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O35" s="1"/>
  <c r="C16"/>
  <c r="B15"/>
  <c r="J15" s="1"/>
  <c r="C15"/>
  <c r="B13"/>
  <c r="O32" s="1"/>
  <c r="C13"/>
  <c r="B5" i="3"/>
  <c r="B6"/>
  <c r="C2"/>
  <c r="B20" i="1"/>
  <c r="L39" s="1"/>
  <c r="B19"/>
  <c r="N38" s="1"/>
  <c r="B14"/>
  <c r="L33" s="1"/>
  <c r="B12"/>
  <c r="J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16" i="3"/>
  <c r="B7"/>
  <c r="B7" i="1"/>
  <c r="N27" i="3"/>
  <c r="O27" s="1"/>
  <c r="J21" i="1"/>
  <c r="O40"/>
  <c r="H28" i="3"/>
  <c r="I28" s="1"/>
  <c r="G17" i="1"/>
  <c r="I17"/>
  <c r="J17"/>
  <c r="H19"/>
  <c r="N36"/>
  <c r="L40"/>
  <c r="G21"/>
  <c r="B27" i="3"/>
  <c r="C27" s="1"/>
  <c r="H27"/>
  <c r="I27" s="1"/>
  <c r="H26"/>
  <c r="J23" i="1"/>
  <c r="B29" i="3"/>
  <c r="C29" s="1"/>
  <c r="O41" i="1"/>
  <c r="T41"/>
  <c r="S41"/>
  <c r="I26" i="3"/>
  <c r="G18" i="1"/>
  <c r="I18"/>
  <c r="J18"/>
  <c r="H17"/>
  <c r="M36"/>
  <c r="O36"/>
  <c r="O37"/>
  <c r="N16" i="3" l="1"/>
  <c r="O16" s="1"/>
  <c r="N35" i="1"/>
  <c r="N32"/>
  <c r="H13"/>
  <c r="U41"/>
  <c r="D25"/>
  <c r="N41"/>
  <c r="L19"/>
  <c r="I13"/>
  <c r="M38"/>
  <c r="H20"/>
  <c r="M41"/>
  <c r="I14"/>
  <c r="L41"/>
  <c r="I15"/>
  <c r="I20"/>
  <c r="G15"/>
  <c r="G20"/>
  <c r="G19"/>
  <c r="G13"/>
  <c r="C25"/>
  <c r="I19"/>
  <c r="J13"/>
  <c r="J22"/>
  <c r="J19"/>
  <c r="L32"/>
  <c r="I22"/>
  <c r="H18"/>
  <c r="L35"/>
  <c r="H22"/>
  <c r="L38"/>
  <c r="M40"/>
  <c r="M32"/>
  <c r="B28" i="3"/>
  <c r="C28" s="1"/>
  <c r="H21" i="1"/>
  <c r="N31" i="3"/>
  <c r="O31" s="1"/>
  <c r="I22"/>
  <c r="B57" i="1" s="1"/>
  <c r="M21"/>
  <c r="M17"/>
  <c r="M15"/>
  <c r="O42"/>
  <c r="L12"/>
  <c r="N37" i="3"/>
  <c r="O37" s="1"/>
  <c r="M20" i="1"/>
  <c r="M31"/>
  <c r="G12"/>
  <c r="I16"/>
  <c r="I12"/>
  <c r="O34"/>
  <c r="H12"/>
  <c r="L14"/>
  <c r="M12"/>
  <c r="M18"/>
  <c r="M13"/>
  <c r="M16"/>
  <c r="N36" i="3"/>
  <c r="O36" s="1"/>
  <c r="B25" i="1"/>
  <c r="M25" s="1"/>
  <c r="N28" i="3"/>
  <c r="O28" s="1"/>
  <c r="B26"/>
  <c r="N33"/>
  <c r="O33" s="1"/>
  <c r="O31" i="1"/>
  <c r="N26" i="3"/>
  <c r="L15" i="1"/>
  <c r="N32" i="3"/>
  <c r="O32" s="1"/>
  <c r="M34" i="1"/>
  <c r="J16"/>
  <c r="N42"/>
  <c r="L31"/>
  <c r="I23"/>
  <c r="L34"/>
  <c r="N31"/>
  <c r="N39" i="3"/>
  <c r="O39" s="1"/>
  <c r="G14" i="1"/>
  <c r="N30" i="3"/>
  <c r="O30" s="1"/>
  <c r="M14" i="1"/>
  <c r="M19"/>
  <c r="H5" s="1"/>
  <c r="N35" i="3"/>
  <c r="O35" s="1"/>
  <c r="L16" i="1"/>
  <c r="M35"/>
  <c r="G16"/>
  <c r="C16" i="3"/>
  <c r="C12" s="1"/>
  <c r="B49" i="1" s="1"/>
  <c r="L42"/>
  <c r="N34"/>
  <c r="M42"/>
  <c r="L13"/>
  <c r="H14"/>
  <c r="B17" i="3"/>
  <c r="C17" s="1"/>
  <c r="H15" i="1"/>
  <c r="L37"/>
  <c r="H16"/>
  <c r="L18"/>
  <c r="H18" i="3"/>
  <c r="I18" s="1"/>
  <c r="N38"/>
  <c r="O38" s="1"/>
  <c r="O33" i="1"/>
  <c r="J14"/>
  <c r="N33"/>
  <c r="H16" i="3"/>
  <c r="G23" i="1"/>
  <c r="N34" i="3"/>
  <c r="O34" s="1"/>
  <c r="H17"/>
  <c r="I17" s="1"/>
  <c r="M33" i="1"/>
  <c r="M39"/>
  <c r="L20"/>
  <c r="M37"/>
  <c r="J20"/>
  <c r="O12" i="3" l="1"/>
  <c r="B52" i="1" s="1"/>
  <c r="O26" i="3"/>
  <c r="O22" s="1"/>
  <c r="B54" i="1" s="1"/>
  <c r="C22" i="3"/>
  <c r="B53" i="1" s="1"/>
  <c r="C26" i="3"/>
  <c r="I16"/>
  <c r="I12" s="1"/>
  <c r="B51" i="1" s="1"/>
  <c r="B33"/>
  <c r="C33" s="1"/>
  <c r="B39"/>
  <c r="C39" s="1"/>
  <c r="B34"/>
  <c r="C34" s="1"/>
  <c r="B31"/>
  <c r="C31" s="1"/>
  <c r="B35"/>
  <c r="C35" s="1"/>
  <c r="B37"/>
  <c r="C37" s="1"/>
  <c r="B36"/>
  <c r="C36" s="1"/>
  <c r="B38"/>
  <c r="C38" s="1"/>
  <c r="B32"/>
  <c r="C32" s="1"/>
  <c r="B40"/>
  <c r="C40" s="1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<sst xmlns="http://schemas.openxmlformats.org/spreadsheetml/2006/main" count="47655" uniqueCount="3735">
  <si>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</si>
  <si>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</si>
  <si>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</si>
  <si>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</si>
  <si>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</si>
  <si>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</si>
  <si>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</si>
  <si>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</si>
  <si>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</si>
  <si>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</si>
  <si>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</si>
  <si>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</si>
  <si>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</si>
  <si>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</si>
  <si>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</si>
  <si>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</si>
  <si>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</si>
  <si>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</si>
  <si>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</si>
  <si>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</si>
  <si>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</si>
  <si>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</si>
  <si>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</si>
  <si>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</si>
  <si>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</si>
  <si>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</si>
  <si>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</si>
  <si>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</si>
  <si>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</si>
  <si>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</si>
  <si>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</si>
  <si>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</si>
  <si>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</si>
  <si>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</si>
  <si>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</si>
  <si>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</si>
  <si>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</si>
  <si>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</si>
  <si>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</si>
  <si>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</si>
  <si>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</si>
  <si>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</si>
  <si>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</si>
  <si>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</si>
  <si>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</si>
  <si>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</si>
  <si>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</si>
  <si>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</si>
  <si>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</si>
  <si>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</si>
  <si>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</si>
  <si>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</si>
  <si>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</si>
  <si>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</si>
  <si>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</si>
  <si>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</si>
  <si>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</si>
  <si>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</si>
  <si>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</si>
  <si>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</si>
  <si>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</si>
  <si>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</si>
  <si>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</si>
  <si>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</si>
  <si>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</si>
  <si>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</si>
  <si>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</si>
  <si>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</si>
  <si>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</si>
  <si>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</si>
  <si>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</si>
  <si>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</si>
  <si>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</si>
  <si>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</si>
  <si>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</si>
  <si>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</si>
  <si>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Files\BenchCraft_Profile_375k_1Client-3vms_VM3 Run 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</si>
  <si>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</si>
  <si>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</si>
  <si>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</si>
  <si>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</si>
  <si>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</si>
  <si>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</si>
  <si>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</si>
  <si>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</si>
  <si>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</si>
  <si>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</si>
  <si>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</si>
  <si>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</si>
  <si>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</si>
  <si>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</si>
  <si>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</si>
  <si>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</si>
  <si>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</si>
  <si>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</si>
  <si>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</si>
  <si>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</si>
  <si>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</si>
  <si>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</si>
  <si>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</si>
  <si>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</si>
  <si>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</si>
  <si>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</si>
  <si>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</si>
  <si>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</si>
  <si>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</si>
  <si>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</si>
  <si>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</si>
  <si>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</si>
  <si>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</si>
  <si>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</si>
  <si>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</si>
  <si>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</si>
  <si>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</si>
  <si>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</si>
  <si>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</si>
  <si>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</si>
  <si>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</si>
  <si>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</si>
  <si>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</si>
  <si>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</si>
  <si>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</si>
  <si>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</si>
  <si>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</si>
  <si>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DRIVER17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</si>
  <si>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</si>
  <si>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</si>
  <si>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</si>
  <si>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</si>
  <si>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2014-03-30 13:33:18.607. CE object constructed using constructor 3 (valid for publication: YES).</t>
  </si>
  <si>
    <t>EGenDriverCE (EGen v1.12.0) 1 at 2014-03-30 13:33:18.608.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</si>
  <si>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</si>
  <si>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</si>
  <si>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</si>
  <si>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</si>
  <si>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</si>
  <si>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</si>
  <si>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</si>
  <si>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</si>
  <si>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13:33:18.608.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</si>
  <si>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</si>
  <si>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</si>
  <si>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</si>
  <si>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</si>
  <si>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</si>
  <si>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</si>
  <si>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</si>
  <si>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</si>
  <si>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13:33:18.608. Broker Volume Parameters:  NONE</t>
  </si>
  <si>
    <t>EGenDriverCE (EGen v1.12.0) 1 at 2014-03-30 13:33:18.608.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</si>
  <si>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</si>
  <si>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</si>
  <si>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</si>
  <si>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13:33:18.608.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</si>
  <si>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</si>
  <si>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</si>
  <si>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</si>
  <si>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13:33:18.608. Security Detail Parameters:</t>
  </si>
  <si>
    <t>LOB Access Pct:                         1</t>
  </si>
  <si>
    <t>EGenDriverCE (EGen v1.12.0) 1 at 2014-03-30 13:33:18.609.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</si>
  <si>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</si>
  <si>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</si>
  <si>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</si>
  <si>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</si>
  <si>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</si>
  <si>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</si>
  <si>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</si>
  <si>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</si>
  <si>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</si>
  <si>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</si>
  <si>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</si>
  <si>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13:33:18.609. Trade Update Parameters:</t>
  </si>
  <si>
    <t>Frame 1 Pct:                            33</t>
  </si>
  <si>
    <t>Frame 2 Pct:                            33</t>
  </si>
  <si>
    <t>Frame 3 Pct:                            34</t>
  </si>
  <si>
    <t>Frame 1 MaxRows:                        20</t>
  </si>
  <si>
    <t>Frame 2 MaxRows:                        20</t>
  </si>
  <si>
    <t>Frame 3 MaxRows:                        20</t>
  </si>
  <si>
    <t>Frame 1 MaxRowsToUpdate:                20</t>
  </si>
  <si>
    <t>Frame 2 MaxRowsToUpdate:                20</t>
  </si>
  <si>
    <t>Frame 3 MaxRowsToUpdate:                20</t>
  </si>
  <si>
    <t>BackOffFromEndTimeFrame2:               115200</t>
  </si>
  <si>
    <t>BackOffFromEndTimeFrame3:               12000</t>
  </si>
  <si>
    <t>EGenDriverCE (EGen v1.12.0) 1 at 2014-03-30 13:33:18.609.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</si>
  <si>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</si>
  <si>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</si>
  <si>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</si>
  <si>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13:33:18.609. Driver CE Settings:</t>
  </si>
  <si>
    <t>Unique ID:                              1</t>
  </si>
  <si>
    <t>Txn Mix RNGSeed:                        8584753804879069185</t>
  </si>
  <si>
    <t>Txn Input RNGSeed:                      8584753809174036481</t>
  </si>
  <si>
    <t>EGenDriverCE (EGen v1.12.0) 1 at 2014-03-30 13:33:18.609.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</si>
  <si>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</si>
  <si>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</si>
  <si>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</si>
  <si>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</si>
  <si>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4 MaxRows:                        20</t>
  </si>
  <si>
    <t>BackOffFromEndTimeFrame4:               30000</t>
  </si>
  <si>
    <t>EGenDriverCE (EGen v1.12.0) 2 at 2014-03-30 13:33:18.610. CE object constructed using constructor 3 (valid for publication: YES).</t>
  </si>
  <si>
    <t>EGenDriverCE (EGen v1.12.0) 2 at 2014-03-30 13:33:18.610. Driver Global Settings:</t>
  </si>
  <si>
    <t>EGenDriverCE (EGen v1.12.0) 2 at 2014-03-30 13:33:18.610. Transaction Mixes:</t>
  </si>
  <si>
    <t>EGenDriverCE (EGen v1.12.0) 2 at 2014-03-30 13:33:18.610. Broker Volume Parameters:  NONE</t>
  </si>
  <si>
    <t>EGenDriverCE (EGen v1.12.0) 2 at 2014-03-30 13:33:18.610. Customer Position Parameters:</t>
  </si>
  <si>
    <t>EGenDriverCE (EGen v1.12.0) 2 at 2014-03-30 13:33:18.610. Market Watch Parameters:</t>
  </si>
  <si>
    <t>EGenDriverCE (EGen v1.12.0) 2 at 2014-03-30 13:33:18.610. Security Detail Parameters:</t>
  </si>
  <si>
    <t>EGenDriverCE (EGen v1.12.0) 2 at 2014-03-30 13:33:18.610. Trade Lookup Parameters:</t>
  </si>
  <si>
    <t>EGenDriverCE (EGen v1.12.0) 2 at 2014-03-30 13:33:18.610. Trade Order Parameters:</t>
  </si>
  <si>
    <t>EGenDriverCE (EGen v1.12.0) 2 at 2014-03-30 13:33:18.610. Trade Update Parameters:</t>
  </si>
  <si>
    <t>EGenDriverCE (EGen v1.12.0) 2 at 2014-03-30 13:33:18.610. Driver CE Partition Settings:</t>
  </si>
  <si>
    <t>EGenDriverCE (EGen v1.12.0) 2 at 2014-03-30 13:33:18.610. Driver CE Settings:</t>
  </si>
  <si>
    <t>Unique ID:                              2</t>
  </si>
  <si>
    <t>Txn Mix RNGSeed:                        8584753804879069186</t>
  </si>
  <si>
    <t>Txn Input RNGSeed:                      8584753809174036482</t>
  </si>
  <si>
    <t>EGenDriverCE (EGen v1.12.0) 3 at 2014-03-30 13:33:18.611. CE object constructed using constructor 3 (valid for publication: YES).</t>
  </si>
  <si>
    <t>EGenDriverCE (EGen v1.12.0) 3 at 2014-03-30 13:33:18.611. Driver Global Settings:</t>
  </si>
  <si>
    <t>EGenDriverCE (EGen v1.12.0) 3 at 2014-03-30 13:33:18.611. Transaction Mixes:</t>
  </si>
  <si>
    <t>EGenDriverCE (EGen v1.12.0) 3 at 2014-03-30 13:33:18.611. Broker Volume Parameters:  NONE</t>
  </si>
  <si>
    <t>EGenDriverCE (EGen v1.12.0) 3 at 2014-03-30 13:33:18.611. Customer Position Parameters:</t>
  </si>
  <si>
    <t>EGenDriverCE (EGen v1.12.0) 3 at 2014-03-30 13:33:18.611. Market Watch Parameters:</t>
  </si>
  <si>
    <t>EGenDriverCE (EGen v1.12.0) 3 at 2014-03-30 13:33:18.611. Security Detail Parameters:</t>
  </si>
  <si>
    <t>EGenDriverCE (EGen v1.12.0) 3 at 2014-03-30 13:33:18.611. Trade Lookup Parameters:</t>
  </si>
  <si>
    <t>EGenDriverCE (EGen v1.12.0) 3 at 2014-03-30 13:33:18.611. Trade Order Parameters:</t>
  </si>
  <si>
    <t>EGenDriverCE (EGen v1.12.0) 3 at 2014-03-30 13:33:18.611. Trade Update Parameters:</t>
  </si>
  <si>
    <t>EGenDriverCE (EGen v1.12.0) 3 at 2014-03-30 13:33:18.611. Driver CE Partition Settings:</t>
  </si>
  <si>
    <t>EGenDriverCE (EGen v1.12.0) 3 at 2014-03-30 13:33:18.611. Driver CE Settings:</t>
  </si>
  <si>
    <t>Unique ID:                              3</t>
  </si>
  <si>
    <t>Txn Mix RNGSeed:                        8584753804879069187</t>
  </si>
  <si>
    <t>Txn Input RNGSeed:                      8584753809174036483</t>
  </si>
  <si>
    <t>EGenDriverCE (EGen v1.12.0) 4 at 2014-03-30 13:33:18.612. CE object constructed using constructor 3 (valid for publication: YES).</t>
  </si>
  <si>
    <t>EGenDriverCE (EGen v1.12.0) 4 at 2014-03-30 13:33:18.612. Driver Global Settings:</t>
  </si>
  <si>
    <t>EGenDriverCE (EGen v1.12.0) 4 at 2014-03-30 13:33:18.612. Transaction Mixes:</t>
  </si>
  <si>
    <t>EGenDriverCE (EGen v1.12.0) 4 at 2014-03-30 13:33:18.612. Broker Volume Parameters:  NONE</t>
  </si>
  <si>
    <t>EGenDriverCE (EGen v1.12.0) 4 at 2014-03-30 13:33:18.612. Customer Position Parameters:</t>
  </si>
  <si>
    <t>EGenDriverCE (EGen v1.12.0) 4 at 2014-03-30 13:33:18.612. Market Watch Parameters:</t>
  </si>
  <si>
    <t>EGenDriverCE (EGen v1.12.0) 4 at 2014-03-30 13:33:18.612. Security Detail Parameters:</t>
  </si>
  <si>
    <t>EGenDriverCE (EGen v1.12.0) 4 at 2014-03-30 13:33:18.612. Trade Lookup Parameters:</t>
  </si>
  <si>
    <t>EGenDriverCE (EGen v1.12.0) 4 at 2014-03-30 13:33:18.612. Trade Order Parameters:</t>
  </si>
  <si>
    <t>EGenDriverCE (EGen v1.12.0) 4 at 2014-03-30 13:33:18.612. Trade Update Parameters:</t>
  </si>
  <si>
    <t>EGenDriverCE (EGen v1.12.0) 4 at 2014-03-30 13:33:18.612. Driver CE Partition Settings:</t>
  </si>
  <si>
    <t>EGenDriverCE (EGen v1.12.0) 4 at 2014-03-30 13:33:18.612. Driver CE Settings:</t>
  </si>
  <si>
    <t>Unique ID:                              4</t>
  </si>
  <si>
    <t>Txn Mix RNGSeed:                        8584753804879069188</t>
  </si>
  <si>
    <t>Txn Input RNGSeed:                      8584753809174036484</t>
  </si>
  <si>
    <t>EGenDriverCE (EGen v1.12.0) 5 at 2014-03-30 13:33:18.613. CE object constructed using constructor 3 (valid for publication: YES).</t>
  </si>
  <si>
    <t>EGenDriverCE (EGen v1.12.0) 5 at 2014-03-30 13:33:18.613. Driver Global Settings:</t>
  </si>
  <si>
    <t>EGenDriverCE (EGen v1.12.0) 5 at 2014-03-30 13:33:18.613. Transaction Mixes:</t>
  </si>
  <si>
    <t>EGenDriverCE (EGen v1.12.0) 5 at 2014-03-30 13:33:18.613. Broker Volume Parameters:  NONE</t>
  </si>
  <si>
    <t>EGenDriverCE (EGen v1.12.0) 5 at 2014-03-30 13:33:18.613. Customer Position Parameters:</t>
  </si>
  <si>
    <t>EGenDriverCE (EGen v1.12.0) 5 at 2014-03-30 13:33:18.613. Market Watch Parameters:</t>
  </si>
  <si>
    <t>EGenDriverCE (EGen v1.12.0) 5 at 2014-03-30 13:33:18.613. Security Detail Parameters:</t>
  </si>
  <si>
    <t>EGenDriverCE (EGen v1.12.0) 5 at 2014-03-30 13:33:18.613. Trade Lookup Parameters:</t>
  </si>
  <si>
    <t>EGenDriverCE (EGen v1.12.0) 5 at 2014-03-30 13:33:18.613. Trade Order Parameters:</t>
  </si>
  <si>
    <t>EGenDriverCE (EGen v1.12.0) 5 at 2014-03-30 13:33:18.613. Trade Update Parameters:</t>
  </si>
  <si>
    <t>EGenDriverCE (EGen v1.12.0) 5 at 2014-03-30 13:33:18.613. Driver CE Partition Settings:</t>
  </si>
  <si>
    <t>EGenDriverCE (EGen v1.12.0) 5 at 2014-03-30 13:33:18.613. Driver CE Settings:</t>
  </si>
  <si>
    <t>Unique ID:                              5</t>
  </si>
  <si>
    <t>Txn Mix RNGSeed:                        8584753804879069189</t>
  </si>
  <si>
    <t>Txn Input RNGSeed:                      8584753809174036485</t>
  </si>
  <si>
    <t>EGenDriverCE (EGen v1.12.0) 6 at 2014-03-30 13:33:18.614. CE object constructed using constructor 3 (valid for publication: YES).</t>
  </si>
  <si>
    <t>EGenDriverCE (EGen v1.12.0) 6 at 2014-03-30 13:33:18.614. Driver Global Settings:</t>
  </si>
  <si>
    <t>EGenDriverCE (EGen v1.12.0) 6 at 2014-03-30 13:33:18.614. Transaction Mixes:</t>
  </si>
  <si>
    <t>EGenDriverCE (EGen v1.12.0) 6 at 2014-03-30 13:33:18.614. Broker Volume Parameters:  NONE</t>
  </si>
  <si>
    <t>EGenDriverCE (EGen v1.12.0) 6 at 2014-03-30 13:33:18.614. Customer Position Parameters:</t>
  </si>
  <si>
    <t>EGenDriverCE (EGen v1.12.0) 6 at 2014-03-30 13:33:18.614. Market Watch Parameters:</t>
  </si>
  <si>
    <t>EGenDriverCE (EGen v1.12.0) 6 at 2014-03-30 13:33:18.614. Security Detail Parameters:</t>
  </si>
  <si>
    <t>EGenDriverCE (EGen v1.12.0) 6 at 2014-03-30 13:33:18.614. Trade Lookup Parameters:</t>
  </si>
  <si>
    <t>EGenDriverCE (EGen v1.12.0) 6 at 2014-03-30 13:33:18.614. Trade Order Parameters:</t>
  </si>
  <si>
    <t>EGenDriverCE (EGen v1.12.0) 6 at 2014-03-30 13:33:18.614. Trade Update Parameters:</t>
  </si>
  <si>
    <t>EGenDriverCE (EGen v1.12.0) 6 at 2014-03-30 13:33:18.614. Driver CE Partition Settings:</t>
  </si>
  <si>
    <t>EGenDriverCE (EGen v1.12.0) 6 at 2014-03-30 13:33:18.614. Driver CE Settings:</t>
  </si>
  <si>
    <t>Unique ID:                              6</t>
  </si>
  <si>
    <t>Txn Mix RNGSeed:                        8584753804879069190</t>
  </si>
  <si>
    <t>Txn Input RNGSeed:                      8584753809174036486</t>
  </si>
  <si>
    <t>EGenDriverCE (EGen v1.12.0) 7 at 2014-03-30 13:33:18.615. CE object constructed using constructor 3 (valid for publication: YES).</t>
  </si>
  <si>
    <t>EGenDriverCE (EGen v1.12.0) 7 at 2014-03-30 13:33:18.615. Driver Global Settings:</t>
  </si>
  <si>
    <t>EGenDriverCE (EGen v1.12.0) 7 at 2014-03-30 13:33:18.615. Transaction Mixes:</t>
  </si>
  <si>
    <t>EGenDriverCE (EGen v1.12.0) 7 at 2014-03-30 13:33:18.615. Broker Volume Parameters:  NONE</t>
  </si>
  <si>
    <t>EGenDriverCE (EGen v1.12.0) 7 at 2014-03-30 13:33:18.615. Customer Position Parameters:</t>
  </si>
  <si>
    <t>EGenDriverCE (EGen v1.12.0) 7 at 2014-03-30 13:33:18.615. Market Watch Parameters:</t>
  </si>
  <si>
    <t>EGenDriverCE (EGen v1.12.0) 7 at 2014-03-30 13:33:18.615. Security Detail Parameters:</t>
  </si>
  <si>
    <t>EGenDriverCE (EGen v1.12.0) 7 at 2014-03-30 13:33:18.615. Trade Lookup Parameters:</t>
  </si>
  <si>
    <t>EGenDriverCE (EGen v1.12.0) 7 at 2014-03-30 13:33:18.615. Trade Order Parameters:</t>
  </si>
  <si>
    <t>EGenDriverCE (EGen v1.12.0) 7 at 2014-03-30 13:33:18.615. Trade Update Parameters:</t>
  </si>
  <si>
    <t>EGenDriverCE (EGen v1.12.0) 7 at 2014-03-30 13:33:18.615. Driver CE Partition Settings:</t>
  </si>
  <si>
    <t>EGenDriverCE (EGen v1.12.0) 7 at 2014-03-30 13:33:18.615. Driver CE Settings:</t>
  </si>
  <si>
    <t>Unique ID:                              7</t>
  </si>
  <si>
    <t>Txn Mix RNGSeed:                        8584753804879069191</t>
  </si>
  <si>
    <t>Txn Input RNGSeed:                      8584753809174036487</t>
  </si>
  <si>
    <t>EGenDriverCE (EGen v1.12.0) 8 at 2014-03-30 13:33:18.616. CE object constructed using constructor 3 (valid for publication: YES).</t>
  </si>
  <si>
    <t>EGenDriverCE (EGen v1.12.0) 8 at 2014-03-30 13:33:18.616. Driver Global Settings:</t>
  </si>
  <si>
    <t>EGenDriverCE (EGen v1.12.0) 8 at 2014-03-30 13:33:18.616. Transaction Mixes:</t>
  </si>
  <si>
    <t>EGenDriverCE (EGen v1.12.0) 8 at 2014-03-30 13:33:18.616. Broker Volume Parameters:  NONE</t>
  </si>
  <si>
    <t>EGenDriverCE (EGen v1.12.0) 8 at 2014-03-30 13:33:18.616. Customer Position Parameters:</t>
  </si>
  <si>
    <t>EGenDriverCE (EGen v1.12.0) 8 at 2014-03-30 13:33:18.616. Market Watch Parameters:</t>
  </si>
  <si>
    <t>EGenDriverCE (EGen v1.12.0) 8 at 2014-03-30 13:33:18.616. Security Detail Parameters:</t>
  </si>
  <si>
    <t>EGenDriverCE (EGen v1.12.0) 8 at 2014-03-30 13:33:18.616. Trade Lookup Parameters:</t>
  </si>
  <si>
    <t>EGenDriverCE (EGen v1.12.0) 8 at 2014-03-30 13:33:18.616. Trade Order Parameters:</t>
  </si>
  <si>
    <t>EGenDriverCE (EGen v1.12.0) 8 at 2014-03-30 13:33:18.616. Trade Update Parameters:</t>
  </si>
  <si>
    <t>EGenDriverCE (EGen v1.12.0) 8 at 2014-03-30 13:33:18.616. Driver CE Partition Settings:</t>
  </si>
  <si>
    <t>EGenDriverCE (EGen v1.12.0) 8 at 2014-03-30 13:33:18.616. Driver CE Settings:</t>
  </si>
  <si>
    <t>Unique ID:                              8</t>
  </si>
  <si>
    <t>Txn Mix RNGSeed:                        8584753804879069192</t>
  </si>
  <si>
    <t>Txn Input RNGSeed:                      8584753809174036488</t>
  </si>
  <si>
    <t>EGenDriverCE (EGen v1.12.0) 9 at 2014-03-30 13:33:18.617. CE object constructed using constructor 3 (valid for publication: YES).</t>
  </si>
  <si>
    <t>EGenDriverCE (EGen v1.12.0) 9 at 2014-03-30 13:33:18.617. Driver Global Settings:</t>
  </si>
  <si>
    <t>EGenDriverCE (EGen v1.12.0) 9 at 2014-03-30 13:33:18.617. Transaction Mixes:</t>
  </si>
  <si>
    <t>EGenDriverCE (EGen v1.12.0) 9 at 2014-03-30 13:33:18.617. Broker Volume Parameters:  NONE</t>
  </si>
  <si>
    <t>EGenDriverCE (EGen v1.12.0) 9 at 2014-03-30 13:33:18.617. Customer Position Parameters:</t>
  </si>
  <si>
    <t>EGenDriverCE (EGen v1.12.0) 9 at 2014-03-30 13:33:18.617. Market Watch Parameters:</t>
  </si>
  <si>
    <t>EGenDriverCE (EGen v1.12.0) 9 at 2014-03-30 13:33:18.617. Security Detail Parameters:</t>
  </si>
  <si>
    <t>EGenDriverCE (EGen v1.12.0) 9 at 2014-03-30 13:33:18.617. Trade Lookup Parameters:</t>
  </si>
  <si>
    <t>EGenDriverCE (EGen v1.12.0) 9 at 2014-03-30 13:33:18.617. Trade Order Parameters:</t>
  </si>
  <si>
    <t>EGenDriverCE (EGen v1.12.0) 9 at 2014-03-30 13:33:18.617. Trade Update Parameters:</t>
  </si>
  <si>
    <t>EGenDriverCE (EGen v1.12.0) 9 at 2014-03-30 13:33:18.617. Driver CE Partition Settings:</t>
  </si>
  <si>
    <t>EGenDriverCE (EGen v1.12.0) 9 at 2014-03-30 13:33:18.617. Driver CE Settings:</t>
  </si>
  <si>
    <t>Unique ID:                              9</t>
  </si>
  <si>
    <t>Txn Mix RNGSeed:                        8584753804879069193</t>
  </si>
  <si>
    <t>Txn Input RNGSeed:                      8584753809174036489</t>
  </si>
  <si>
    <t>EGenDriverCE (EGen v1.12.0) 10 at 2014-03-30 13:33:18.618. CE object constructed using constructor 3 (valid for publication: YES).</t>
  </si>
  <si>
    <t>EGenDriverCE (EGen v1.12.0) 10 at 2014-03-30 13:33:18.618. Driver Global Settings:</t>
  </si>
  <si>
    <t>EGenDriverCE (EGen v1.12.0) 10 at 2014-03-30 13:33:18.618. Transaction Mixes:</t>
  </si>
  <si>
    <t>EGenDriverCE (EGen v1.12.0) 10 at 2014-03-30 13:33:18.618. Broker Volume Parameters:  NONE</t>
  </si>
  <si>
    <t>EGenDriverCE (EGen v1.12.0) 10 at 2014-03-30 13:33:18.618. Customer Position Parameters:</t>
  </si>
  <si>
    <t>EGenDriverCE (EGen v1.12.0) 10 at 2014-03-30 13:33:18.618. Market Watch Parameters:</t>
  </si>
  <si>
    <t>EGenDriverCE (EGen v1.12.0) 10 at 2014-03-30 13:33:18.618. Security Detail Parameters:</t>
  </si>
  <si>
    <t>EGenDriverCE (EGen v1.12.0) 10 at 2014-03-30 13:33:18.618. Trade Lookup Parameters:</t>
  </si>
  <si>
    <t>EGenDriverCE (EGen v1.12.0) 10 at 2014-03-30 13:33:18.618. Trade Order Parameters:</t>
  </si>
  <si>
    <t>EGenDriverCE (EGen v1.12.0) 10 at 2014-03-30 13:33:18.618. Trade Update Parameters:</t>
  </si>
  <si>
    <t>EGenDriverCE (EGen v1.12.0) 10 at 2014-03-30 13:33:18.618. Driver CE Partition Settings:</t>
  </si>
  <si>
    <t>EGenDriverCE (EGen v1.12.0) 10 at 2014-03-30 13:33:18.618. Driver CE Settings:</t>
  </si>
  <si>
    <t>Unique ID:                              10</t>
  </si>
  <si>
    <t>Txn Mix RNGSeed:                        8584753804879069194</t>
  </si>
  <si>
    <t>Txn Input RNGSeed:                      8584753809174036490</t>
  </si>
  <si>
    <t>EGenDriverCE (EGen v1.12.0) 11 at 2014-03-30 13:33:18.619. CE object constructed using constructor 3 (valid for publication: YES).</t>
  </si>
  <si>
    <t>EGenDriverCE (EGen v1.12.0) 11 at 2014-03-30 13:33:18.619. Driver Global Settings:</t>
  </si>
  <si>
    <t>EGenDriverCE (EGen v1.12.0) 11 at 2014-03-30 13:33:18.619. Transaction Mixes:</t>
  </si>
  <si>
    <t>EGenDriverCE (EGen v1.12.0) 11 at 2014-03-30 13:33:18.619. Broker Volume Parameters:  NONE</t>
  </si>
  <si>
    <t>EGenDriverCE (EGen v1.12.0) 11 at 2014-03-30 13:33:18.619. Customer Position Parameters:</t>
  </si>
  <si>
    <t>EGenDriverCE (EGen v1.12.0) 11 at 2014-03-30 13:33:18.619. Market Watch Parameters:</t>
  </si>
  <si>
    <t>EGenDriverCE (EGen v1.12.0) 11 at 2014-03-30 13:33:18.619. Security Detail Parameters:</t>
  </si>
  <si>
    <t>EGenDriverCE (EGen v1.12.0) 11 at 2014-03-30 13:33:18.619. Trade Lookup Parameters:</t>
  </si>
  <si>
    <t>EGenDriverCE (EGen v1.12.0) 11 at 2014-03-30 13:33:18.619. Trade Order Parameters:</t>
  </si>
  <si>
    <t>EGenDriverCE (EGen v1.12.0) 11 at 2014-03-30 13:33:18.619. Trade Update Parameters:</t>
  </si>
  <si>
    <t>EGenDriverCE (EGen v1.12.0) 11 at 2014-03-30 13:33:18.619. Driver CE Partition Settings:</t>
  </si>
  <si>
    <t>EGenDriverCE (EGen v1.12.0) 11 at 2014-03-30 13:33:18.619. Driver CE Settings:</t>
  </si>
  <si>
    <t>Unique ID:                              11</t>
  </si>
  <si>
    <t>Txn Mix RNGSeed:                        8584753804879069195</t>
  </si>
  <si>
    <t>Txn Input RNGSeed:                      8584753809174036491</t>
  </si>
  <si>
    <t>EGenDriverCE (EGen v1.12.0) 12 at 2014-03-30 13:33:18.620. CE object constructed using constructor 3 (valid for publication: YES).</t>
  </si>
  <si>
    <t>EGenDriverCE (EGen v1.12.0) 12 at 2014-03-30 13:33:18.620. Driver Global Settings:</t>
  </si>
  <si>
    <t>EGenDriverCE (EGen v1.12.0) 12 at 2014-03-30 13:33:18.620. Transaction Mixes:</t>
  </si>
  <si>
    <t>EGenDriverCE (EGen v1.12.0) 12 at 2014-03-30 13:33:18.620. Broker Volume Parameters:  NONE</t>
  </si>
  <si>
    <t>EGenDriverCE (EGen v1.12.0) 12 at 2014-03-30 13:33:18.620. Customer Position Parameters:</t>
  </si>
  <si>
    <t>EGenDriverCE (EGen v1.12.0) 12 at 2014-03-30 13:33:18.620. Market Watch Parameters:</t>
  </si>
  <si>
    <t>EGenDriverCE (EGen v1.12.0) 12 at 2014-03-30 13:33:18.620. Security Detail Parameters:</t>
  </si>
  <si>
    <t>EGenDriverCE (EGen v1.12.0) 12 at 2014-03-30 13:33:18.620. Trade Lookup Parameters:</t>
  </si>
  <si>
    <t>EGenDriverCE (EGen v1.12.0) 12 at 2014-03-30 13:33:18.620. Trade Order Parameters:</t>
  </si>
  <si>
    <t>EGenDriverCE (EGen v1.12.0) 12 at 2014-03-30 13:33:18.620. Trade Update Parameters:</t>
  </si>
  <si>
    <t>EGenDriverCE (EGen v1.12.0) 12 at 2014-03-30 13:33:18.620. Driver CE Partition Settings:</t>
  </si>
  <si>
    <t>EGenDriverCE (EGen v1.12.0) 12 at 2014-03-30 13:33:18.620. Driver CE Settings:</t>
  </si>
  <si>
    <t>Unique ID:                              12</t>
  </si>
  <si>
    <t>Txn Mix RNGSeed:                        8584753804879069196</t>
  </si>
  <si>
    <t>Txn Input RNGSeed:                      8584753809174036492</t>
  </si>
  <si>
    <t>EGenDriverCE (EGen v1.12.0) 13 at 2014-03-30 13:33:18.621. CE object constructed using constructor 3 (valid for publication: YES).</t>
  </si>
  <si>
    <t>EGenDriverCE (EGen v1.12.0) 13 at 2014-03-30 13:33:18.621. Driver Global Settings:</t>
  </si>
  <si>
    <t>EGenDriverCE (EGen v1.12.0) 13 at 2014-03-30 13:33:18.621. Transaction Mixes:</t>
  </si>
  <si>
    <t>EGenDriverCE (EGen v1.12.0) 13 at 2014-03-30 13:33:18.621. Broker Volume Parameters:  NONE</t>
  </si>
  <si>
    <t>EGenDriverCE (EGen v1.12.0) 13 at 2014-03-30 13:33:18.621. Customer Position Parameters:</t>
  </si>
  <si>
    <t>EGenDriverCE (EGen v1.12.0) 13 at 2014-03-30 13:33:18.621. Market Watch Parameters:</t>
  </si>
  <si>
    <t>EGenDriverCE (EGen v1.12.0) 13 at 2014-03-30 13:33:18.621. Security Detail Parameters:</t>
  </si>
  <si>
    <t>EGenDriverCE (EGen v1.12.0) 13 at 2014-03-30 13:33:18.621. Trade Lookup Parameters:</t>
  </si>
  <si>
    <t>EGenDriverCE (EGen v1.12.0) 13 at 2014-03-30 13:33:18.621. Trade Order Parameters:</t>
  </si>
  <si>
    <t>EGenDriverCE (EGen v1.12.0) 13 at 2014-03-30 13:33:18.621. Trade Update Parameters:</t>
  </si>
  <si>
    <t>EGenDriverCE (EGen v1.12.0) 13 at 2014-03-30 13:33:18.621. Driver CE Partition Settings:</t>
  </si>
  <si>
    <t>EGenDriverCE (EGen v1.12.0) 13 at 2014-03-30 13:33:18.621. Driver CE Settings:</t>
  </si>
  <si>
    <t>Unique ID:                              13</t>
  </si>
  <si>
    <t>Txn Mix RNGSeed:                        8584753804879069197</t>
  </si>
  <si>
    <t>Txn Input RNGSeed:                      8584753809174036493</t>
  </si>
  <si>
    <t>EGenDriverCE (EGen v1.12.0) 14 at 2014-03-30 13:33:18.622. CE object constructed using constructor 3 (valid for publication: YES).</t>
  </si>
  <si>
    <t>EGenDriverCE (EGen v1.12.0) 14 at 2014-03-30 13:33:18.622. Driver Global Settings:</t>
  </si>
  <si>
    <t>EGenDriverCE (EGen v1.12.0) 14 at 2014-03-30 13:33:18.622. Transaction Mixes:</t>
  </si>
  <si>
    <t>EGenDriverCE (EGen v1.12.0) 14 at 2014-03-30 13:33:18.622. Broker Volume Parameters:  NONE</t>
  </si>
  <si>
    <t>EGenDriverCE (EGen v1.12.0) 14 at 2014-03-30 13:33:18.622. Customer Position Parameters:</t>
  </si>
  <si>
    <t>EGenDriverCE (EGen v1.12.0) 14 at 2014-03-30 13:33:18.622. Market Watch Parameters:</t>
  </si>
  <si>
    <t>EGenDriverCE (EGen v1.12.0) 14 at 2014-03-30 13:33:18.622. Security Detail Parameters:</t>
  </si>
  <si>
    <t>EGenDriverCE (EGen v1.12.0) 14 at 2014-03-30 13:33:18.622. Trade Lookup Parameters:</t>
  </si>
  <si>
    <t>EGenDriverCE (EGen v1.12.0) 14 at 2014-03-30 13:33:18.622. Trade Order Parameters:</t>
  </si>
  <si>
    <t>EGenDriverCE (EGen v1.12.0) 14 at 2014-03-30 13:33:18.622. Trade Update Parameters:</t>
  </si>
  <si>
    <t>EGenDriverCE (EGen v1.12.0) 14 at 2014-03-30 13:33:18.622. Driver CE Partition Settings:</t>
  </si>
  <si>
    <t>EGenDriverCE (EGen v1.12.0) 14 at 2014-03-30 13:33:18.622. Driver CE Settings:</t>
  </si>
  <si>
    <t>Unique ID:                              14</t>
  </si>
  <si>
    <t>Txn Mix RNGSeed:                        8584753804879069198</t>
  </si>
  <si>
    <t>Txn Input RNGSeed:                      8584753809174036494</t>
  </si>
  <si>
    <t>EGenDriverCE (EGen v1.12.0) 15 at 2014-03-30 13:33:18.623. CE object constructed using constructor 3 (valid for publication: YES).</t>
  </si>
  <si>
    <t>EGenDriverCE (EGen v1.12.0) 15 at 2014-03-30 13:33:18.623. Driver Global Settings:</t>
  </si>
  <si>
    <t>EGenDriverCE (EGen v1.12.0) 15 at 2014-03-30 13:33:18.623. Transaction Mixes:</t>
  </si>
  <si>
    <t>EGenDriverCE (EGen v1.12.0) 15 at 2014-03-30 13:33:18.623. Broker Volume Parameters:  NONE</t>
  </si>
  <si>
    <t>EGenDriverCE (EGen v1.12.0) 15 at 2014-03-30 13:33:18.623. Customer Position Parameters:</t>
  </si>
  <si>
    <t>EGenDriverCE (EGen v1.12.0) 15 at 2014-03-30 13:33:18.623. Market Watch Parameters:</t>
  </si>
  <si>
    <t>EGenDriverCE (EGen v1.12.0) 15 at 2014-03-30 13:33:18.623. Security Detail Parameters:</t>
  </si>
  <si>
    <t>EGenDriverCE (EGen v1.12.0) 15 at 2014-03-30 13:33:18.623. Trade Lookup Parameters:</t>
  </si>
  <si>
    <t>EGenDriverCE (EGen v1.12.0) 15 at 2014-03-30 13:33:18.623. Trade Order Parameters:</t>
  </si>
  <si>
    <t>EGenDriverCE (EGen v1.12.0) 15 at 2014-03-30 13:33:18.623. Trade Update Parameters:</t>
  </si>
  <si>
    <t>EGenDriverCE (EGen v1.12.0) 15 at 2014-03-30 13:33:18.623. Driver CE Partition Settings:</t>
  </si>
  <si>
    <t>EGenDriverCE (EGen v1.12.0) 15 at 2014-03-30 13:33:18.623. Driver CE Settings:</t>
  </si>
  <si>
    <t>Unique ID:                              15</t>
  </si>
  <si>
    <t>Txn Mix RNGSeed:                        8584753804879069199</t>
  </si>
  <si>
    <t>Txn Input RNGSeed:                      8584753809174036495</t>
  </si>
  <si>
    <t>EGenDriverCE (EGen v1.12.0) 16 at 2014-03-30 13:33:18.624. CE object constructed using constructor 3 (valid for publication: YES).</t>
  </si>
  <si>
    <t>EGenDriverCE (EGen v1.12.0) 16 at 2014-03-30 13:33:18.624. Driver Global Settings:</t>
  </si>
  <si>
    <t>EGenDriverCE (EGen v1.12.0) 16 at 2014-03-30 13:33:18.624. Transaction Mixes:</t>
  </si>
  <si>
    <t>EGenDriverCE (EGen v1.12.0) 16 at 2014-03-30 13:33:18.624. Broker Volume Parameters:  NONE</t>
  </si>
  <si>
    <t>EGenDriverCE (EGen v1.12.0) 16 at 2014-03-30 13:33:18.624. Customer Position Parameters:</t>
  </si>
  <si>
    <t>EGenDriverCE (EGen v1.12.0) 16 at 2014-03-30 13:33:18.624. Market Watch Parameters:</t>
  </si>
  <si>
    <t>EGenDriverCE (EGen v1.12.0) 16 at 2014-03-30 13:33:18.624. Security Detail Parameters:</t>
  </si>
  <si>
    <t>EGenDriverCE (EGen v1.12.0) 16 at 2014-03-30 13:33:18.624. Trade Lookup Parameters:</t>
  </si>
  <si>
    <t>EGenDriverCE (EGen v1.12.0) 16 at 2014-03-30 13:33:18.624. Trade Order Parameters:</t>
  </si>
  <si>
    <t>EGenDriverCE (EGen v1.12.0) 16 at 2014-03-30 13:33:18.624. Trade Update Parameters:</t>
  </si>
  <si>
    <t>EGenDriverCE (EGen v1.12.0) 16 at 2014-03-30 13:33:18.624. Driver CE Partition Settings:</t>
  </si>
  <si>
    <t>EGenDriverCE (EGen v1.12.0) 16 at 2014-03-30 13:33:18.624. Driver CE Settings:</t>
  </si>
  <si>
    <t>Unique ID:                              16</t>
  </si>
  <si>
    <t>Txn Mix RNGSeed:                        8584753804879069200</t>
  </si>
  <si>
    <t>Txn Input RNGSeed:                      8584753809174036496</t>
  </si>
  <si>
    <t>EGenDriverCE (EGen v1.12.0) 17 at 2014-03-30 13:33:18.625. CE object constructed using constructor 3 (valid for publication: YES).</t>
  </si>
  <si>
    <t>EGenDriverCE (EGen v1.12.0) 17 at 2014-03-30 13:33:18.625. Driver Global Settings:</t>
  </si>
  <si>
    <t>EGenDriverCE (EGen v1.12.0) 17 at 2014-03-30 13:33:18.625. Transaction Mixes:</t>
  </si>
  <si>
    <t>EGenDriverCE (EGen v1.12.0) 17 at 2014-03-30 13:33:18.625. Broker Volume Parameters:  NONE</t>
  </si>
  <si>
    <t>EGenDriverCE (EGen v1.12.0) 17 at 2014-03-30 13:33:18.625. Customer Position Parameters:</t>
  </si>
  <si>
    <t>EGenDriverCE (EGen v1.12.0) 17 at 2014-03-30 13:33:18.625. Market Watch Parameters:</t>
  </si>
  <si>
    <t>EGenDriverCE (EGen v1.12.0) 17 at 2014-03-30 13:33:18.625. Security Detail Parameters:</t>
  </si>
  <si>
    <t>EGenDriverCE (EGen v1.12.0) 17 at 2014-03-30 13:33:18.625. Trade Lookup Parameters:</t>
  </si>
  <si>
    <t>EGenDriverCE (EGen v1.12.0) 17 at 2014-03-30 13:33:18.625. Trade Order Parameters:</t>
  </si>
  <si>
    <t>EGenDriverCE (EGen v1.12.0) 17 at 2014-03-30 13:33:18.625. Trade Update Parameters:</t>
  </si>
  <si>
    <t>EGenDriverCE (EGen v1.12.0) 17 at 2014-03-30 13:33:18.625. Driver CE Partition Settings:</t>
  </si>
  <si>
    <t>EGenDriverCE (EGen v1.12.0) 17 at 2014-03-30 13:33:18.625. Driver CE Settings:</t>
  </si>
  <si>
    <t>Unique ID:                              17</t>
  </si>
  <si>
    <t>Txn Mix RNGSeed:                        8584753804879069201</t>
  </si>
  <si>
    <t>Txn Input RNGSeed:                      8584753809174036497</t>
  </si>
  <si>
    <t>EGenDriverCE (EGen v1.12.0) 18 at 2014-03-30 13:33:18.626. CE object constructed using constructor 3 (valid for publication: YES).</t>
  </si>
  <si>
    <t>EGenDriverCE (EGen v1.12.0) 18 at 2014-03-30 13:33:18.626. Driver Global Settings:</t>
  </si>
  <si>
    <t>EGenDriverCE (EGen v1.12.0) 18 at 2014-03-30 13:33:18.626. Transaction Mixes:</t>
  </si>
  <si>
    <t>EGenDriverCE (EGen v1.12.0) 18 at 2014-03-30 13:33:18.626. Broker Volume Parameters:  NONE</t>
  </si>
  <si>
    <t>EGenDriverCE (EGen v1.12.0) 18 at 2014-03-30 13:33:18.626. Customer Position Parameters:</t>
  </si>
  <si>
    <t>EGenDriverCE (EGen v1.12.0) 18 at 2014-03-30 13:33:18.626. Market Watch Parameters:</t>
  </si>
  <si>
    <t>EGenDriverCE (EGen v1.12.0) 18 at 2014-03-30 13:33:18.626. Security Detail Parameters:</t>
  </si>
  <si>
    <t>EGenDriverCE (EGen v1.12.0) 18 at 2014-03-30 13:33:18.626. Trade Lookup Parameters:</t>
  </si>
  <si>
    <t>EGenDriverCE (EGen v1.12.0) 18 at 2014-03-30 13:33:18.626. Trade Order Parameters:</t>
  </si>
  <si>
    <t>EGenDriverCE (EGen v1.12.0) 18 at 2014-03-30 13:33:18.626. Trade Update Parameters:</t>
  </si>
  <si>
    <t>EGenDriverCE (EGen v1.12.0) 18 at 2014-03-30 13:33:18.626. Driver CE Partition Settings:</t>
  </si>
  <si>
    <t>EGenDriverCE (EGen v1.12.0) 18 at 2014-03-30 13:33:18.626. Driver CE Settings:</t>
  </si>
  <si>
    <t>Unique ID:                              18</t>
  </si>
  <si>
    <t>Txn Mix RNGSeed:                        8584753804879069202</t>
  </si>
  <si>
    <t>Txn Input RNGSeed:                      8584753809174036498</t>
  </si>
  <si>
    <t>EGenDriverCE (EGen v1.12.0) 19 at 2014-03-30 13:33:18.627. CE object constructed using constructor 3 (valid for publication: YES).</t>
  </si>
  <si>
    <t>EGenDriverCE (EGen v1.12.0) 19 at 2014-03-30 13:33:18.627. Driver Global Settings:</t>
  </si>
  <si>
    <t>EGenDriverCE (EGen v1.12.0) 19 at 2014-03-30 13:33:18.627. Transaction Mixes:</t>
  </si>
  <si>
    <t>EGenDriverCE (EGen v1.12.0) 19 at 2014-03-30 13:33:18.627. Broker Volume Parameters:  NONE</t>
  </si>
  <si>
    <t>EGenDriverCE (EGen v1.12.0) 19 at 2014-03-30 13:33:18.627. Customer Position Parameters:</t>
  </si>
  <si>
    <t>EGenDriverCE (EGen v1.12.0) 19 at 2014-03-30 13:33:18.627. Market Watch Parameters:</t>
  </si>
  <si>
    <t>EGenDriverCE (EGen v1.12.0) 19 at 2014-03-30 13:33:18.627. Security Detail Parameters:</t>
  </si>
  <si>
    <t>EGenDriverCE (EGen v1.12.0) 19 at 2014-03-30 13:33:18.627. Trade Lookup Parameters:</t>
  </si>
  <si>
    <t>EGenDriverCE (EGen v1.12.0) 19 at 2014-03-30 13:33:18.627. Trade Order Parameters:</t>
  </si>
  <si>
    <t>EGenDriverCE (EGen v1.12.0) 19 at 2014-03-30 13:33:18.627. Trade Update Parameters:</t>
  </si>
  <si>
    <t>EGenDriverCE (EGen v1.12.0) 19 at 2014-03-30 13:33:18.627. Driver CE Partition Settings:</t>
  </si>
  <si>
    <t>EGenDriverCE (EGen v1.12.0) 19 at 2014-03-30 13:33:18.627. Driver CE Settings:</t>
  </si>
  <si>
    <t>Unique ID:                              19</t>
  </si>
  <si>
    <t>Txn Mix RNGSeed:                        8584753804879069203</t>
  </si>
  <si>
    <t>Txn Input RNGSeed:                      8584753809174036499</t>
  </si>
  <si>
    <t>EGenDriverCE (EGen v1.12.0) 20 at 2014-03-30 13:33:18.655. Driver Global Settings:</t>
  </si>
  <si>
    <t>EGenDriverCE (EGen v1.12.0) 20 at 2014-03-30 13:33:18.655. Transaction Mixes:</t>
  </si>
  <si>
    <t>EGenDriverCE (EGen v1.12.0) 20 at 2014-03-30 13:33:18.655. Broker Volume Parameters:  NONE</t>
  </si>
  <si>
    <t>EGenDriverCE (EGen v1.12.0) 20 at 2014-03-30 13:33:18.655. Customer Position Parameters:</t>
  </si>
  <si>
    <t>EGenDriverCE (EGen v1.12.0) 20 at 2014-03-30 13:33:18.655. CE object constructed using constructor 3 (valid for publication: YES).</t>
  </si>
  <si>
    <t>EGenDriverCE (EGen v1.12.0) 20 at 2014-03-30 13:33:18.656. Market Watch Parameters:</t>
  </si>
  <si>
    <t>EGenDriverCE (EGen v1.12.0) 20 at 2014-03-30 13:33:18.656. Security Detail Parameters:</t>
  </si>
  <si>
    <t>EGenDriverCE (EGen v1.12.0) 20 at 2014-03-30 13:33:18.656. Trade Lookup Parameters:</t>
  </si>
  <si>
    <t>EGenDriverCE (EGen v1.12.0) 20 at 2014-03-30 13:33:18.656. Trade Order Parameters:</t>
  </si>
  <si>
    <t>EGenDriverCE (EGen v1.12.0) 20 at 2014-03-30 13:33:18.656. Trade Update Parameters:</t>
  </si>
  <si>
    <t>EGenDriverCE (EGen v1.12.0) 20 at 2014-03-30 13:33:18.656. Driver CE Partition Settings:</t>
  </si>
  <si>
    <t>EGenDriverCE (EGen v1.12.0) 20 at 2014-03-30 13:33:18.656. Driver CE Settings:</t>
  </si>
  <si>
    <t>Unique ID:                              20</t>
  </si>
  <si>
    <t>Txn Mix RNGSeed:                        8584753804879069204</t>
  </si>
  <si>
    <t>Txn Input RNGSeed:                      8584753809174036500</t>
  </si>
  <si>
    <t>EGenDriverDM (EGen v1.12.0) 21 at 2014-03-30 13:33:18.657. DM object constructed using constructor 1 (valid for publication: YES).</t>
  </si>
  <si>
    <t>EGenDriverDM (EGen v1.12.0) 21 at 2014-03-30 13:33:18.657. Driver Global Settings:</t>
  </si>
  <si>
    <t>EGenDriverDM (EGen v1.12.0) 21 at 2014-03-30 13:33:18.657. Driver DM Settings:</t>
  </si>
  <si>
    <t>RNGSeed:                                8584753804879069205</t>
  </si>
  <si>
    <t>Data Maintenance thread started (thread #20).</t>
  </si>
  <si>
    <t>MEE17</t>
  </si>
  <si>
    <t>BenchCraft 2.4.20;EGen v1.12.0 from Jul 14 2010 12:17:03;Database size=375000</t>
  </si>
  <si>
    <t>EGenDriverMEE (EGen v1.12.0) 1 at 2014-03-30 13:33:18.673. Driver MEE Settings:</t>
  </si>
  <si>
    <t>Ticker Tape RNGSeed:                    8584753804879069185</t>
  </si>
  <si>
    <t>Trading Floor RNGSeed:                  8584753809174036481</t>
  </si>
  <si>
    <t>EGenDriverMEE (EGen v1.12.0) 1 at 2014-03-30 13:33:18.673. MEE object constructed using c'tor 1 (valid for publication: YES).</t>
  </si>
  <si>
    <t>MEE19</t>
  </si>
  <si>
    <t>MEE18</t>
  </si>
  <si>
    <t>MEE20</t>
  </si>
  <si>
    <t>EGenDriverMEE (EGen v1.12.0) 2 at 2014-03-30 13:33:18.776. Driver MEE Settings:</t>
  </si>
  <si>
    <t>Ticker Tape RNGSeed:                    8584771397065113602</t>
  </si>
  <si>
    <t>Trading Floor RNGSeed:                  8584771401360080898</t>
  </si>
  <si>
    <t>EGenDriverMEE (EGen v1.12.0) 2 at 2014-03-30 13:33:18.776. MEE object constructed using c'tor 1 (valid for publication: YES).</t>
  </si>
  <si>
    <t>EGenDriverMEE (EGen v1.12.0) 3 at 2014-03-30 13:33:18.814. Driver MEE Settings:</t>
  </si>
  <si>
    <t>Ticker Tape RNGSeed:                    8584788989251158019</t>
  </si>
  <si>
    <t>Trading Floor RNGSeed:                  8584788993546125315</t>
  </si>
  <si>
    <t>EGenDriverMEE (EGen v1.12.0) 3 at 2014-03-30 13:33:18.814. MEE object constructed using c'tor 1 (valid for publication: YES).</t>
  </si>
  <si>
    <t>MEE21</t>
  </si>
  <si>
    <t>EGenDriverMEE (EGen v1.12.0) 4 at 2014-03-30 13:33:18.814. Driver MEE Settings:</t>
  </si>
  <si>
    <t>Ticker Tape RNGSeed:                    8584788989251158020</t>
  </si>
  <si>
    <t>Trading Floor RNGSeed:                  8584788993546125316</t>
  </si>
  <si>
    <t>EGenDriverMEE (EGen v1.12.0) 4 at 2014-03-30 13:33:18.814. MEE object constructed using c'tor 1 (valid for publication: YES).</t>
  </si>
  <si>
    <t>DRIVER18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</si>
  <si>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</si>
  <si>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21 at 2014-03-30 13:33:18.788. CE object constructed using constructor 3 (valid for publication: YES).</t>
  </si>
  <si>
    <t>EGenDriverCE (EGen v1.12.0) 21 at 2014-03-30 13:33:18.789. Driver Global Settings:</t>
  </si>
  <si>
    <t>EGenDriverCE (EGen v1.12.0) 21 at 2014-03-30 13:33:18.789. Transaction Mixes:</t>
  </si>
  <si>
    <t>EGenDriverCE (EGen v1.12.0) 21 at 2014-03-30 13:33:18.789. Broker Volume Parameters:  NONE</t>
  </si>
  <si>
    <t>EGenDriverCE (EGen v1.12.0) 21 at 2014-03-30 13:33:18.789. Customer Position Parameters:</t>
  </si>
  <si>
    <t>EGenDriverCE (EGen v1.12.0) 21 at 2014-03-30 13:33:18.789. Market Watch Parameters:</t>
  </si>
  <si>
    <t>EGenDriverCE (EGen v1.12.0) 21 at 2014-03-30 13:33:18.789. Security Detail Parameters:</t>
  </si>
  <si>
    <t>EGenDriverCE (EGen v1.12.0) 21 at 2014-03-30 13:33:18.789. Trade Lookup Parameters:</t>
  </si>
  <si>
    <t>EGenDriverCE (EGen v1.12.0) 21 at 2014-03-30 13:33:18.789. Trade Order Parameters:</t>
  </si>
  <si>
    <t>EGenDriverCE (EGen v1.12.0) 21 at 2014-03-30 13:33:18.789. Trade Update Parameters:</t>
  </si>
  <si>
    <t>EGenDriverCE (EGen v1.12.0) 21 at 2014-03-30 13:33:18.789. Driver CE Partition Settings:</t>
  </si>
  <si>
    <t>EGenDriverCE (EGen v1.12.0) 21 at 2014-03-30 13:33:18.789. Driver CE Settings:</t>
  </si>
  <si>
    <t>Unique ID:                              21</t>
  </si>
  <si>
    <t>Txn Mix RNGSeed:                        8584771397065113621</t>
  </si>
  <si>
    <t>Txn Input RNGSeed:                      8584771401360080917</t>
  </si>
  <si>
    <t>MEE22</t>
  </si>
  <si>
    <t>EGenDriverCE (EGen v1.12.0) 22 at 2014-03-30 13:33:18.792. CE object constructed using constructor 3 (valid for publication: YES).</t>
  </si>
  <si>
    <t>EGenDriverCE (EGen v1.12.0) 22 at 2014-03-30 13:33:18.792. Driver Global Settings:</t>
  </si>
  <si>
    <t>EGenDriverCE (EGen v1.12.0) 22 at 2014-03-30 13:33:18.792. Transaction Mixes:</t>
  </si>
  <si>
    <t>EGenDriverCE (EGen v1.12.0) 22 at 2014-03-30 13:33:18.792. Broker Volume Parameters:  NONE</t>
  </si>
  <si>
    <t>EGenDriverCE (EGen v1.12.0) 22 at 2014-03-30 13:33:18.792. Customer Position Parameters:</t>
  </si>
  <si>
    <t>EGenDriverCE (EGen v1.12.0) 22 at 2014-03-30 13:33:18.792. Market Watch Parameters:</t>
  </si>
  <si>
    <t>EGenDriverCE (EGen v1.12.0) 22 at 2014-03-30 13:33:18.792. Security Detail Parameters:</t>
  </si>
  <si>
    <t>EGenDriverCE (EGen v1.12.0) 22 at 2014-03-30 13:33:18.792. Trade Lookup Parameters:</t>
  </si>
  <si>
    <t>EGenDriverCE (EGen v1.12.0) 22 at 2014-03-30 13:33:18.792. Trade Order Parameters:</t>
  </si>
  <si>
    <t>EGenDriverCE (EGen v1.12.0) 22 at 2014-03-30 13:33:18.792. Trade Update Parameters:</t>
  </si>
  <si>
    <t>EGenDriverCE (EGen v1.12.0) 22 at 2014-03-30 13:33:18.792. Driver CE Partition Settings:</t>
  </si>
  <si>
    <t>EGenDriverCE (EGen v1.12.0) 22 at 2014-03-30 13:33:18.792. Driver CE Settings:</t>
  </si>
  <si>
    <t>Unique ID:                              22</t>
  </si>
  <si>
    <t>Txn Mix RNGSeed:                        8584771397065113622</t>
  </si>
  <si>
    <t>Txn Input RNGSeed:                      8584771401360080918</t>
  </si>
  <si>
    <t>EGenDriverCE (EGen v1.12.0) 23 at 2014-03-30 13:33:18.793. CE object constructed using constructor 3 (valid for publication: YES).</t>
  </si>
  <si>
    <t>EGenDriverCE (EGen v1.12.0) 23 at 2014-03-30 13:33:18.793. Driver Global Settings:</t>
  </si>
  <si>
    <t>EGenDriverCE (EGen v1.12.0) 23 at 2014-03-30 13:33:18.793. Transaction Mixes:</t>
  </si>
  <si>
    <t>EGenDriverCE (EGen v1.12.0) 23 at 2014-03-30 13:33:18.793. Broker Volume Parameters:  NONE</t>
  </si>
  <si>
    <t>EGenDriverCE (EGen v1.12.0) 23 at 2014-03-30 13:33:18.793. Customer Position Parameters:</t>
  </si>
  <si>
    <t>EGenDriverCE (EGen v1.12.0) 23 at 2014-03-30 13:33:18.793. Market Watch Parameters:</t>
  </si>
  <si>
    <t>EGenDriverCE (EGen v1.12.0) 23 at 2014-03-30 13:33:18.793. Security Detail Parameters:</t>
  </si>
  <si>
    <t>EGenDriverCE (EGen v1.12.0) 23 at 2014-03-30 13:33:18.793. Trade Lookup Parameters:</t>
  </si>
  <si>
    <t>EGenDriverCE (EGen v1.12.0) 23 at 2014-03-30 13:33:18.793. Trade Order Parameters:</t>
  </si>
  <si>
    <t>EGenDriverCE (EGen v1.12.0) 23 at 2014-03-30 13:33:18.793. Trade Update Parameters:</t>
  </si>
  <si>
    <t>EGenDriverCE (EGen v1.12.0) 23 at 2014-03-30 13:33:18.793. Driver CE Partition Settings:</t>
  </si>
  <si>
    <t>EGenDriverCE (EGen v1.12.0) 23 at 2014-03-30 13:33:18.793. Driver CE Settings:</t>
  </si>
  <si>
    <t>Unique ID:                              23</t>
  </si>
  <si>
    <t>Txn Mix RNGSeed:                        8584771397065113623</t>
  </si>
  <si>
    <t>Txn Input RNGSeed:                      8584771401360080919</t>
  </si>
  <si>
    <t>EGenDriverCE (EGen v1.12.0) 24 at 2014-03-30 13:33:18.794. CE object constructed using constructor 3 (valid for publication: YES).</t>
  </si>
  <si>
    <t>EGenDriverCE (EGen v1.12.0) 24 at 2014-03-30 13:33:18.794. Driver Global Settings:</t>
  </si>
  <si>
    <t>EGenDriverCE (EGen v1.12.0) 24 at 2014-03-30 13:33:18.794. Transaction Mixes:</t>
  </si>
  <si>
    <t>EGenDriverCE (EGen v1.12.0) 24 at 2014-03-30 13:33:18.794. Broker Volume Parameters:  NONE</t>
  </si>
  <si>
    <t>EGenDriverCE (EGen v1.12.0) 24 at 2014-03-30 13:33:18.794. Customer Position Parameters:</t>
  </si>
  <si>
    <t>EGenDriverCE (EGen v1.12.0) 24 at 2014-03-30 13:33:18.794. Market Watch Parameters:</t>
  </si>
  <si>
    <t>EGenDriverCE (EGen v1.12.0) 24 at 2014-03-30 13:33:18.794. Security Detail Parameters:</t>
  </si>
  <si>
    <t>EGenDriverCE (EGen v1.12.0) 24 at 2014-03-30 13:33:18.794. Trade Lookup Parameters:</t>
  </si>
  <si>
    <t>EGenDriverCE (EGen v1.12.0) 24 at 2014-03-30 13:33:18.794. Trade Order Parameters:</t>
  </si>
  <si>
    <t>EGenDriverCE (EGen v1.12.0) 24 at 2014-03-30 13:33:18.794. Trade Update Parameters:</t>
  </si>
  <si>
    <t>EGenDriverCE (EGen v1.12.0) 24 at 2014-03-30 13:33:18.794. Driver CE Partition Settings:</t>
  </si>
  <si>
    <t>EGenDriverCE (EGen v1.12.0) 24 at 2014-03-30 13:33:18.794. Driver CE Settings:</t>
  </si>
  <si>
    <t>Unique ID:                              24</t>
  </si>
  <si>
    <t>Txn Mix RNGSeed:                        8584771397065113624</t>
  </si>
  <si>
    <t>Txn Input RNGSeed:                      8584771401360080920</t>
  </si>
  <si>
    <t>EGenDriverCE (EGen v1.12.0) 25 at 2014-03-30 13:33:18.795. CE object constructed using constructor 3 (valid for publication: YES).</t>
  </si>
  <si>
    <t>EGenDriverCE (EGen v1.12.0) 25 at 2014-03-30 13:33:18.795. Driver Global Settings:</t>
  </si>
  <si>
    <t>EGenDriverCE (EGen v1.12.0) 25 at 2014-03-30 13:33:18.795. Transaction Mixes:</t>
  </si>
  <si>
    <t>EGenDriverCE (EGen v1.12.0) 25 at 2014-03-30 13:33:18.795. Broker Volume Parameters:  NONE</t>
  </si>
  <si>
    <t>EGenDriverCE (EGen v1.12.0) 25 at 2014-03-30 13:33:18.795. Customer Position Parameters:</t>
  </si>
  <si>
    <t>EGenDriverCE (EGen v1.12.0) 25 at 2014-03-30 13:33:18.795. Market Watch Parameters:</t>
  </si>
  <si>
    <t>EGenDriverCE (EGen v1.12.0) 25 at 2014-03-30 13:33:18.795. Security Detail Parameters:</t>
  </si>
  <si>
    <t>EGenDriverCE (EGen v1.12.0) 25 at 2014-03-30 13:33:18.795. Trade Lookup Parameters:</t>
  </si>
  <si>
    <t>EGenDriverCE (EGen v1.12.0) 25 at 2014-03-30 13:33:18.795. Trade Order Parameters:</t>
  </si>
  <si>
    <t>EGenDriverCE (EGen v1.12.0) 25 at 2014-03-30 13:33:18.795. Trade Update Parameters:</t>
  </si>
  <si>
    <t>EGenDriverCE (EGen v1.12.0) 25 at 2014-03-30 13:33:18.795. Driver CE Partition Settings:</t>
  </si>
  <si>
    <t>EGenDriverCE (EGen v1.12.0) 25 at 2014-03-30 13:33:18.795. Driver CE Settings:</t>
  </si>
  <si>
    <t>Unique ID:                              25</t>
  </si>
  <si>
    <t>Txn Mix RNGSeed:                        8584771397065113625</t>
  </si>
  <si>
    <t>Txn Input RNGSeed:                      8584771401360080921</t>
  </si>
  <si>
    <t>EGenDriverCE (EGen v1.12.0) 26 at 2014-03-30 13:33:18.796. CE object constructed using constructor 3 (valid for publication: YES).</t>
  </si>
  <si>
    <t>EGenDriverCE (EGen v1.12.0) 26 at 2014-03-30 13:33:18.796. Driver Global Settings:</t>
  </si>
  <si>
    <t>EGenDriverCE (EGen v1.12.0) 26 at 2014-03-30 13:33:18.796. Transaction Mixes:</t>
  </si>
  <si>
    <t>EGenDriverCE (EGen v1.12.0) 26 at 2014-03-30 13:33:18.796. Broker Volume Parameters:  NONE</t>
  </si>
  <si>
    <t>EGenDriverCE (EGen v1.12.0) 26 at 2014-03-30 13:33:18.796. Customer Position Parameters:</t>
  </si>
  <si>
    <t>EGenDriverCE (EGen v1.12.0) 26 at 2014-03-30 13:33:18.796. Market Watch Parameters:</t>
  </si>
  <si>
    <t>EGenDriverCE (EGen v1.12.0) 26 at 2014-03-30 13:33:18.796. Security Detail Parameters:</t>
  </si>
  <si>
    <t>EGenDriverCE (EGen v1.12.0) 26 at 2014-03-30 13:33:18.796. Trade Lookup Parameters:</t>
  </si>
  <si>
    <t>EGenDriverCE (EGen v1.12.0) 26 at 2014-03-30 13:33:18.796. Trade Order Parameters:</t>
  </si>
  <si>
    <t>EGenDriverCE (EGen v1.12.0) 26 at 2014-03-30 13:33:18.796. Trade Update Parameters:</t>
  </si>
  <si>
    <t>EGenDriverCE (EGen v1.12.0) 26 at 2014-03-30 13:33:18.796. Driver CE Partition Settings:</t>
  </si>
  <si>
    <t>EGenDriverCE (EGen v1.12.0) 26 at 2014-03-30 13:33:18.796. Driver CE Settings:</t>
  </si>
  <si>
    <t>Unique ID:                              26</t>
  </si>
  <si>
    <t>Txn Mix RNGSeed:                        8584771397065113626</t>
  </si>
  <si>
    <t>Txn Input RNGSeed:                      8584771401360080922</t>
  </si>
  <si>
    <t>EGenDriverCE (EGen v1.12.0) 27 at 2014-03-30 13:33:18.797. CE object constructed using constructor 3 (valid for publication: YES).</t>
  </si>
  <si>
    <t>EGenDriverCE (EGen v1.12.0) 27 at 2014-03-30 13:33:18.797. Driver Global Settings:</t>
  </si>
  <si>
    <t>EGenDriverCE (EGen v1.12.0) 27 at 2014-03-30 13:33:18.797. Transaction Mixes:</t>
  </si>
  <si>
    <t>EGenDriverCE (EGen v1.12.0) 27 at 2014-03-30 13:33:18.797. Broker Volume Parameters:  NONE</t>
  </si>
  <si>
    <t>EGenDriverCE (EGen v1.12.0) 27 at 2014-03-30 13:33:18.797. Customer Position Parameters:</t>
  </si>
  <si>
    <t>EGenDriverCE (EGen v1.12.0) 27 at 2014-03-30 13:33:18.797. Market Watch Parameters:</t>
  </si>
  <si>
    <t>EGenDriverCE (EGen v1.12.0) 27 at 2014-03-30 13:33:18.797. Security Detail Parameters:</t>
  </si>
  <si>
    <t>EGenDriverCE (EGen v1.12.0) 27 at 2014-03-30 13:33:18.797. Trade Lookup Parameters:</t>
  </si>
  <si>
    <t>EGenDriverCE (EGen v1.12.0) 27 at 2014-03-30 13:33:18.797. Trade Order Parameters:</t>
  </si>
  <si>
    <t>EGenDriverCE (EGen v1.12.0) 27 at 2014-03-30 13:33:18.797. Trade Update Parameters:</t>
  </si>
  <si>
    <t>EGenDriverCE (EGen v1.12.0) 27 at 2014-03-30 13:33:18.797. Driver CE Partition Settings:</t>
  </si>
  <si>
    <t>EGenDriverCE (EGen v1.12.0) 27 at 2014-03-30 13:33:18.797. Driver CE Settings:</t>
  </si>
  <si>
    <t>Unique ID:                              27</t>
  </si>
  <si>
    <t>Txn Mix RNGSeed:                        8584771397065113627</t>
  </si>
  <si>
    <t>Txn Input RNGSeed:                      8584771401360080923</t>
  </si>
  <si>
    <t>EGenDriverCE (EGen v1.12.0) 28 at 2014-03-30 13:33:18.798. CE object constructed using constructor 3 (valid for publication: YES).</t>
  </si>
  <si>
    <t>EGenDriverCE (EGen v1.12.0) 28 at 2014-03-30 13:33:18.798. Driver Global Settings:</t>
  </si>
  <si>
    <t>EGenDriverCE (EGen v1.12.0) 28 at 2014-03-30 13:33:18.798. Transaction Mixes:</t>
  </si>
  <si>
    <t>EGenDriverCE (EGen v1.12.0) 28 at 2014-03-30 13:33:18.798. Broker Volume Parameters:  NONE</t>
  </si>
  <si>
    <t>EGenDriverCE (EGen v1.12.0) 28 at 2014-03-30 13:33:18.798. Customer Position Parameters:</t>
  </si>
  <si>
    <t>EGenDriverCE (EGen v1.12.0) 28 at 2014-03-30 13:33:18.798. Market Watch Parameters:</t>
  </si>
  <si>
    <t>EGenDriverCE (EGen v1.12.0) 28 at 2014-03-30 13:33:18.798. Security Detail Parameters:</t>
  </si>
  <si>
    <t>EGenDriverCE (EGen v1.12.0) 28 at 2014-03-30 13:33:18.798. Trade Lookup Parameters:</t>
  </si>
  <si>
    <t>EGenDriverCE (EGen v1.12.0) 28 at 2014-03-30 13:33:18.798. Trade Order Parameters:</t>
  </si>
  <si>
    <t>EGenDriverCE (EGen v1.12.0) 28 at 2014-03-30 13:33:18.798. Trade Update Parameters:</t>
  </si>
  <si>
    <t>EGenDriverCE (EGen v1.12.0) 28 at 2014-03-30 13:33:18.798. Driver CE Partition Settings:</t>
  </si>
  <si>
    <t>EGenDriverCE (EGen v1.12.0) 28 at 2014-03-30 13:33:18.798. Driver CE Settings:</t>
  </si>
  <si>
    <t>Unique ID:                              28</t>
  </si>
  <si>
    <t>Txn Mix RNGSeed:                        8584771397065113628</t>
  </si>
  <si>
    <t>Txn Input RNGSeed:                      8584771401360080924</t>
  </si>
  <si>
    <t>EGenDriverCE (EGen v1.12.0) 29 at 2014-03-30 13:33:18.799. CE object constructed using constructor 3 (valid for publication: YES).</t>
  </si>
  <si>
    <t>EGenDriverCE (EGen v1.12.0) 29 at 2014-03-30 13:33:18.799. Driver Global Settings:</t>
  </si>
  <si>
    <t>EGenDriverCE (EGen v1.12.0) 29 at 2014-03-30 13:33:18.799. Transaction Mixes:</t>
  </si>
  <si>
    <t>EGenDriverCE (EGen v1.12.0) 29 at 2014-03-30 13:33:18.799. Broker Volume Parameters:  NONE</t>
  </si>
  <si>
    <t>EGenDriverCE (EGen v1.12.0) 29 at 2014-03-30 13:33:18.799. Customer Position Parameters:</t>
  </si>
  <si>
    <t>EGenDriverCE (EGen v1.12.0) 29 at 2014-03-30 13:33:18.799. Market Watch Parameters:</t>
  </si>
  <si>
    <t>EGenDriverCE (EGen v1.12.0) 29 at 2014-03-30 13:33:18.799. Security Detail Parameters:</t>
  </si>
  <si>
    <t>EGenDriverCE (EGen v1.12.0) 29 at 2014-03-30 13:33:18.799. Trade Lookup Parameters:</t>
  </si>
  <si>
    <t>EGenDriverCE (EGen v1.12.0) 29 at 2014-03-30 13:33:18.799. Trade Order Parameters:</t>
  </si>
  <si>
    <t>EGenDriverCE (EGen v1.12.0) 29 at 2014-03-30 13:33:18.799. Trade Update Parameters:</t>
  </si>
  <si>
    <t>EGenDriverCE (EGen v1.12.0) 29 at 2014-03-30 13:33:18.799. Driver CE Partition Settings:</t>
  </si>
  <si>
    <t>EGenDriverCE (EGen v1.12.0) 29 at 2014-03-30 13:33:18.799. Driver CE Settings:</t>
  </si>
  <si>
    <t>Unique ID:                              29</t>
  </si>
  <si>
    <t>Txn Mix RNGSeed:                        8584771397065113629</t>
  </si>
  <si>
    <t>Txn Input RNGSeed:                      8584771401360080925</t>
  </si>
  <si>
    <t>EGenDriverCE (EGen v1.12.0) 30 at 2014-03-30 13:33:18.800. CE object constructed using constructor 3 (valid for publication: YES).</t>
  </si>
  <si>
    <t>EGenDriverCE (EGen v1.12.0) 30 at 2014-03-30 13:33:18.800. Driver Global Settings:</t>
  </si>
  <si>
    <t>EGenDriverCE (EGen v1.12.0) 30 at 2014-03-30 13:33:18.800. Transaction Mixes:</t>
  </si>
  <si>
    <t>EGenDriverCE (EGen v1.12.0) 30 at 2014-03-30 13:33:18.800. Broker Volume Parameters:  NONE</t>
  </si>
  <si>
    <t>EGenDriverCE (EGen v1.12.0) 30 at 2014-03-30 13:33:18.800. Customer Position Parameters:</t>
  </si>
  <si>
    <t>EGenDriverCE (EGen v1.12.0) 30 at 2014-03-30 13:33:18.800. Market Watch Parameters:</t>
  </si>
  <si>
    <t>EGenDriverCE (EGen v1.12.0) 30 at 2014-03-30 13:33:18.800. Security Detail Parameters:</t>
  </si>
  <si>
    <t>EGenDriverCE (EGen v1.12.0) 30 at 2014-03-30 13:33:18.800. Trade Lookup Parameters:</t>
  </si>
  <si>
    <t>EGenDriverCE (EGen v1.12.0) 30 at 2014-03-30 13:33:18.800. Trade Order Parameters:</t>
  </si>
  <si>
    <t>EGenDriverCE (EGen v1.12.0) 30 at 2014-03-30 13:33:18.800. Trade Update Parameters:</t>
  </si>
  <si>
    <t>EGenDriverCE (EGen v1.12.0) 30 at 2014-03-30 13:33:18.800. Driver CE Partition Settings:</t>
  </si>
  <si>
    <t>EGenDriverCE (EGen v1.12.0) 30 at 2014-03-30 13:33:18.800. Driver CE Settings:</t>
  </si>
  <si>
    <t>Unique ID:                              30</t>
  </si>
  <si>
    <t>Txn Mix RNGSeed:                        8584788989251158046</t>
  </si>
  <si>
    <t>Txn Input RNGSeed:                      8584788993546125342</t>
  </si>
  <si>
    <t>EGenDriverCE (EGen v1.12.0) 31 at 2014-03-30 13:33:18.801. CE object constructed using constructor 3 (valid for publication: YES).</t>
  </si>
  <si>
    <t>EGenDriverCE (EGen v1.12.0) 31 at 2014-03-30 13:33:18.801. Driver Global Settings:</t>
  </si>
  <si>
    <t>EGenDriverCE (EGen v1.12.0) 31 at 2014-03-30 13:33:18.801. Transaction Mixes:</t>
  </si>
  <si>
    <t>EGenDriverCE (EGen v1.12.0) 31 at 2014-03-30 13:33:18.801. Broker Volume Parameters:  NONE</t>
  </si>
  <si>
    <t>EGenDriverCE (EGen v1.12.0) 31 at 2014-03-30 13:33:18.801. Customer Position Parameters:</t>
  </si>
  <si>
    <t>EGenDriverCE (EGen v1.12.0) 31 at 2014-03-30 13:33:18.801. Market Watch Parameters:</t>
  </si>
  <si>
    <t>EGenDriverCE (EGen v1.12.0) 31 at 2014-03-30 13:33:18.801. Security Detail Parameters:</t>
  </si>
  <si>
    <t>EGenDriverCE (EGen v1.12.0) 31 at 2014-03-30 13:33:18.801. Trade Lookup Parameters:</t>
  </si>
  <si>
    <t>EGenDriverCE (EGen v1.12.0) 31 at 2014-03-30 13:33:18.801. Trade Order Parameters:</t>
  </si>
  <si>
    <t>EGenDriverCE (EGen v1.12.0) 31 at 2014-03-30 13:33:18.801. Trade Update Parameters:</t>
  </si>
  <si>
    <t>EGenDriverCE (EGen v1.12.0) 31 at 2014-03-30 13:33:18.801. Driver CE Partition Settings:</t>
  </si>
  <si>
    <t>EGenDriverCE (EGen v1.12.0) 31 at 2014-03-30 13:33:18.801. Driver CE Settings:</t>
  </si>
  <si>
    <t>Unique ID:                              31</t>
  </si>
  <si>
    <t>Txn Mix RNGSeed:                        8584788989251158047</t>
  </si>
  <si>
    <t>Txn Input RNGSeed:                      8584788993546125343</t>
  </si>
  <si>
    <t>EGenDriverCE (EGen v1.12.0) 32 at 2014-03-30 13:33:18.802. CE object constructed using constructor 3 (valid for publication: YES).</t>
  </si>
  <si>
    <t>EGenDriverCE (EGen v1.12.0) 32 at 2014-03-30 13:33:18.802. Driver Global Settings:</t>
  </si>
  <si>
    <t>EGenDriverCE (EGen v1.12.0) 32 at 2014-03-30 13:33:18.802. Transaction Mixes:</t>
  </si>
  <si>
    <t>EGenDriverCE (EGen v1.12.0) 32 at 2014-03-30 13:33:18.802. Broker Volume Parameters:  NONE</t>
  </si>
  <si>
    <t>EGenDriverCE (EGen v1.12.0) 32 at 2014-03-30 13:33:18.802. Customer Position Parameters:</t>
  </si>
  <si>
    <t>EGenDriverCE (EGen v1.12.0) 32 at 2014-03-30 13:33:18.802. Market Watch Parameters:</t>
  </si>
  <si>
    <t>EGenDriverCE (EGen v1.12.0) 32 at 2014-03-30 13:33:18.802. Security Detail Parameters:</t>
  </si>
  <si>
    <t>EGenDriverCE (EGen v1.12.0) 32 at 2014-03-30 13:33:18.802. Trade Lookup Parameters:</t>
  </si>
  <si>
    <t>EGenDriverCE (EGen v1.12.0) 32 at 2014-03-30 13:33:18.802. Trade Order Parameters:</t>
  </si>
  <si>
    <t>EGenDriverCE (EGen v1.12.0) 32 at 2014-03-30 13:33:18.802. Trade Update Parameters:</t>
  </si>
  <si>
    <t>EGenDriverCE (EGen v1.12.0) 32 at 2014-03-30 13:33:18.802. Driver CE Partition Settings:</t>
  </si>
  <si>
    <t>EGenDriverCE (EGen v1.12.0) 32 at 2014-03-30 13:33:18.802. Driver CE Settings:</t>
  </si>
  <si>
    <t>Unique ID:                              32</t>
  </si>
  <si>
    <t>Txn Mix RNGSeed:                        8584788989251158048</t>
  </si>
  <si>
    <t>Txn Input RNGSeed:                      8584788993546125344</t>
  </si>
  <si>
    <t>EGenDriverCE (EGen v1.12.0) 33 at 2014-03-30 13:33:18.803. CE object constructed using constructor 3 (valid for publication: YES).</t>
  </si>
  <si>
    <t>EGenDriverCE (EGen v1.12.0) 33 at 2014-03-30 13:33:18.803. Driver Global Settings:</t>
  </si>
  <si>
    <t>EGenDriverCE (EGen v1.12.0) 33 at 2014-03-30 13:33:18.803. Transaction Mixes:</t>
  </si>
  <si>
    <t>EGenDriverCE (EGen v1.12.0) 33 at 2014-03-30 13:33:18.803. Broker Volume Parameters:  NONE</t>
  </si>
  <si>
    <t>EGenDriverCE (EGen v1.12.0) 33 at 2014-03-30 13:33:18.803. Customer Position Parameters:</t>
  </si>
  <si>
    <t>EGenDriverCE (EGen v1.12.0) 33 at 2014-03-30 13:33:18.803. Market Watch Parameters:</t>
  </si>
  <si>
    <t>EGenDriverCE (EGen v1.12.0) 33 at 2014-03-30 13:33:18.803. Security Detail Parameters:</t>
  </si>
  <si>
    <t>EGenDriverCE (EGen v1.12.0) 33 at 2014-03-30 13:33:18.803. Trade Lookup Parameters:</t>
  </si>
  <si>
    <t>EGenDriverCE (EGen v1.12.0) 33 at 2014-03-30 13:33:18.803. Trade Order Parameters:</t>
  </si>
  <si>
    <t>EGenDriverCE (EGen v1.12.0) 33 at 2014-03-30 13:33:18.803. Trade Update Parameters:</t>
  </si>
  <si>
    <t>EGenDriverCE (EGen v1.12.0) 33 at 2014-03-30 13:33:18.803. Driver CE Partition Settings:</t>
  </si>
  <si>
    <t>EGenDriverCE (EGen v1.12.0) 33 at 2014-03-30 13:33:18.803. Driver CE Settings:</t>
  </si>
  <si>
    <t>Unique ID:                              33</t>
  </si>
  <si>
    <t>Txn Mix RNGSeed:                        8584788989251158049</t>
  </si>
  <si>
    <t>Txn Input RNGSeed:                      8584788993546125345</t>
  </si>
  <si>
    <t>EGenDriverCE (EGen v1.12.0) 34 at 2014-03-30 13:33:18.804. CE object constructed using constructor 3 (valid for publication: YES).</t>
  </si>
  <si>
    <t>EGenDriverCE (EGen v1.12.0) 34 at 2014-03-30 13:33:18.804. Driver Global Settings:</t>
  </si>
  <si>
    <t>EGenDriverCE (EGen v1.12.0) 34 at 2014-03-30 13:33:18.804. Transaction Mixes:</t>
  </si>
  <si>
    <t>EGenDriverCE (EGen v1.12.0) 34 at 2014-03-30 13:33:18.804. Broker Volume Parameters:  NONE</t>
  </si>
  <si>
    <t>EGenDriverCE (EGen v1.12.0) 34 at 2014-03-30 13:33:18.804. Customer Position Parameters:</t>
  </si>
  <si>
    <t>EGenDriverCE (EGen v1.12.0) 34 at 2014-03-30 13:33:18.804. Market Watch Parameters:</t>
  </si>
  <si>
    <t>EGenDriverCE (EGen v1.12.0) 34 at 2014-03-30 13:33:18.804. Security Detail Parameters:</t>
  </si>
  <si>
    <t>EGenDriverCE (EGen v1.12.0) 34 at 2014-03-30 13:33:18.804. Trade Lookup Parameters:</t>
  </si>
  <si>
    <t>EGenDriverCE (EGen v1.12.0) 34 at 2014-03-30 13:33:18.804. Trade Order Parameters:</t>
  </si>
  <si>
    <t>EGenDriverCE (EGen v1.12.0) 34 at 2014-03-30 13:33:18.804. Trade Update Parameters:</t>
  </si>
  <si>
    <t>EGenDriverCE (EGen v1.12.0) 34 at 2014-03-30 13:33:18.804. Driver CE Partition Settings:</t>
  </si>
  <si>
    <t>EGenDriverCE (EGen v1.12.0) 34 at 2014-03-30 13:33:18.804. Driver CE Settings:</t>
  </si>
  <si>
    <t>Unique ID:                              34</t>
  </si>
  <si>
    <t>Txn Mix RNGSeed:                        8584788989251158050</t>
  </si>
  <si>
    <t>Txn Input RNGSeed:                      8584788993546125346</t>
  </si>
  <si>
    <t>EGenDriverCE (EGen v1.12.0) 35 at 2014-03-30 13:33:18.805. CE object constructed using constructor 3 (valid for publication: YES).</t>
  </si>
  <si>
    <t>EGenDriverCE (EGen v1.12.0) 35 at 2014-03-30 13:33:18.805. Driver Global Settings:</t>
  </si>
  <si>
    <t>EGenDriverCE (EGen v1.12.0) 35 at 2014-03-30 13:33:18.805. Transaction Mixes:</t>
  </si>
  <si>
    <t>EGenDriverCE (EGen v1.12.0) 35 at 2014-03-30 13:33:18.805. Broker Volume Parameters:  NONE</t>
  </si>
  <si>
    <t>EGenDriverCE (EGen v1.12.0) 35 at 2014-03-30 13:33:18.805. Customer Position Parameters:</t>
  </si>
  <si>
    <t>EGenDriverCE (EGen v1.12.0) 35 at 2014-03-30 13:33:18.805. Market Watch Parameters:</t>
  </si>
  <si>
    <t>EGenDriverCE (EGen v1.12.0) 35 at 2014-03-30 13:33:18.805. Security Detail Parameters:</t>
  </si>
  <si>
    <t>EGenDriverCE (EGen v1.12.0) 35 at 2014-03-30 13:33:18.805. Trade Lookup Parameters:</t>
  </si>
  <si>
    <t>EGenDriverCE (EGen v1.12.0) 35 at 2014-03-30 13:33:18.805. Trade Order Parameters:</t>
  </si>
  <si>
    <t>EGenDriverCE (EGen v1.12.0) 35 at 2014-03-30 13:33:18.805. Trade Update Parameters:</t>
  </si>
  <si>
    <t>EGenDriverCE (EGen v1.12.0) 35 at 2014-03-30 13:33:18.805. Driver CE Partition Settings:</t>
  </si>
  <si>
    <t>EGenDriverCE (EGen v1.12.0) 35 at 2014-03-30 13:33:18.805. Driver CE Settings:</t>
  </si>
  <si>
    <t>Unique ID:                              35</t>
  </si>
  <si>
    <t>Txn Mix RNGSeed:                        8584788989251158051</t>
  </si>
  <si>
    <t>Txn Input RNGSeed:                      8584788993546125347</t>
  </si>
  <si>
    <t>EGenDriverCE (EGen v1.12.0) 36 at 2014-03-30 13:33:18.806. CE object constructed using constructor 3 (valid for publication: YES).</t>
  </si>
  <si>
    <t>EGenDriverCE (EGen v1.12.0) 36 at 2014-03-30 13:33:18.806. Driver Global Settings:</t>
  </si>
  <si>
    <t>EGenDriverCE (EGen v1.12.0) 36 at 2014-03-30 13:33:18.806. Transaction Mixes:</t>
  </si>
  <si>
    <t>EGenDriverCE (EGen v1.12.0) 36 at 2014-03-30 13:33:18.806. Broker Volume Parameters:  NONE</t>
  </si>
  <si>
    <t>EGenDriverCE (EGen v1.12.0) 36 at 2014-03-30 13:33:18.806. Customer Position Parameters:</t>
  </si>
  <si>
    <t>EGenDriverCE (EGen v1.12.0) 36 at 2014-03-30 13:33:18.806. Market Watch Parameters:</t>
  </si>
  <si>
    <t>EGenDriverCE (EGen v1.12.0) 36 at 2014-03-30 13:33:18.806. Security Detail Parameters:</t>
  </si>
  <si>
    <t>EGenDriverCE (EGen v1.12.0) 36 at 2014-03-30 13:33:18.806. Trade Lookup Parameters:</t>
  </si>
  <si>
    <t>EGenDriverCE (EGen v1.12.0) 36 at 2014-03-30 13:33:18.806. Trade Order Parameters:</t>
  </si>
  <si>
    <t>EGenDriverCE (EGen v1.12.0) 36 at 2014-03-30 13:33:18.806. Trade Update Parameters:</t>
  </si>
  <si>
    <t>EGenDriverCE (EGen v1.12.0) 36 at 2014-03-30 13:33:18.806. Driver CE Partition Settings:</t>
  </si>
  <si>
    <t>EGenDriverCE (EGen v1.12.0) 36 at 2014-03-30 13:33:18.806. Driver CE Settings:</t>
  </si>
  <si>
    <t>Unique ID:                              36</t>
  </si>
  <si>
    <t>Txn Mix RNGSeed:                        8584788989251158052</t>
  </si>
  <si>
    <t>Txn Input RNGSeed:                      8584788993546125348</t>
  </si>
  <si>
    <t>MEE23</t>
  </si>
  <si>
    <t>EGenDriverCE (EGen v1.12.0) 37 at 2014-03-30 13:33:18.807. CE object constructed using constructor 3 (valid for publication: YES).</t>
  </si>
  <si>
    <t>EGenDriverCE (EGen v1.12.0) 37 at 2014-03-30 13:33:18.807. Driver Global Settings:</t>
  </si>
  <si>
    <t>EGenDriverCE (EGen v1.12.0) 37 at 2014-03-30 13:33:18.807. Transaction Mixes:</t>
  </si>
  <si>
    <t>EGenDriverCE (EGen v1.12.0) 37 at 2014-03-30 13:33:18.807. Broker Volume Parameters:  NONE</t>
  </si>
  <si>
    <t>EGenDriverCE (EGen v1.12.0) 37 at 2014-03-30 13:33:18.807. Customer Position Parameters:</t>
  </si>
  <si>
    <t>EGenDriverCE (EGen v1.12.0) 37 at 2014-03-30 13:33:18.807. Market Watch Parameters:</t>
  </si>
  <si>
    <t>EGenDriverCE (EGen v1.12.0) 37 at 2014-03-30 13:33:18.807. Security Detail Parameters:</t>
  </si>
  <si>
    <t>EGenDriverCE (EGen v1.12.0) 37 at 2014-03-30 13:33:18.807. Trade Lookup Parameters:</t>
  </si>
  <si>
    <t>EGenDriverCE (EGen v1.12.0) 37 at 2014-03-30 13:33:18.807. Trade Order Parameters:</t>
  </si>
  <si>
    <t>EGenDriverCE (EGen v1.12.0) 37 at 2014-03-30 13:33:18.807. Trade Update Parameters:</t>
  </si>
  <si>
    <t>EGenDriverCE (EGen v1.12.0) 37 at 2014-03-30 13:33:18.807. Driver CE Partition Settings:</t>
  </si>
  <si>
    <t>EGenDriverCE (EGen v1.12.0) 37 at 2014-03-30 13:33:18.807. Driver CE Settings:</t>
  </si>
  <si>
    <t>Unique ID:                              37</t>
  </si>
  <si>
    <t>Txn Mix RNGSeed:                        8584788989251158053</t>
  </si>
  <si>
    <t>Txn Input RNGSeed:                      8584788993546125349</t>
  </si>
  <si>
    <t>EGenDriverCE (EGen v1.12.0) 38 at 2014-03-30 13:33:18.808. CE object constructed using constructor 3 (valid for publication: YES).</t>
  </si>
  <si>
    <t>EGenDriverCE (EGen v1.12.0) 38 at 2014-03-30 13:33:18.808. Driver Global Settings:</t>
  </si>
  <si>
    <t>EGenDriverCE (EGen v1.12.0) 38 at 2014-03-30 13:33:18.808. Transaction Mixes:</t>
  </si>
  <si>
    <t>EGenDriverCE (EGen v1.12.0) 38 at 2014-03-30 13:33:18.808. Broker Volume Parameters:  NONE</t>
  </si>
  <si>
    <t>EGenDriverCE (EGen v1.12.0) 38 at 2014-03-30 13:33:18.808. Customer Position Parameters:</t>
  </si>
  <si>
    <t>EGenDriverCE (EGen v1.12.0) 38 at 2014-03-30 13:33:18.808. Market Watch Parameters:</t>
  </si>
  <si>
    <t>EGenDriverCE (EGen v1.12.0) 38 at 2014-03-30 13:33:18.808. Security Detail Parameters:</t>
  </si>
  <si>
    <t>EGenDriverCE (EGen v1.12.0) 38 at 2014-03-30 13:33:18.808. Trade Lookup Parameters:</t>
  </si>
  <si>
    <t>EGenDriverCE (EGen v1.12.0) 38 at 2014-03-30 13:33:18.808. Trade Order Parameters:</t>
  </si>
  <si>
    <t>EGenDriverCE (EGen v1.12.0) 38 at 2014-03-30 13:33:18.808. Trade Update Parameters:</t>
  </si>
  <si>
    <t>EGenDriverCE (EGen v1.12.0) 38 at 2014-03-30 13:33:18.808. Driver CE Partition Settings:</t>
  </si>
  <si>
    <t>EGenDriverCE (EGen v1.12.0) 38 at 2014-03-30 13:33:18.808. Driver CE Settings:</t>
  </si>
  <si>
    <t>Unique ID:                              38</t>
  </si>
  <si>
    <t>Txn Mix RNGSeed:                        8584788989251158054</t>
  </si>
  <si>
    <t>Txn Input RNGSeed:                      8584788993546125350</t>
  </si>
  <si>
    <t>EGenDriverCE (EGen v1.12.0) 39 at 2014-03-30 13:33:18.809. CE object constructed using constructor 3 (valid for publication: YES).</t>
  </si>
  <si>
    <t>EGenDriverCE (EGen v1.12.0) 39 at 2014-03-30 13:33:18.809. Driver Global Settings:</t>
  </si>
  <si>
    <t>EGenDriverCE (EGen v1.12.0) 39 at 2014-03-30 13:33:18.809. Transaction Mixes:</t>
  </si>
  <si>
    <t>EGenDriverCE (EGen v1.12.0) 39 at 2014-03-30 13:33:18.809. Broker Volume Parameters:  NONE</t>
  </si>
  <si>
    <t>EGenDriverCE (EGen v1.12.0) 39 at 2014-03-30 13:33:18.809. Customer Position Parameters:</t>
  </si>
  <si>
    <t>EGenDriverCE (EGen v1.12.0) 39 at 2014-03-30 13:33:18.809. Market Watch Parameters:</t>
  </si>
  <si>
    <t>EGenDriverCE (EGen v1.12.0) 39 at 2014-03-30 13:33:18.809. Security Detail Parameters:</t>
  </si>
  <si>
    <t>EGenDriverCE (EGen v1.12.0) 39 at 2014-03-30 13:33:18.809. Trade Lookup Parameters:</t>
  </si>
  <si>
    <t>EGenDriverCE (EGen v1.12.0) 39 at 2014-03-30 13:33:18.809. Trade Order Parameters:</t>
  </si>
  <si>
    <t>EGenDriverCE (EGen v1.12.0) 39 at 2014-03-30 13:33:18.809. Trade Update Parameters:</t>
  </si>
  <si>
    <t>EGenDriverCE (EGen v1.12.0) 39 at 2014-03-30 13:33:18.809. Driver CE Partition Settings:</t>
  </si>
  <si>
    <t>EGenDriverCE (EGen v1.12.0) 39 at 2014-03-30 13:33:18.809. Driver CE Settings:</t>
  </si>
  <si>
    <t>Unique ID:                              39</t>
  </si>
  <si>
    <t>Txn Mix RNGSeed:                        8584788989251158055</t>
  </si>
  <si>
    <t>Txn Input RNGSeed:                      8584788993546125351</t>
  </si>
  <si>
    <t>EGenDriverCE (EGen v1.12.0) 40 at 2014-03-30 13:33:18.810. CE object constructed using constructor 3 (valid for publication: YES).</t>
  </si>
  <si>
    <t>EGenDriverCE (EGen v1.12.0) 40 at 2014-03-30 13:33:18.810. Driver Global Settings:</t>
  </si>
  <si>
    <t>EGenDriverCE (EGen v1.12.0) 40 at 2014-03-30 13:33:18.810. Transaction Mixes:</t>
  </si>
  <si>
    <t>EGenDriverCE (EGen v1.12.0) 40 at 2014-03-30 13:33:18.810. Broker Volume Parameters:  NONE</t>
  </si>
  <si>
    <t>EGenDriverCE (EGen v1.12.0) 40 at 2014-03-30 13:33:18.810. Customer Position Parameters:</t>
  </si>
  <si>
    <t>EGenDriverCE (EGen v1.12.0) 40 at 2014-03-30 13:33:18.810. Market Watch Parameters:</t>
  </si>
  <si>
    <t>EGenDriverCE (EGen v1.12.0) 40 at 2014-03-30 13:33:18.810. Security Detail Parameters:</t>
  </si>
  <si>
    <t>EGenDriverCE (EGen v1.12.0) 40 at 2014-03-30 13:33:18.810. Trade Lookup Parameters:</t>
  </si>
  <si>
    <t>EGenDriverCE (EGen v1.12.0) 40 at 2014-03-30 13:33:18.810. Trade Order Parameters:</t>
  </si>
  <si>
    <t>EGenDriverCE (EGen v1.12.0) 40 at 2014-03-30 13:33:18.810. Trade Update Parameters:</t>
  </si>
  <si>
    <t>EGenDriverCE (EGen v1.12.0) 40 at 2014-03-30 13:33:18.810. Driver CE Partition Settings:</t>
  </si>
  <si>
    <t>EGenDriverCE (EGen v1.12.0) 40 at 2014-03-30 13:33:18.810. Driver CE Settings:</t>
  </si>
  <si>
    <t>Unique ID:                              40</t>
  </si>
  <si>
    <t>Txn Mix RNGSeed:                        8584788989251158056</t>
  </si>
  <si>
    <t>Txn Input RNGSeed:                      8584788993546125352</t>
  </si>
  <si>
    <t>EGenDriverMEE (EGen v1.12.0) 5 at 2014-03-30 13:33:18.856. Driver MEE Settings:</t>
  </si>
  <si>
    <t>Ticker Tape RNGSeed:                    8584788989251158021</t>
  </si>
  <si>
    <t>Trading Floor RNGSeed:                  8584788993546125317</t>
  </si>
  <si>
    <t>EGenDriverMEE (EGen v1.12.0) 5 at 2014-03-30 13:33:18.856. MEE object constructed using c'tor 1 (valid for publication: YES).</t>
  </si>
  <si>
    <t>DRIVER24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</si>
  <si>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</si>
  <si>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DRIVER20</t>
  </si>
  <si>
    <t>EGenDriverCE (EGen v1.12.0) 61 at 2014-03-30 13:33:18.824. Driver Global Settings:</t>
  </si>
  <si>
    <t>EGenDriverCE (EGen v1.12.0) 61 at 2014-03-30 13:33:18.823. CE object constructed using constructor 3 (valid for publication: YES).</t>
  </si>
  <si>
    <t>EGenDriverCE (EGen v1.12.0) 61 at 2014-03-30 13:33:18.824. Transaction Mixes:</t>
  </si>
  <si>
    <t>EGenDriverCE (EGen v1.12.0) 61 at 2014-03-30 13:33:18.824. Broker Volume Parameters:  NONE</t>
  </si>
  <si>
    <t>EGenDriverCE (EGen v1.12.0) 61 at 2014-03-30 13:33:18.824. Customer Position Parameters:</t>
  </si>
  <si>
    <t>EGenDriverCE (EGen v1.12.0) 61 at 2014-03-30 13:33:18.824. Market Watch Parameters:</t>
  </si>
  <si>
    <t>EGenDriverCE (EGen v1.12.0) 61 at 2014-03-30 13:33:18.824. Security Detail Parameters:</t>
  </si>
  <si>
    <t>EGenDriverCE (EGen v1.12.0) 61 at 2014-03-30 13:33:18.824. Trade Lookup Parameters:</t>
  </si>
  <si>
    <t>EGenDriverCE (EGen v1.12.0) 61 at 2014-03-30 13:33:18.824. Trade Order Parameters:</t>
  </si>
  <si>
    <t>EGenDriverCE (EGen v1.12.0) 61 at 2014-03-30 13:33:18.825. Trade Update Parameters:</t>
  </si>
  <si>
    <t>EGenDriverCE (EGen v1.12.0) 61 at 2014-03-30 13:33:18.825. Driver CE Partition Settings:</t>
  </si>
  <si>
    <t>EGenDriverCE (EGen v1.12.0) 61 at 2014-03-30 13:33:18.825. Driver CE Settings:</t>
  </si>
  <si>
    <t>Unique ID:                              61</t>
  </si>
  <si>
    <t>Txn Mix RNGSeed:                        8584788989251158077</t>
  </si>
  <si>
    <t>Txn Input RNGSeed:                      8584788993546125373</t>
  </si>
  <si>
    <t>EGenDriverCE (EGen v1.12.0) 141 at 2014-03-30 13:33:18.825. CE object constructed using constructor 3 (valid for publication: YES).</t>
  </si>
  <si>
    <t>EGenDriverCE (EGen v1.12.0) 141 at 2014-03-30 13:33:18.826. Driver Global Settings:</t>
  </si>
  <si>
    <t>EGenDriverCE (EGen v1.12.0) 141 at 2014-03-30 13:33:18.826. Transaction Mixes:</t>
  </si>
  <si>
    <t>EGenDriverCE (EGen v1.12.0) 141 at 2014-03-30 13:33:18.826. Broker Volume Parameters:  NONE</t>
  </si>
  <si>
    <t>EGenDriverCE (EGen v1.12.0) 141 at 2014-03-30 13:33:18.826. Customer Position Parameters:</t>
  </si>
  <si>
    <t>EGenDriverCE (EGen v1.12.0) 141 at 2014-03-30 13:33:18.826. Market Watch Parameters:</t>
  </si>
  <si>
    <t>EGenDriverCE (EGen v1.12.0) 141 at 2014-03-30 13:33:18.826. Security Detail Parameters:</t>
  </si>
  <si>
    <t>EGenDriverCE (EGen v1.12.0) 141 at 2014-03-30 13:33:18.826. Trade Lookup Parameters:</t>
  </si>
  <si>
    <t>EGenDriverCE (EGen v1.12.0) 141 at 2014-03-30 13:33:18.826. Trade Order Parameters:</t>
  </si>
  <si>
    <t>EGenDriverCE (EGen v1.12.0) 141 at 2014-03-30 13:33:18.826. Trade Update Parameters:</t>
  </si>
  <si>
    <t>EGenDriverCE (EGen v1.12.0) 141 at 2014-03-30 13:33:18.826. Driver CE Partition Settings:</t>
  </si>
  <si>
    <t>EGenDriverCE (EGen v1.12.0) 141 at 2014-03-30 13:33:18.826. Driver CE Settings:</t>
  </si>
  <si>
    <t>Unique ID:                              141</t>
  </si>
  <si>
    <t>Txn Mix RNGSeed:                        8584788989251158157</t>
  </si>
  <si>
    <t>Txn Input RNGSeed:                      8584788993546125453</t>
  </si>
  <si>
    <t>EGenDriverCE (EGen v1.12.0) 62 at 2014-03-30 13:33:18.826. Driver Global Settings:</t>
  </si>
  <si>
    <t>EGenDriverCE (EGen v1.12.0) 62 at 2014-03-30 13:33:18.826. CE object constructed using constructor 3 (valid for publication: YES).</t>
  </si>
  <si>
    <t>EGenDriverCE (EGen v1.12.0) 142 at 2014-03-30 13:33:18.827. Driver Global Settings:</t>
  </si>
  <si>
    <t>EGenDriverCE (EGen v1.12.0) 142 at 2014-03-30 13:33:18.827. Transaction Mixes:</t>
  </si>
  <si>
    <t>EGenDriverCE (EGen v1.12.0) 142 at 2014-03-30 13:33:18.827. Broker Volume Parameters:  NONE</t>
  </si>
  <si>
    <t>EGenDriverCE (EGen v1.12.0) 142 at 2014-03-30 13:33:18.827. Customer Position Parameters:</t>
  </si>
  <si>
    <t>EGenDriverCE (EGen v1.12.0) 142 at 2014-03-30 13:33:18.827. Market Watch Parameters:</t>
  </si>
  <si>
    <t>EGenDriverCE (EGen v1.12.0) 142 at 2014-03-30 13:33:18.827. Security Detail Parameters:</t>
  </si>
  <si>
    <t>EGenDriverCE (EGen v1.12.0) 142 at 2014-03-30 13:33:18.827. Trade Lookup Parameters:</t>
  </si>
  <si>
    <t>EGenDriverCE (EGen v1.12.0) 142 at 2014-03-30 13:33:18.827. CE object constructed using constructor 3 (valid for publication: YES).</t>
  </si>
  <si>
    <t>EGenDriverCE (EGen v1.12.0) 62 at 2014-03-30 13:33:18.826. Transaction Mixes:</t>
  </si>
  <si>
    <t>EGenDriverCE (EGen v1.12.0) 62 at 2014-03-30 13:33:18.826. Broker Volume Parameters:  NONE</t>
  </si>
  <si>
    <t>EGenDriverCE (EGen v1.12.0) 62 at 2014-03-30 13:33:18.826. Customer Position Parameters:</t>
  </si>
  <si>
    <t>EGenDriverCE (EGen v1.12.0) 62 at 2014-03-30 13:33:18.826. Market Watch Parameters:</t>
  </si>
  <si>
    <t>EGenDriverCE (EGen v1.12.0) 62 at 2014-03-30 13:33:18.826. Security Detail Parameters:</t>
  </si>
  <si>
    <t>EGenDriverCE (EGen v1.12.0) 62 at 2014-03-30 13:33:18.826. Trade Lookup Parameters:</t>
  </si>
  <si>
    <t>EGenDriverCE (EGen v1.12.0) 62 at 2014-03-30 13:33:18.826. Trade Order Parameters:</t>
  </si>
  <si>
    <t>EGenDriverCE (EGen v1.12.0) 62 at 2014-03-30 13:33:18.826. Trade Update Parameters:</t>
  </si>
  <si>
    <t>EGenDriverCE (EGen v1.12.0) 62 at 2014-03-30 13:33:18.826. Driver CE Partition Settings:</t>
  </si>
  <si>
    <t>EGenDriverCE (EGen v1.12.0) 62 at 2014-03-30 13:33:18.826. Driver CE Settings:</t>
  </si>
  <si>
    <t>Unique ID:                              62</t>
  </si>
  <si>
    <t>Txn Mix RNGSeed:                        8584788989251158078</t>
  </si>
  <si>
    <t>Txn Input RNGSeed:                      8584788993546125374</t>
  </si>
  <si>
    <t>EGenDriverCE (EGen v1.12.0) 63 at 2014-03-30 13:33:18.827. CE object constructed using constructor 3 (valid for publication: YES).</t>
  </si>
  <si>
    <t>EGenDriverCE (EGen v1.12.0) 63 at 2014-03-30 13:33:18.827. Driver Global Settings:</t>
  </si>
  <si>
    <t>EGenDriverCE (EGen v1.12.0) 63 at 2014-03-30 13:33:18.827. Transaction Mixes:</t>
  </si>
  <si>
    <t>EGenDriverCE (EGen v1.12.0) 63 at 2014-03-30 13:33:18.827. Broker Volume Parameters:  NONE</t>
  </si>
  <si>
    <t>EGenDriverCE (EGen v1.12.0) 63 at 2014-03-30 13:33:18.827. Customer Position Parameters:</t>
  </si>
  <si>
    <t>EGenDriverCE (EGen v1.12.0) 63 at 2014-03-30 13:33:18.827. Market Watch Parameters:</t>
  </si>
  <si>
    <t>EGenDriverCE (EGen v1.12.0) 63 at 2014-03-30 13:33:18.827. Security Detail Parameters:</t>
  </si>
  <si>
    <t>EGenDriverCE (EGen v1.12.0) 63 at 2014-03-30 13:33:18.827. Trade Lookup Parameters:</t>
  </si>
  <si>
    <t>EGenDriverCE (EGen v1.12.0) 63 at 2014-03-30 13:33:18.827. Trade Order Parameters:</t>
  </si>
  <si>
    <t>EGenDriverCE (EGen v1.12.0) 142 at 2014-03-30 13:33:18.827. Trade Order Parameters:</t>
  </si>
  <si>
    <t>EGenDriverCE (EGen v1.12.0) 142 at 2014-03-30 13:33:18.827. Trade Update Parameters:</t>
  </si>
  <si>
    <t>EGenDriverCE (EGen v1.12.0) 142 at 2014-03-30 13:33:18.827. Driver CE Partition Settings:</t>
  </si>
  <si>
    <t>EGenDriverCE (EGen v1.12.0) 142 at 2014-03-30 13:33:18.827. Driver CE Settings:</t>
  </si>
  <si>
    <t>Unique ID:                              142</t>
  </si>
  <si>
    <t>Txn Mix RNGSeed:                        8584788989251158158</t>
  </si>
  <si>
    <t>Txn Input RNGSeed:                      8584788993546125454</t>
  </si>
  <si>
    <t>EGenDriverCE (EGen v1.12.0) 143 at 2014-03-30 13:33:18.828. CE object constructed using constructor 3 (valid for publication: YES).</t>
  </si>
  <si>
    <t>EGenDriverCE (EGen v1.12.0) 143 at 2014-03-30 13:33:18.828. Driver Global Settings:</t>
  </si>
  <si>
    <t>EGenDriverCE (EGen v1.12.0) 143 at 2014-03-30 13:33:18.828. Transaction Mixes:</t>
  </si>
  <si>
    <t>EGenDriverCE (EGen v1.12.0) 143 at 2014-03-30 13:33:18.828. Broker Volume Parameters:  NONE</t>
  </si>
  <si>
    <t>EGenDriverCE (EGen v1.12.0) 143 at 2014-03-30 13:33:18.828. Customer Position Parameters:</t>
  </si>
  <si>
    <t>EGenDriverCE (EGen v1.12.0) 63 at 2014-03-30 13:33:18.827. Driver CE Partition Settings:</t>
  </si>
  <si>
    <t>EGenDriverCE (EGen v1.12.0) 63 at 2014-03-30 13:33:18.827. Driver CE Settings:</t>
  </si>
  <si>
    <t>Unique ID:                              63</t>
  </si>
  <si>
    <t>Txn Mix RNGSeed:                        8584788989251158079</t>
  </si>
  <si>
    <t>Txn Input RNGSeed:                      8584788993546125375</t>
  </si>
  <si>
    <t>EGenDriverCE (EGen v1.12.0) 64 at 2014-03-30 13:33:18.828. CE object constructed using constructor 3 (valid for publication: YES).</t>
  </si>
  <si>
    <t>EGenDriverCE (EGen v1.12.0) 64 at 2014-03-30 13:33:18.828. Driver Global Settings:</t>
  </si>
  <si>
    <t>EGenDriverCE (EGen v1.12.0) 64 at 2014-03-30 13:33:18.828. Transaction Mixes:</t>
  </si>
  <si>
    <t>EGenDriverCE (EGen v1.12.0) 64 at 2014-03-30 13:33:18.828. Broker Volume Parameters:  NONE</t>
  </si>
  <si>
    <t>EGenDriverCE (EGen v1.12.0) 63 at 2014-03-30 13:33:18.827. Trade Update Parameters:</t>
  </si>
  <si>
    <t>EGenDriverCE (EGen v1.12.0) 143 at 2014-03-30 13:33:18.828. Security Detail Parameters:</t>
  </si>
  <si>
    <t>EGenDriverCE (EGen v1.12.0) 143 at 2014-03-30 13:33:18.828. Trade Lookup Parameters:</t>
  </si>
  <si>
    <t>EGenDriverCE (EGen v1.12.0) 143 at 2014-03-30 13:33:18.829. Trade Order Parameters:</t>
  </si>
  <si>
    <t>EGenDriverCE (EGen v1.12.0) 143 at 2014-03-30 13:33:18.829. Trade Update Parameters:</t>
  </si>
  <si>
    <t>EGenDriverCE (EGen v1.12.0) 143 at 2014-03-30 13:33:18.829. Driver CE Partition Settings:</t>
  </si>
  <si>
    <t>EGenDriverCE (EGen v1.12.0) 143 at 2014-03-30 13:33:18.829. Driver CE Settings:</t>
  </si>
  <si>
    <t>Unique ID:                              143</t>
  </si>
  <si>
    <t>Txn Mix RNGSeed:                        8584788989251158159</t>
  </si>
  <si>
    <t>Txn Input RNGSeed:                      8584788993546125455</t>
  </si>
  <si>
    <t>EGenDriverCE (EGen v1.12.0) 143 at 2014-03-30 13:33:18.828. Market Watch Parameters:</t>
  </si>
  <si>
    <t>EGenDriverCE (EGen v1.12.0) 64 at 2014-03-30 13:33:18.828. Customer Position Parameters:</t>
  </si>
  <si>
    <t>EGenDriverCE (EGen v1.12.0) 64 at 2014-03-30 13:33:18.828. Market Watch Parameters:</t>
  </si>
  <si>
    <t>EGenDriverCE (EGen v1.12.0) 64 at 2014-03-30 13:33:18.828. Security Detail Parameters:</t>
  </si>
  <si>
    <t>EGenDriverCE (EGen v1.12.0) 64 at 2014-03-30 13:33:18.828. Trade Lookup Parameters:</t>
  </si>
  <si>
    <t>EGenDriverCE (EGen v1.12.0) 64 at 2014-03-30 13:33:18.828. Trade Order Parameters:</t>
  </si>
  <si>
    <t>EGenDriverCE (EGen v1.12.0) 64 at 2014-03-30 13:33:18.828. Trade Update Parameters:</t>
  </si>
  <si>
    <t>EGenDriverCE (EGen v1.12.0) 64 at 2014-03-30 13:33:18.828. Driver CE Partition Settings:</t>
  </si>
  <si>
    <t>EGenDriverCE (EGen v1.12.0) 64 at 2014-03-30 13:33:18.828. Driver CE Settings:</t>
  </si>
  <si>
    <t>Unique ID:                              64</t>
  </si>
  <si>
    <t>Txn Mix RNGSeed:                        8584788989251158080</t>
  </si>
  <si>
    <t>Txn Input RNGSeed:                      8584788993546125376</t>
  </si>
  <si>
    <t>EGenDriverCE (EGen v1.12.0) 65 at 2014-03-30 13:33:18.829. CE object constructed using constructor 3 (valid for publication: YES).</t>
  </si>
  <si>
    <t>EGenDriverCE (EGen v1.12.0) 65 at 2014-03-30 13:33:18.829. Driver Global Settings:</t>
  </si>
  <si>
    <t>EGenDriverCE (EGen v1.12.0) 65 at 2014-03-30 13:33:18.829. Transaction Mixes:</t>
  </si>
  <si>
    <t>EGenDriverCE (EGen v1.12.0) 65 at 2014-03-30 13:33:18.829. Broker Volume Parameters:  NONE</t>
  </si>
  <si>
    <t>EGenDriverCE (EGen v1.12.0) 65 at 2014-03-30 13:33:18.829. Customer Position Parameters:</t>
  </si>
  <si>
    <t>EGenDriverCE (EGen v1.12.0) 65 at 2014-03-30 13:33:18.829. Market Watch Parameters:</t>
  </si>
  <si>
    <t>EGenDriverCE (EGen v1.12.0) 65 at 2014-03-30 13:33:18.829. Security Detail Parameters:</t>
  </si>
  <si>
    <t>EGenDriverCE (EGen v1.12.0) 65 at 2014-03-30 13:33:18.829. Trade Lookup Parameters:</t>
  </si>
  <si>
    <t>EGenDriverCE (EGen v1.12.0) 65 at 2014-03-30 13:33:18.829. Trade Order Parameters:</t>
  </si>
  <si>
    <t>EGenDriverCE (EGen v1.12.0) 144 at 2014-03-30 13:33:18.830. CE object constructed using constructor 3 (valid for publication: YES).</t>
  </si>
  <si>
    <t>EGenDriverCE (EGen v1.12.0) 144 at 2014-03-30 13:33:18.830. Driver Global Settings:</t>
  </si>
  <si>
    <t>EGenDriverCE (EGen v1.12.0) 144 at 2014-03-30 13:33:18.830. Transaction Mixes:</t>
  </si>
  <si>
    <t>EGenDriverCE (EGen v1.12.0) 144 at 2014-03-30 13:33:18.830. Broker Volume Parameters:  NONE</t>
  </si>
  <si>
    <t>EGenDriverCE (EGen v1.12.0) 144 at 2014-03-30 13:33:18.830. Customer Position Parameters:</t>
  </si>
  <si>
    <t>EGenDriverCE (EGen v1.12.0) 144 at 2014-03-30 13:33:18.830. Market Watch Parameters:</t>
  </si>
  <si>
    <t>EGenDriverCE (EGen v1.12.0) 144 at 2014-03-30 13:33:18.830. Security Detail Parameters:</t>
  </si>
  <si>
    <t>EGenDriverCE (EGen v1.12.0) 144 at 2014-03-30 13:33:18.830. Trade Lookup Parameters:</t>
  </si>
  <si>
    <t>EGenDriverCE (EGen v1.12.0) 65 at 2014-03-30 13:33:18.829. Trade Update Parameters:</t>
  </si>
  <si>
    <t>EGenDriverCE (EGen v1.12.0) 65 at 2014-03-30 13:33:18.829. Driver CE Partition Settings:</t>
  </si>
  <si>
    <t>EGenDriverCE (EGen v1.12.0) 65 at 2014-03-30 13:33:18.829. Driver CE Settings:</t>
  </si>
  <si>
    <t>Unique ID:                              65</t>
  </si>
  <si>
    <t>Txn Mix RNGSeed:                        8584788989251158081</t>
  </si>
  <si>
    <t>Txn Input RNGSeed:                      8584788993546125377</t>
  </si>
  <si>
    <t>EGenDriverCE (EGen v1.12.0) 66 at 2014-03-30 13:33:18.830. CE object constructed using constructor 3 (valid for publication: YES).</t>
  </si>
  <si>
    <t>EGenDriverCE (EGen v1.12.0) 66 at 2014-03-30 13:33:18.830. Driver Global Settings:</t>
  </si>
  <si>
    <t>EGenDriverCE (EGen v1.12.0) 66 at 2014-03-30 13:33:18.830. Transaction Mixes:</t>
  </si>
  <si>
    <t>EGenDriverCE (EGen v1.12.0) 66 at 2014-03-30 13:33:18.830. Broker Volume Parameters:  NONE</t>
  </si>
  <si>
    <t>EGenDriverCE (EGen v1.12.0) 66 at 2014-03-30 13:33:18.830. Customer Position Parameters:</t>
  </si>
  <si>
    <t>EGenDriverCE (EGen v1.12.0) 66 at 2014-03-30 13:33:18.830. Market Watch Parameters:</t>
  </si>
  <si>
    <t>EGenDriverCE (EGen v1.12.0) 66 at 2014-03-30 13:33:18.830. Security Detail Parameters:</t>
  </si>
  <si>
    <t>EGenDriverCE (EGen v1.12.0) 66 at 2014-03-30 13:33:18.830. Trade Lookup Parameters:</t>
  </si>
  <si>
    <t>EGenDriverCE (EGen v1.12.0) 66 at 2014-03-30 13:33:18.830. Trade Order Parameters:</t>
  </si>
  <si>
    <t>EGenDriverCE (EGen v1.12.0) 66 at 2014-03-30 13:33:18.830. Trade Update Parameters:</t>
  </si>
  <si>
    <t>EGenDriverCE (EGen v1.12.0) 66 at 2014-03-30 13:33:18.830. Driver CE Partition Settings:</t>
  </si>
  <si>
    <t>EGenDriverCE (EGen v1.12.0) 66 at 2014-03-30 13:33:18.830. Driver CE Settings:</t>
  </si>
  <si>
    <t>Unique ID:                              66</t>
  </si>
  <si>
    <t>Txn Mix RNGSeed:                        8584788989251158082</t>
  </si>
  <si>
    <t>Txn Input RNGSeed:                      8584788993546125378</t>
  </si>
  <si>
    <t>EGenDriverCE (EGen v1.12.0) 144 at 2014-03-30 13:33:18.830. Trade Update Parameters:</t>
  </si>
  <si>
    <t>EGenDriverCE (EGen v1.12.0) 144 at 2014-03-30 13:33:18.831. Driver CE Partition Settings:</t>
  </si>
  <si>
    <t>EGenDriverCE (EGen v1.12.0) 144 at 2014-03-30 13:33:18.831. Driver CE Settings:</t>
  </si>
  <si>
    <t>Unique ID:                              144</t>
  </si>
  <si>
    <t>Txn Mix RNGSeed:                        8584788989251158160</t>
  </si>
  <si>
    <t>Txn Input RNGSeed:                      8584788993546125456</t>
  </si>
  <si>
    <t>EGenDriverCE (EGen v1.12.0) 144 at 2014-03-30 13:33:18.830. Trade Order Parameters:</t>
  </si>
  <si>
    <t>MEE24</t>
  </si>
  <si>
    <t>EGenDriverCE (EGen v1.12.0) 67 at 2014-03-30 13:33:18.831. CE object constructed using constructor 3 (valid for publication: YES).</t>
  </si>
  <si>
    <t>EGenDriverCE (EGen v1.12.0) 67 at 2014-03-30 13:33:18.831. Driver Global Settings:</t>
  </si>
  <si>
    <t>EGenDriverCE (EGen v1.12.0) 67 at 2014-03-30 13:33:18.831. Transaction Mixes:</t>
  </si>
  <si>
    <t>EGenDriverCE (EGen v1.12.0) 67 at 2014-03-30 13:33:18.831. Broker Volume Parameters:  NONE</t>
  </si>
  <si>
    <t>EGenDriverCE (EGen v1.12.0) 67 at 2014-03-30 13:33:18.831. Customer Position Parameters:</t>
  </si>
  <si>
    <t>EGenDriverCE (EGen v1.12.0) 67 at 2014-03-30 13:33:18.831. Market Watch Parameters:</t>
  </si>
  <si>
    <t>EGenDriverCE (EGen v1.12.0) 67 at 2014-03-30 13:33:18.831. Security Detail Parameters:</t>
  </si>
  <si>
    <t>EGenDriverCE (EGen v1.12.0) 67 at 2014-03-30 13:33:18.831. Trade Lookup Parameters:</t>
  </si>
  <si>
    <t>EGenDriverCE (EGen v1.12.0) 67 at 2014-03-30 13:33:18.831. Trade Order Parameters:</t>
  </si>
  <si>
    <t>EGenDriverCE (EGen v1.12.0) 67 at 2014-03-30 13:33:18.831. Trade Update Parameters:</t>
  </si>
  <si>
    <t>EGenDriverCE (EGen v1.12.0) 67 at 2014-03-30 13:33:18.831. Driver CE Partition Settings:</t>
  </si>
  <si>
    <t>EGenDriverCE (EGen v1.12.0) 145 at 2014-03-30 13:33:18.832. CE object constructed using constructor 3 (valid for publication: YES).</t>
  </si>
  <si>
    <t>EGenDriverCE (EGen v1.12.0) 145 at 2014-03-30 13:33:18.832. Driver Global Settings:</t>
  </si>
  <si>
    <t>EGenDriverCE (EGen v1.12.0) 145 at 2014-03-30 13:33:18.832. Transaction Mixes:</t>
  </si>
  <si>
    <t>EGenDriverCE (EGen v1.12.0) 145 at 2014-03-30 13:33:18.832. Broker Volume Parameters:  NONE</t>
  </si>
  <si>
    <t>EGenDriverCE (EGen v1.12.0) 145 at 2014-03-30 13:33:18.832. Customer Position Parameters:</t>
  </si>
  <si>
    <t>EGenDriverCE (EGen v1.12.0) 145 at 2014-03-30 13:33:18.832. Market Watch Parameters:</t>
  </si>
  <si>
    <t>EGenDriverCE (EGen v1.12.0) 145 at 2014-03-30 13:33:18.832. Security Detail Parameters:</t>
  </si>
  <si>
    <t>EGenDriverCE (EGen v1.12.0) 145 at 2014-03-30 13:33:18.832. Trade Lookup Parameters:</t>
  </si>
  <si>
    <t>EGenDriverCE (EGen v1.12.0) 67 at 2014-03-30 13:33:18.831. Driver CE Settings:</t>
  </si>
  <si>
    <t>Unique ID:                              67</t>
  </si>
  <si>
    <t>Txn Mix RNGSeed:                        8584788989251158083</t>
  </si>
  <si>
    <t>Txn Input RNGSeed:                      8584788993546125379</t>
  </si>
  <si>
    <t>EGenDriverCE (EGen v1.12.0) 68 at 2014-03-30 13:33:18.832. CE object constructed using constructor 3 (valid for publication: YES).</t>
  </si>
  <si>
    <t>EGenDriverCE (EGen v1.12.0) 68 at 2014-03-30 13:33:18.832. Driver Global Settings:</t>
  </si>
  <si>
    <t>EGenDriverCE (EGen v1.12.0) 68 at 2014-03-30 13:33:18.832. Transaction Mixes:</t>
  </si>
  <si>
    <t>EGenDriverCE (EGen v1.12.0) 68 at 2014-03-30 13:33:18.832. Broker Volume Parameters:  NONE</t>
  </si>
  <si>
    <t>EGenDriverCE (EGen v1.12.0) 68 at 2014-03-30 13:33:18.832. Customer Position Parameters:</t>
  </si>
  <si>
    <t>EGenDriverCE (EGen v1.12.0) 68 at 2014-03-30 13:33:18.832. Market Watch Parameters:</t>
  </si>
  <si>
    <t>EGenDriverCE (EGen v1.12.0) 68 at 2014-03-30 13:33:18.832. Security Detail Parameters:</t>
  </si>
  <si>
    <t>EGenDriverCE (EGen v1.12.0) 68 at 2014-03-30 13:33:18.832. Trade Lookup Parameters:</t>
  </si>
  <si>
    <t>EGenDriverCE (EGen v1.12.0) 68 at 2014-03-30 13:33:18.832. Trade Order Parameters:</t>
  </si>
  <si>
    <t>EGenDriverCE (EGen v1.12.0) 68 at 2014-03-30 13:33:18.832. Trade Update Parameters:</t>
  </si>
  <si>
    <t>EGenDriverCE (EGen v1.12.0) 68 at 2014-03-30 13:33:18.832. Driver CE Partition Settings:</t>
  </si>
  <si>
    <t>EGenDriverCE (EGen v1.12.0) 68 at 2014-03-30 13:33:18.832. Driver CE Settings:</t>
  </si>
  <si>
    <t>Unique ID:                              68</t>
  </si>
  <si>
    <t>Txn Mix RNGSeed:                        8584788989251158084</t>
  </si>
  <si>
    <t>Txn Input RNGSeed:                      8584788993546125380</t>
  </si>
  <si>
    <t>EGenDriverCE (EGen v1.12.0) 145 at 2014-03-30 13:33:18.832. Trade Order Parameters:</t>
  </si>
  <si>
    <t>EGenDriverCE (EGen v1.12.0) 145 at 2014-03-30 13:33:18.832. Trade Update Parameters:</t>
  </si>
  <si>
    <t>EGenDriverCE (EGen v1.12.0) 145 at 2014-03-30 13:33:18.832. Driver CE Partition Settings:</t>
  </si>
  <si>
    <t>EGenDriverCE (EGen v1.12.0) 145 at 2014-03-30 13:33:18.832. Driver CE Settings:</t>
  </si>
  <si>
    <t>Unique ID:                              145</t>
  </si>
  <si>
    <t>Txn Mix RNGSeed:                        8584788989251158161</t>
  </si>
  <si>
    <t>Txn Input RNGSeed:                      8584788993546125457</t>
  </si>
  <si>
    <t>EGenDriverCE (EGen v1.12.0) 146 at 2014-03-30 13:33:18.833. CE object constructed using constructor 3 (valid for publication: YES).</t>
  </si>
  <si>
    <t>EGenDriverCE (EGen v1.12.0) 146 at 2014-03-30 13:33:18.833. Driver Global Settings:</t>
  </si>
  <si>
    <t>EGenDriverCE (EGen v1.12.0) 146 at 2014-03-30 13:33:18.833. Transaction Mixes:</t>
  </si>
  <si>
    <t>EGenDriverCE (EGen v1.12.0) 146 at 2014-03-30 13:33:18.833. Broker Volume Parameters:  NONE</t>
  </si>
  <si>
    <t>EGenDriverCE (EGen v1.12.0) 146 at 2014-03-30 13:33:18.833. Customer Position Parameters:</t>
  </si>
  <si>
    <t>EGenDriverCE (EGen v1.12.0) 146 at 2014-03-30 13:33:18.833. Market Watch Parameters:</t>
  </si>
  <si>
    <t>EGenDriverCE (EGen v1.12.0) 146 at 2014-03-30 13:33:18.833. Security Detail Parameters:</t>
  </si>
  <si>
    <t>EGenDriverMEE (EGen v1.12.0) 6 at 2014-03-30 13:33:18.868. Driver MEE Settings:</t>
  </si>
  <si>
    <t>Ticker Tape RNGSeed:                    8584788989251158022</t>
  </si>
  <si>
    <t>Trading Floor RNGSeed:                  8584788993546125318</t>
  </si>
  <si>
    <t>EGenDriverMEE (EGen v1.12.0) 6 at 2014-03-30 13:33:18.868. MEE object constructed using c'tor 1 (valid for publication: YES).</t>
  </si>
  <si>
    <t>EGenDriverCE (EGen v1.12.0) 69 at 2014-03-30 13:33:18.833. CE object constructed using constructor 3 (valid for publication: YES).</t>
  </si>
  <si>
    <t>EGenDriverCE (EGen v1.12.0) 69 at 2014-03-30 13:33:18.833. Driver Global Settings:</t>
  </si>
  <si>
    <t>EGenDriverCE (EGen v1.12.0) 69 at 2014-03-30 13:33:18.833. Transaction Mixes:</t>
  </si>
  <si>
    <t>EGenDriverCE (EGen v1.12.0) 69 at 2014-03-30 13:33:18.833. Broker Volume Parameters:  NONE</t>
  </si>
  <si>
    <t>EGenDriverCE (EGen v1.12.0) 69 at 2014-03-30 13:33:18.833. Customer Position Parameters:</t>
  </si>
  <si>
    <t>EGenDriverCE (EGen v1.12.0) 69 at 2014-03-30 13:33:18.833. Market Watch Parameters:</t>
  </si>
  <si>
    <t>EGenDriverCE (EGen v1.12.0) 69 at 2014-03-30 13:33:18.833. Security Detail Parameters:</t>
  </si>
  <si>
    <t>EGenDriverCE (EGen v1.12.0) 69 at 2014-03-30 13:33:18.833. Trade Lookup Parameters:</t>
  </si>
  <si>
    <t>EGenDriverCE (EGen v1.12.0) 69 at 2014-03-30 13:33:18.833. Trade Order Parameters:</t>
  </si>
  <si>
    <t>EGenDriverCE (EGen v1.12.0) 69 at 2014-03-30 13:33:18.833. Trade Update Parameters:</t>
  </si>
  <si>
    <t>EGenDriverCE (EGen v1.12.0) 69 at 2014-03-30 13:33:18.833. Driver CE Partition Settings:</t>
  </si>
  <si>
    <t>EGenDriverCE (EGen v1.12.0) 69 at 2014-03-30 13:33:18.833. Driver CE Settings:</t>
  </si>
  <si>
    <t>Unique ID:                              69</t>
  </si>
  <si>
    <t>Txn Mix RNGSeed:                        8584788989251158085</t>
  </si>
  <si>
    <t>Txn Input RNGSeed:                      8584788993546125381</t>
  </si>
  <si>
    <t>EGenDriverCE (EGen v1.12.0) 146 at 2014-03-30 13:33:18.833. Trade Order Parameters:</t>
  </si>
  <si>
    <t>EGenDriverCE (EGen v1.12.0) 146 at 2014-03-30 13:33:18.833. Trade Update Parameters:</t>
  </si>
  <si>
    <t>EGenDriverCE (EGen v1.12.0) 146 at 2014-03-30 13:33:18.833. Driver CE Partition Settings:</t>
  </si>
  <si>
    <t>EGenDriverCE (EGen v1.12.0) 146 at 2014-03-30 13:33:18.833. Driver CE Settings:</t>
  </si>
  <si>
    <t>Unique ID:                              146</t>
  </si>
  <si>
    <t>Txn Mix RNGSeed:                        8584788989251158162</t>
  </si>
  <si>
    <t>Txn Input RNGSeed:                      8584788993546125458</t>
  </si>
  <si>
    <t>EGenDriverCE (EGen v1.12.0) 147 at 2014-03-30 13:33:18.834. CE object constructed using constructor 3 (valid for publication: YES).</t>
  </si>
  <si>
    <t>EGenDriverCE (EGen v1.12.0) 147 at 2014-03-30 13:33:18.834. Driver Global Settings:</t>
  </si>
  <si>
    <t>EGenDriverCE (EGen v1.12.0) 146 at 2014-03-30 13:33:18.833. Trade Lookup Parameters:</t>
  </si>
  <si>
    <t>DRIVER19</t>
  </si>
  <si>
    <t>EGenDriverCE (EGen v1.12.0) 70 at 2014-03-30 13:33:18.834. CE object constructed using constructor 3 (valid for publication: YES).</t>
  </si>
  <si>
    <t>EGenDriverCE (EGen v1.12.0) 70 at 2014-03-30 13:33:18.834. Driver Global Settings:</t>
  </si>
  <si>
    <t>EGenDriverCE (EGen v1.12.0) 70 at 2014-03-30 13:33:18.834. Transaction Mixes:</t>
  </si>
  <si>
    <t>EGenDriverCE (EGen v1.12.0) 70 at 2014-03-30 13:33:18.834. Broker Volume Parameters:  NONE</t>
  </si>
  <si>
    <t>EGenDriverCE (EGen v1.12.0) 70 at 2014-03-30 13:33:18.834. Customer Position Parameters:</t>
  </si>
  <si>
    <t>EGenDriverCE (EGen v1.12.0) 70 at 2014-03-30 13:33:18.834. Market Watch Parameters:</t>
  </si>
  <si>
    <t>EGenDriverCE (EGen v1.12.0) 70 at 2014-03-30 13:33:18.834. Security Detail Parameters:</t>
  </si>
  <si>
    <t>EGenDriverCE (EGen v1.12.0) 70 at 2014-03-30 13:33:18.834. Trade Lookup Parameters:</t>
  </si>
  <si>
    <t>EGenDriverCE (EGen v1.12.0) 70 at 2014-03-30 13:33:18.834. Trade Order Parameters:</t>
  </si>
  <si>
    <t>EGenDriverCE (EGen v1.12.0) 147 at 2014-03-30 13:33:18.834. Transaction Mixes:</t>
  </si>
  <si>
    <t>EGenDriverCE (EGen v1.12.0) 147 at 2014-03-30 13:33:18.834. Broker Volume Parameters:  NONE</t>
  </si>
  <si>
    <t>EGenDriverCE (EGen v1.12.0) 147 at 2014-03-30 13:33:18.834. Customer Position Parameters:</t>
  </si>
  <si>
    <t>EGenDriverCE (EGen v1.12.0) 147 at 2014-03-30 13:33:18.834. Market Watch Parameters:</t>
  </si>
  <si>
    <t>EGenDriverCE (EGen v1.12.0) 147 at 2014-03-30 13:33:18.834. Security Detail Parameters:</t>
  </si>
  <si>
    <t>EGenDriverCE (EGen v1.12.0) 147 at 2014-03-30 13:33:18.834. Trade Lookup Parameters:</t>
  </si>
  <si>
    <t>EGenDriverCE (EGen v1.12.0) 147 at 2014-03-30 13:33:18.834. Trade Order Parameters:</t>
  </si>
  <si>
    <t>EGenDriverCE (EGen v1.12.0) 147 at 2014-03-30 13:33:18.835. Trade Update Parameters:</t>
  </si>
  <si>
    <t>EGenDriverCE (EGen v1.12.0) 147 at 2014-03-30 13:33:18.835. Driver CE Partition Settings:</t>
  </si>
  <si>
    <t>EGenDriverCE (EGen v1.12.0) 147 at 2014-03-30 13:33:18.835. Driver CE Settings:</t>
  </si>
  <si>
    <t>Unique ID:                              147</t>
  </si>
  <si>
    <t>Txn Mix RNGSeed:                        8584788989251158163</t>
  </si>
  <si>
    <t>Txn Input RNGSeed:                      8584788993546125459</t>
  </si>
  <si>
    <t>EGenDriverCE (EGen v1.12.0) 41 at 2014-03-30 13:33:18.835. CE object constructed using constructor 3 (valid for publication: YES).</t>
  </si>
  <si>
    <t>EGenDriverCE (EGen v1.12.0) 41 at 2014-03-30 13:33:18.835. Driver Global Settings:</t>
  </si>
  <si>
    <t>EGenDriverCE (EGen v1.12.0) 41 at 2014-03-30 13:33:18.836. Transaction Mixes:</t>
  </si>
  <si>
    <t>EGenDriverCE (EGen v1.12.0) 41 at 2014-03-30 13:33:18.836. Broker Volume Parameters:  NONE</t>
  </si>
  <si>
    <t>EGenDriverCE (EGen v1.12.0) 41 at 2014-03-30 13:33:18.836. Customer Position Parameters:</t>
  </si>
  <si>
    <t>EGenDriverCE (EGen v1.12.0) 41 at 2014-03-30 13:33:18.836. Market Watch Parameters:</t>
  </si>
  <si>
    <t>EGenDriverCE (EGen v1.12.0) 41 at 2014-03-30 13:33:18.836. Security Detail Parameters:</t>
  </si>
  <si>
    <t>EGenDriverCE (EGen v1.12.0) 41 at 2014-03-30 13:33:18.836. Trade Lookup Parameters:</t>
  </si>
  <si>
    <t>EGenDriverCE (EGen v1.12.0) 70 at 2014-03-30 13:33:18.834. Trade Update Parameters:</t>
  </si>
  <si>
    <t>EGenDriverCE (EGen v1.12.0) 70 at 2014-03-30 13:33:18.834. Driver CE Partition Settings:</t>
  </si>
  <si>
    <t>EGenDriverCE (EGen v1.12.0) 70 at 2014-03-30 13:33:18.834. Driver CE Settings:</t>
  </si>
  <si>
    <t>Unique ID:                              70</t>
  </si>
  <si>
    <t>Txn Mix RNGSeed:                        8584788989251158086</t>
  </si>
  <si>
    <t>Txn Input RNGSeed:                      8584788993546125382</t>
  </si>
  <si>
    <t>EGenDriverCE (EGen v1.12.0) 71 at 2014-03-30 13:33:18.835. CE object constructed using constructor 3 (valid for publication: YES).</t>
  </si>
  <si>
    <t>EGenDriverCE (EGen v1.12.0) 71 at 2014-03-30 13:33:18.835. Driver Global Settings:</t>
  </si>
  <si>
    <t>EGenDriverCE (EGen v1.12.0) 71 at 2014-03-30 13:33:18.835. Transaction Mixes:</t>
  </si>
  <si>
    <t>EGenDriverCE (EGen v1.12.0) 71 at 2014-03-30 13:33:18.835. Broker Volume Parameters:  NONE</t>
  </si>
  <si>
    <t>EGenDriverCE (EGen v1.12.0) 71 at 2014-03-30 13:33:18.835. Customer Position Parameters:</t>
  </si>
  <si>
    <t>EGenDriverCE (EGen v1.12.0) 71 at 2014-03-30 13:33:18.835. Market Watch Parameters:</t>
  </si>
  <si>
    <t>EGenDriverCE (EGen v1.12.0) 148 at 2014-03-30 13:33:18.836. CE object constructed using constructor 3 (valid for publication: YES).</t>
  </si>
  <si>
    <t>EGenDriverCE (EGen v1.12.0) 148 at 2014-03-30 13:33:18.836. Driver Global Settings:</t>
  </si>
  <si>
    <t>EGenDriverCE (EGen v1.12.0) 148 at 2014-03-30 13:33:18.836. Transaction Mixes:</t>
  </si>
  <si>
    <t>EGenDriverCE (EGen v1.12.0) 148 at 2014-03-30 13:33:18.836. Broker Volume Parameters:  NONE</t>
  </si>
  <si>
    <t>EGenDriverCE (EGen v1.12.0) 148 at 2014-03-30 13:33:18.836. Customer Position Parameters:</t>
  </si>
  <si>
    <t>EGenDriverCE (EGen v1.12.0) 148 at 2014-03-30 13:33:18.836. Market Watch Parameters:</t>
  </si>
  <si>
    <t>EGenDriverCE (EGen v1.12.0) 148 at 2014-03-30 13:33:18.836. Security Detail Parameters:</t>
  </si>
  <si>
    <t>EGenDriverCE (EGen v1.12.0) 41 at 2014-03-30 13:33:18.836. Trade Update Parameters:</t>
  </si>
  <si>
    <t>EGenDriverCE (EGen v1.12.0) 41 at 2014-03-30 13:33:18.836. Driver CE Partition Settings:</t>
  </si>
  <si>
    <t>EGenDriverCE (EGen v1.12.0) 41 at 2014-03-30 13:33:18.836. Driver CE Settings:</t>
  </si>
  <si>
    <t>Unique ID:                              41</t>
  </si>
  <si>
    <t>Txn Mix RNGSeed:                        8584788989251158057</t>
  </si>
  <si>
    <t>Txn Input RNGSeed:                      8584788993546125353</t>
  </si>
  <si>
    <t>EGenDriverCE (EGen v1.12.0) 41 at 2014-03-30 13:33:18.836. Trade Order Parameters:</t>
  </si>
  <si>
    <t>EGenDriverCE (EGen v1.12.0) 71 at 2014-03-30 13:33:18.835. Security Detail Parameters:</t>
  </si>
  <si>
    <t>EGenDriverCE (EGen v1.12.0) 71 at 2014-03-30 13:33:18.835. Trade Lookup Parameters:</t>
  </si>
  <si>
    <t>EGenDriverCE (EGen v1.12.0) 71 at 2014-03-30 13:33:18.835. Trade Order Parameters:</t>
  </si>
  <si>
    <t>EGenDriverCE (EGen v1.12.0) 71 at 2014-03-30 13:33:18.835. Trade Update Parameters:</t>
  </si>
  <si>
    <t>EGenDriverCE (EGen v1.12.0) 71 at 2014-03-30 13:33:18.835. Driver CE Partition Settings:</t>
  </si>
  <si>
    <t>EGenDriverCE (EGen v1.12.0) 71 at 2014-03-30 13:33:18.835. Driver CE Settings:</t>
  </si>
  <si>
    <t>Unique ID:                              71</t>
  </si>
  <si>
    <t>Txn Mix RNGSeed:                        8584788989251158087</t>
  </si>
  <si>
    <t>Txn Input RNGSeed:                      8584788993546125383</t>
  </si>
  <si>
    <t>EGenDriverCE (EGen v1.12.0) 72 at 2014-03-30 13:33:18.836. CE object constructed using constructor 3 (valid for publication: YES).</t>
  </si>
  <si>
    <t>EGenDriverCE (EGen v1.12.0) 72 at 2014-03-30 13:33:18.836. Driver Global Settings:</t>
  </si>
  <si>
    <t>EGenDriverCE (EGen v1.12.0) 72 at 2014-03-30 13:33:18.836. Transaction Mixes:</t>
  </si>
  <si>
    <t>EGenDriverCE (EGen v1.12.0) 72 at 2014-03-30 13:33:18.836. Broker Volume Parameters:  NONE</t>
  </si>
  <si>
    <t>EGenDriverCE (EGen v1.12.0) 72 at 2014-03-30 13:33:18.836. Customer Position Parameters:</t>
  </si>
  <si>
    <t>EGenDriverCE (EGen v1.12.0) 72 at 2014-03-30 13:33:18.836. Market Watch Parameters:</t>
  </si>
  <si>
    <t>EGenDriverCE (EGen v1.12.0) 72 at 2014-03-30 13:33:18.836. Security Detail Parameters:</t>
  </si>
  <si>
    <t>EGenDriverCE (EGen v1.12.0) 72 at 2014-03-30 13:33:18.836. Trade Lookup Parameters:</t>
  </si>
  <si>
    <t>EGenDriverCE (EGen v1.12.0) 72 at 2014-03-30 13:33:18.836. Trade Order Parameters:</t>
  </si>
  <si>
    <t>EGenDriverCE (EGen v1.12.0) 72 at 2014-03-30 13:33:18.836. Trade Update Parameters:</t>
  </si>
  <si>
    <t>EGenDriverCE (EGen v1.12.0) 72 at 2014-03-30 13:33:18.836. Driver CE Partition Settings:</t>
  </si>
  <si>
    <t>EGenDriverCE (EGen v1.12.0) 148 at 2014-03-30 13:33:18.836. Trade Order Parameters:</t>
  </si>
  <si>
    <t>EGenDriverCE (EGen v1.12.0) 148 at 2014-03-30 13:33:18.837. Trade Update Parameters:</t>
  </si>
  <si>
    <t>EGenDriverCE (EGen v1.12.0) 148 at 2014-03-30 13:33:18.837. Driver CE Partition Settings:</t>
  </si>
  <si>
    <t>EGenDriverCE (EGen v1.12.0) 148 at 2014-03-30 13:33:18.837. Driver CE Settings:</t>
  </si>
  <si>
    <t>Unique ID:                              148</t>
  </si>
  <si>
    <t>Txn Mix RNGSeed:                        8584788989251158164</t>
  </si>
  <si>
    <t>Txn Input RNGSeed:                      8584788993546125460</t>
  </si>
  <si>
    <t>EGenDriverCE (EGen v1.12.0) 148 at 2014-03-30 13:33:18.836. Trade Lookup Parameters:</t>
  </si>
  <si>
    <t>EGenDriverCE (EGen v1.12.0) 42 at 2014-03-30 13:33:18.838. CE object constructed using constructor 3 (valid for publication: YES).</t>
  </si>
  <si>
    <t>EGenDriverCE (EGen v1.12.0) 42 at 2014-03-30 13:33:18.838. Driver Global Settings:</t>
  </si>
  <si>
    <t>EGenDriverCE (EGen v1.12.0) 42 at 2014-03-30 13:33:18.838. Transaction Mixes:</t>
  </si>
  <si>
    <t>EGenDriverCE (EGen v1.12.0) 42 at 2014-03-30 13:33:18.838. Broker Volume Parameters:  NONE</t>
  </si>
  <si>
    <t>EGenDriverCE (EGen v1.12.0) 42 at 2014-03-30 13:33:18.838. Customer Position Parameters:</t>
  </si>
  <si>
    <t>EGenDriverCE (EGen v1.12.0) 42 at 2014-03-30 13:33:18.838. Market Watch Parameters:</t>
  </si>
  <si>
    <t>EGenDriverCE (EGen v1.12.0) 42 at 2014-03-30 13:33:18.838. Security Detail Parameters:</t>
  </si>
  <si>
    <t>EGenDriverCE (EGen v1.12.0) 42 at 2014-03-30 13:33:18.838. Trade Lookup Parameters:</t>
  </si>
  <si>
    <t>EGenDriverCE (EGen v1.12.0) 42 at 2014-03-30 13:33:18.838. Trade Order Parameters:</t>
  </si>
  <si>
    <t>EGenDriverCE (EGen v1.12.0) 42 at 2014-03-30 13:33:18.838. Trade Update Parameters:</t>
  </si>
  <si>
    <t>EGenDriverCE (EGen v1.12.0) 42 at 2014-03-30 13:33:18.838. Driver CE Partition Settings:</t>
  </si>
  <si>
    <t>EGenDriverCE (EGen v1.12.0) 72 at 2014-03-30 13:33:18.836. Driver CE Settings:</t>
  </si>
  <si>
    <t>Unique ID:                              72</t>
  </si>
  <si>
    <t>Txn Mix RNGSeed:                        8584788989251158088</t>
  </si>
  <si>
    <t>Txn Input RNGSeed:                      8584788993546125384</t>
  </si>
  <si>
    <t>EGenDriverCE (EGen v1.12.0) 73 at 2014-03-30 13:33:18.837. CE object constructed using constructor 3 (valid for publication: YES).</t>
  </si>
  <si>
    <t>EGenDriverCE (EGen v1.12.0) 73 at 2014-03-30 13:33:18.837. Driver Global Settings:</t>
  </si>
  <si>
    <t>EGenDriverCE (EGen v1.12.0) 73 at 2014-03-30 13:33:18.837. Transaction Mixes:</t>
  </si>
  <si>
    <t>EGenDriverCE (EGen v1.12.0) 73 at 2014-03-30 13:33:18.837. Broker Volume Parameters:  NONE</t>
  </si>
  <si>
    <t>EGenDriverCE (EGen v1.12.0) 73 at 2014-03-30 13:33:18.837. Customer Position Parameters:</t>
  </si>
  <si>
    <t>EGenDriverCE (EGen v1.12.0) 73 at 2014-03-30 13:33:18.837. Market Watch Parameters:</t>
  </si>
  <si>
    <t>EGenDriverCE (EGen v1.12.0) 73 at 2014-03-30 13:33:18.837. Security Detail Parameters:</t>
  </si>
  <si>
    <t>EGenDriverCE (EGen v1.12.0) 73 at 2014-03-30 13:33:18.837. Trade Lookup Parameters:</t>
  </si>
  <si>
    <t>EGenDriverCE (EGen v1.12.0) 149 at 2014-03-30 13:33:18.838. CE object constructed using constructor 3 (valid for publication: YES).</t>
  </si>
  <si>
    <t>EGenDriverCE (EGen v1.12.0) 149 at 2014-03-30 13:33:18.838. Driver Global Settings:</t>
  </si>
  <si>
    <t>EGenDriverCE (EGen v1.12.0) 149 at 2014-03-30 13:33:18.838. Transaction Mixes:</t>
  </si>
  <si>
    <t>EGenDriverCE (EGen v1.12.0) 149 at 2014-03-30 13:33:18.838. Broker Volume Parameters:  NONE</t>
  </si>
  <si>
    <t>EGenDriverCE (EGen v1.12.0) 149 at 2014-03-30 13:33:18.838. Customer Position Parameters:</t>
  </si>
  <si>
    <t>EGenDriverCE (EGen v1.12.0) 149 at 2014-03-30 13:33:18.838. Market Watch Parameters:</t>
  </si>
  <si>
    <t>EGenDriverCE (EGen v1.12.0) 149 at 2014-03-30 13:33:18.838. Security Detail Parameters:</t>
  </si>
  <si>
    <t>EGenDriverCE (EGen v1.12.0) 149 at 2014-03-30 13:33:18.838. Trade Lookup Parameters:</t>
  </si>
  <si>
    <t>EGenDriverCE (EGen v1.12.0) 149 at 2014-03-30 13:33:18.838. Trade Order Parameters:</t>
  </si>
  <si>
    <t>EGenDriverCE (EGen v1.12.0) 149 at 2014-03-30 13:33:18.838. Trade Update Parameters:</t>
  </si>
  <si>
    <t>EGenDriverCE (EGen v1.12.0) 149 at 2014-03-30 13:33:18.838. Driver CE Partition Settings:</t>
  </si>
  <si>
    <t>EGenDriverCE (EGen v1.12.0) 149 at 2014-03-30 13:33:18.838. Driver CE Settings:</t>
  </si>
  <si>
    <t>Unique ID:                              149</t>
  </si>
  <si>
    <t>Txn Mix RNGSeed:                        8584788989251158165</t>
  </si>
  <si>
    <t>Txn Input RNGSeed:                      8584788993546125461</t>
  </si>
  <si>
    <t>EGenDriverMEE (EGen v1.12.0) 7 at 2014-03-30 13:33:18.877. Driver MEE Settings:</t>
  </si>
  <si>
    <t>Ticker Tape RNGSeed:                    8584788989251158023</t>
  </si>
  <si>
    <t>Trading Floor RNGSeed:                  8584788993546125319</t>
  </si>
  <si>
    <t>EGenDriverMEE (EGen v1.12.0) 7 at 2014-03-30 13:33:18.877. MEE object constructed using c'tor 1 (valid for publication: YES).</t>
  </si>
  <si>
    <t>EGenDriverCE (EGen v1.12.0) 42 at 2014-03-30 13:33:18.838. Driver CE Settings:</t>
  </si>
  <si>
    <t>Unique ID:                              42</t>
  </si>
  <si>
    <t>Txn Mix RNGSeed:                        8584788989251158058</t>
  </si>
  <si>
    <t>Txn Input RNGSeed:                      8584788993546125354</t>
  </si>
  <si>
    <t>EGenDriverCE (EGen v1.12.0) 43 at 2014-03-30 13:33:18.839. CE object constructed using constructor 3 (valid for publication: YES).</t>
  </si>
  <si>
    <t>EGenDriverCE (EGen v1.12.0) 43 at 2014-03-30 13:33:18.839. Driver Global Settings:</t>
  </si>
  <si>
    <t>EGenDriverCE (EGen v1.12.0) 43 at 2014-03-30 13:33:18.839. Transaction Mixes:</t>
  </si>
  <si>
    <t>EGenDriverCE (EGen v1.12.0) 43 at 2014-03-30 13:33:18.839. Broker Volume Parameters:  NONE</t>
  </si>
  <si>
    <t>EGenDriverCE (EGen v1.12.0) 43 at 2014-03-30 13:33:18.839. Customer Position Parameters:</t>
  </si>
  <si>
    <t>EGenDriverCE (EGen v1.12.0) 43 at 2014-03-30 13:33:18.839. Market Watch Parameters:</t>
  </si>
  <si>
    <t>EGenDriverCE (EGen v1.12.0) 73 at 2014-03-30 13:33:18.837. Trade Order Parameters:</t>
  </si>
  <si>
    <t>EGenDriverCE (EGen v1.12.0) 73 at 2014-03-30 13:33:18.837. Trade Update Parameters:</t>
  </si>
  <si>
    <t>EGenDriverCE (EGen v1.12.0) 73 at 2014-03-30 13:33:18.837. Driver CE Partition Settings:</t>
  </si>
  <si>
    <t>EGenDriverCE (EGen v1.12.0) 73 at 2014-03-30 13:33:18.837. Driver CE Settings:</t>
  </si>
  <si>
    <t>Unique ID:                              73</t>
  </si>
  <si>
    <t>Txn Mix RNGSeed:                        8584788989251158089</t>
  </si>
  <si>
    <t>Txn Input RNGSeed:                      8584788993546125385</t>
  </si>
  <si>
    <t>EGenDriverCE (EGen v1.12.0) 74 at 2014-03-30 13:33:18.838. CE object constructed using constructor 3 (valid for publication: YES).</t>
  </si>
  <si>
    <t>EGenDriverCE (EGen v1.12.0) 74 at 2014-03-30 13:33:18.838. Driver Global Settings:</t>
  </si>
  <si>
    <t>EGenDriverCE (EGen v1.12.0) 74 at 2014-03-30 13:33:18.838. Transaction Mixes:</t>
  </si>
  <si>
    <t>EGenDriverCE (EGen v1.12.0) 74 at 2014-03-30 13:33:18.838. Broker Volume Parameters:  NONE</t>
  </si>
  <si>
    <t>EGenDriverCE (EGen v1.12.0) 74 at 2014-03-30 13:33:18.838. Customer Position Parameters:</t>
  </si>
  <si>
    <t>EGenDriverCE (EGen v1.12.0) 74 at 2014-03-30 13:33:18.838. Market Watch Parameters:</t>
  </si>
  <si>
    <t>EGenDriverCE (EGen v1.12.0) 74 at 2014-03-30 13:33:18.838. Security Detail Parameters:</t>
  </si>
  <si>
    <t>EGenDriverCE (EGen v1.12.0) 74 at 2014-03-30 13:33:18.838. Trade Lookup Parameters:</t>
  </si>
  <si>
    <t>EGenDriverCE (EGen v1.12.0) 150 at 2014-03-30 13:33:18.839. CE object constructed using constructor 3 (valid for publication: YES).</t>
  </si>
  <si>
    <t>EGenDriverCE (EGen v1.12.0) 150 at 2014-03-30 13:33:18.839. Driver Global Settings:</t>
  </si>
  <si>
    <t>EGenDriverCE (EGen v1.12.0) 150 at 2014-03-30 13:33:18.839. Transaction Mixes:</t>
  </si>
  <si>
    <t>EGenDriverCE (EGen v1.12.0) 150 at 2014-03-30 13:33:18.839. Broker Volume Parameters:  NONE</t>
  </si>
  <si>
    <t>EGenDriverCE (EGen v1.12.0) 150 at 2014-03-30 13:33:18.839. Customer Position Parameters:</t>
  </si>
  <si>
    <t>EGenDriverCE (EGen v1.12.0) 150 at 2014-03-30 13:33:18.839. Market Watch Parameters:</t>
  </si>
  <si>
    <t>EGenDriverCE (EGen v1.12.0) 150 at 2014-03-30 13:33:18.839. Security Detail Parameters:</t>
  </si>
  <si>
    <t>EGenDriverCE (EGen v1.12.0) 150 at 2014-03-30 13:33:18.839. Trade Lookup Parameters:</t>
  </si>
  <si>
    <t>EGenDriverCE (EGen v1.12.0) 150 at 2014-03-30 13:33:18.839. Trade Order Parameters:</t>
  </si>
  <si>
    <t>EGenDriverCE (EGen v1.12.0) 150 at 2014-03-30 13:33:18.839. Trade Update Parameters:</t>
  </si>
  <si>
    <t>EGenDriverCE (EGen v1.12.0) 150 at 2014-03-30 13:33:18.839. Driver CE Partition Settings:</t>
  </si>
  <si>
    <t>EGenDriverCE (EGen v1.12.0) 150 at 2014-03-30 13:33:18.839. Driver CE Settings:</t>
  </si>
  <si>
    <t>Unique ID:                              150</t>
  </si>
  <si>
    <t>Txn Mix RNGSeed:                        8584788989251158166</t>
  </si>
  <si>
    <t>Txn Input RNGSeed:                      8584788993546125462</t>
  </si>
  <si>
    <t>EGenDriverCE (EGen v1.12.0) 43 at 2014-03-30 13:33:18.839. Trade Lookup Parameters:</t>
  </si>
  <si>
    <t>EGenDriverCE (EGen v1.12.0) 43 at 2014-03-30 13:33:18.839. Trade Order Parameters:</t>
  </si>
  <si>
    <t>EGenDriverCE (EGen v1.12.0) 43 at 2014-03-30 13:33:18.839. Trade Update Parameters:</t>
  </si>
  <si>
    <t>EGenDriverCE (EGen v1.12.0) 43 at 2014-03-30 13:33:18.840. Driver CE Partition Settings:</t>
  </si>
  <si>
    <t>EGenDriverCE (EGen v1.12.0) 43 at 2014-03-30 13:33:18.840. Driver CE Settings:</t>
  </si>
  <si>
    <t>Unique ID:                              43</t>
  </si>
  <si>
    <t>Txn Mix RNGSeed:                        8584788989251158059</t>
  </si>
  <si>
    <t>Txn Input RNGSeed:                      8584788993546125355</t>
  </si>
  <si>
    <t>EGenDriverCE (EGen v1.12.0) 43 at 2014-03-30 13:33:18.839. Security Detail Parameters:</t>
  </si>
  <si>
    <t>EGenDriverCE (EGen v1.12.0) 74 at 2014-03-30 13:33:18.838. Trade Order Parameters:</t>
  </si>
  <si>
    <t>EGenDriverCE (EGen v1.12.0) 74 at 2014-03-30 13:33:18.838. Trade Update Parameters:</t>
  </si>
  <si>
    <t>EGenDriverCE (EGen v1.12.0) 74 at 2014-03-30 13:33:18.838. Driver CE Partition Settings:</t>
  </si>
  <si>
    <t>EGenDriverCE (EGen v1.12.0) 74 at 2014-03-30 13:33:18.838. Driver CE Settings:</t>
  </si>
  <si>
    <t>Unique ID:                              74</t>
  </si>
  <si>
    <t>Txn Mix RNGSeed:                        8584788989251158090</t>
  </si>
  <si>
    <t>Txn Input RNGSeed:                      8584788993546125386</t>
  </si>
  <si>
    <t>EGenDriverCE (EGen v1.12.0) 75 at 2014-03-30 13:33:18.839. CE object constructed using constructor 3 (valid for publication: YES).</t>
  </si>
  <si>
    <t>EGenDriverCE (EGen v1.12.0) 75 at 2014-03-30 13:33:18.839. Driver Global Settings:</t>
  </si>
  <si>
    <t>EGenDriverCE (EGen v1.12.0) 75 at 2014-03-30 13:33:18.839. Transaction Mixes:</t>
  </si>
  <si>
    <t>EGenDriverCE (EGen v1.12.0) 75 at 2014-03-30 13:33:18.839. Broker Volume Parameters:  NONE</t>
  </si>
  <si>
    <t>EGenDriverCE (EGen v1.12.0) 75 at 2014-03-30 13:33:18.839. Customer Position Parameters:</t>
  </si>
  <si>
    <t>EGenDriverCE (EGen v1.12.0) 75 at 2014-03-30 13:33:18.839. Market Watch Parameters:</t>
  </si>
  <si>
    <t>EGenDriverCE (EGen v1.12.0) 75 at 2014-03-30 13:33:18.839. Security Detail Parameters:</t>
  </si>
  <si>
    <t>EGenDriverCE (EGen v1.12.0) 75 at 2014-03-30 13:33:18.839. Trade Lookup Parameters:</t>
  </si>
  <si>
    <t>EGenDriverCE (EGen v1.12.0) 75 at 2014-03-30 13:33:18.839. Trade Order Parameters:</t>
  </si>
  <si>
    <t>EGenDriverCE (EGen v1.12.0) 75 at 2014-03-30 13:33:18.839. Trade Update Parameters:</t>
  </si>
  <si>
    <t>EGenDriverCE (EGen v1.12.0) 151 at 2014-03-30 13:33:18.840. CE object constructed using constructor 3 (valid for publication: YES).</t>
  </si>
  <si>
    <t>EGenDriverCE (EGen v1.12.0) 151 at 2014-03-30 13:33:18.840. Driver Global Settings:</t>
  </si>
  <si>
    <t>EGenDriverCE (EGen v1.12.0) 151 at 2014-03-30 13:33:18.840. Transaction Mixes:</t>
  </si>
  <si>
    <t>EGenDriverCE (EGen v1.12.0) 151 at 2014-03-30 13:33:18.840. Broker Volume Parameters:  NONE</t>
  </si>
  <si>
    <t>EGenDriverCE (EGen v1.12.0) 151 at 2014-03-30 13:33:18.840. Customer Position Parameters:</t>
  </si>
  <si>
    <t>EGenDriverCE (EGen v1.12.0) 151 at 2014-03-30 13:33:18.840. Market Watch Parameters:</t>
  </si>
  <si>
    <t>EGenDriverCE (EGen v1.12.0) 151 at 2014-03-30 13:33:18.840. Security Detail Parameters:</t>
  </si>
  <si>
    <t>EGenDriverCE (EGen v1.12.0) 151 at 2014-03-30 13:33:18.840. Trade Lookup Parameters:</t>
  </si>
  <si>
    <t>EGenDriverCE (EGen v1.12.0) 151 at 2014-03-30 13:33:18.840. Trade Order Parameters:</t>
  </si>
  <si>
    <t>EGenDriverCE (EGen v1.12.0) 151 at 2014-03-30 13:33:18.840. Trade Update Parameters:</t>
  </si>
  <si>
    <t>EGenDriverCE (EGen v1.12.0) 151 at 2014-03-30 13:33:18.840. Driver CE Partition Settings:</t>
  </si>
  <si>
    <t>EGenDriverCE (EGen v1.12.0) 151 at 2014-03-30 13:33:18.840. Driver CE Settings:</t>
  </si>
  <si>
    <t>Unique ID:                              151</t>
  </si>
  <si>
    <t>Txn Mix RNGSeed:                        8584788989251158167</t>
  </si>
  <si>
    <t>Txn Input RNGSeed:                      8584788993546125463</t>
  </si>
  <si>
    <t>EGenDriverCE (EGen v1.12.0) 44 at 2014-03-30 13:33:18.841. CE object constructed using constructor 3 (valid for publication: YES).</t>
  </si>
  <si>
    <t>EGenDriverCE (EGen v1.12.0) 44 at 2014-03-30 13:33:18.841. Driver Global Settings:</t>
  </si>
  <si>
    <t>EGenDriverCE (EGen v1.12.0) 44 at 2014-03-30 13:33:18.841. Transaction Mixes:</t>
  </si>
  <si>
    <t>EGenDriverCE (EGen v1.12.0) 44 at 2014-03-30 13:33:18.841. Broker Volume Parameters:  NONE</t>
  </si>
  <si>
    <t>EGenDriverCE (EGen v1.12.0) 44 at 2014-03-30 13:33:18.841. Customer Position Parameters:</t>
  </si>
  <si>
    <t>EGenDriverCE (EGen v1.12.0) 44 at 2014-03-30 13:33:18.841. Market Watch Parameters:</t>
  </si>
  <si>
    <t>EGenDriverCE (EGen v1.12.0) 44 at 2014-03-30 13:33:18.841. Security Detail Parameters:</t>
  </si>
  <si>
    <t>EGenDriverCE (EGen v1.12.0) 44 at 2014-03-30 13:33:18.841. Trade Lookup Parameters:</t>
  </si>
  <si>
    <t>EGenDriverCE (EGen v1.12.0) 44 at 2014-03-30 13:33:18.841. Trade Order Parameters:</t>
  </si>
  <si>
    <t>EGenDriverCE (EGen v1.12.0) 44 at 2014-03-30 13:33:18.841. Trade Update Parameters:</t>
  </si>
  <si>
    <t>EGenDriverCE (EGen v1.12.0) 44 at 2014-03-30 13:33:18.841. Driver CE Partition Settings:</t>
  </si>
  <si>
    <t>EGenDriverCE (EGen v1.12.0) 44 at 2014-03-30 13:33:18.841. Driver CE Settings:</t>
  </si>
  <si>
    <t>Unique ID:                              44</t>
  </si>
  <si>
    <t>Txn Mix RNGSeed:                        8584788989251158060</t>
  </si>
  <si>
    <t>Txn Input RNGSeed:                      8584788993546125356</t>
  </si>
  <si>
    <t>EGenDriverCE (EGen v1.12.0) 75 at 2014-03-30 13:33:18.839. Driver CE Partition Settings:</t>
  </si>
  <si>
    <t>EGenDriverCE (EGen v1.12.0) 75 at 2014-03-30 13:33:18.839. Driver CE Settings:</t>
  </si>
  <si>
    <t>Unique ID:                              75</t>
  </si>
  <si>
    <t>Txn Mix RNGSeed:                        8584788989251158091</t>
  </si>
  <si>
    <t>Txn Input RNGSeed:                      8584788993546125387</t>
  </si>
  <si>
    <t>EGenDriverCE (EGen v1.12.0) 76 at 2014-03-30 13:33:18.840. CE object constructed using constructor 3 (valid for publication: YES).</t>
  </si>
  <si>
    <t>EGenDriverCE (EGen v1.12.0) 76 at 2014-03-30 13:33:18.840. Driver Global Settings:</t>
  </si>
  <si>
    <t>EGenDriverCE (EGen v1.12.0) 76 at 2014-03-30 13:33:18.840. Transaction Mixes:</t>
  </si>
  <si>
    <t>EGenDriverCE (EGen v1.12.0) 76 at 2014-03-30 13:33:18.840. Broker Volume Parameters:  NONE</t>
  </si>
  <si>
    <t>EGenDriverCE (EGen v1.12.0) 76 at 2014-03-30 13:33:18.840. Customer Position Parameters:</t>
  </si>
  <si>
    <t>EGenDriverCE (EGen v1.12.0) 76 at 2014-03-30 13:33:18.840. Market Watch Parameters:</t>
  </si>
  <si>
    <t>EGenDriverCE (EGen v1.12.0) 76 at 2014-03-30 13:33:18.840. Security Detail Parameters:</t>
  </si>
  <si>
    <t>EGenDriverCE (EGen v1.12.0) 76 at 2014-03-30 13:33:18.840. Trade Lookup Parameters:</t>
  </si>
  <si>
    <t>EGenDriverCE (EGen v1.12.0) 152 at 2014-03-30 13:33:18.841. CE object constructed using constructor 3 (valid for publication: YES).</t>
  </si>
  <si>
    <t>EGenDriverCE (EGen v1.12.0) 152 at 2014-03-30 13:33:18.841. Driver Global Settings:</t>
  </si>
  <si>
    <t>EGenDriverCE (EGen v1.12.0) 152 at 2014-03-30 13:33:18.841. Transaction Mixes:</t>
  </si>
  <si>
    <t>EGenDriverCE (EGen v1.12.0) 152 at 2014-03-30 13:33:18.841. Broker Volume Parameters:  NONE</t>
  </si>
  <si>
    <t>EGenDriverCE (EGen v1.12.0) 152 at 2014-03-30 13:33:18.841. Customer Position Parameters:</t>
  </si>
  <si>
    <t>EGenDriverCE (EGen v1.12.0) 152 at 2014-03-30 13:33:18.841. Market Watch Parameters:</t>
  </si>
  <si>
    <t>EGenDriverCE (EGen v1.12.0) 152 at 2014-03-30 13:33:18.841. Security Detail Parameters:</t>
  </si>
  <si>
    <t>EGenDriverCE (EGen v1.12.0) 152 at 2014-03-30 13:33:18.841. Trade Lookup Parameters:</t>
  </si>
  <si>
    <t>EGenDriverCE (EGen v1.12.0) 152 at 2014-03-30 13:33:18.841. Trade Order Parameters:</t>
  </si>
  <si>
    <t>EGenDriverCE (EGen v1.12.0) 152 at 2014-03-30 13:33:18.841. Trade Update Parameters:</t>
  </si>
  <si>
    <t>EGenDriverCE (EGen v1.12.0) 152 at 2014-03-30 13:33:18.841. Driver CE Partition Settings:</t>
  </si>
  <si>
    <t>EGenDriverCE (EGen v1.12.0) 152 at 2014-03-30 13:33:18.841. Driver CE Settings:</t>
  </si>
  <si>
    <t>Unique ID:                              152</t>
  </si>
  <si>
    <t>Txn Mix RNGSeed:                        8584788989251158168</t>
  </si>
  <si>
    <t>Txn Input RNGSeed:                      8584788993546125464</t>
  </si>
  <si>
    <t>EGenDriverCE (EGen v1.12.0) 45 at 2014-03-30 13:33:18.842. CE object constructed using constructor 3 (valid for publication: YES).</t>
  </si>
  <si>
    <t>EGenDriverCE (EGen v1.12.0) 45 at 2014-03-30 13:33:18.842. Driver Global Settings:</t>
  </si>
  <si>
    <t>EGenDriverCE (EGen v1.12.0) 45 at 2014-03-30 13:33:18.842. Transaction Mixes:</t>
  </si>
  <si>
    <t>EGenDriverCE (EGen v1.12.0) 45 at 2014-03-30 13:33:18.842. Broker Volume Parameters:  NONE</t>
  </si>
  <si>
    <t>EGenDriverCE (EGen v1.12.0) 45 at 2014-03-30 13:33:18.842. Customer Position Parameters:</t>
  </si>
  <si>
    <t>EGenDriverCE (EGen v1.12.0) 45 at 2014-03-30 13:33:18.842. Market Watch Parameters:</t>
  </si>
  <si>
    <t>EGenDriverCE (EGen v1.12.0) 45 at 2014-03-30 13:33:18.842. Security Detail Parameters:</t>
  </si>
  <si>
    <t>EGenDriverCE (EGen v1.12.0) 45 at 2014-03-30 13:33:18.842. Trade Lookup Parameters:</t>
  </si>
  <si>
    <t>EGenDriverCE (EGen v1.12.0) 45 at 2014-03-30 13:33:18.842. Trade Order Parameters:</t>
  </si>
  <si>
    <t>EGenDriverCE (EGen v1.12.0) 45 at 2014-03-30 13:33:18.842. Trade Update Parameters:</t>
  </si>
  <si>
    <t>EGenDriverCE (EGen v1.12.0) 45 at 2014-03-30 13:33:18.842. Driver CE Partition Settings:</t>
  </si>
  <si>
    <t>EGenDriverCE (EGen v1.12.0) 45 at 2014-03-30 13:33:18.842. Driver CE Settings:</t>
  </si>
  <si>
    <t>Unique ID:                              45</t>
  </si>
  <si>
    <t>Txn Mix RNGSeed:                        8584788989251158061</t>
  </si>
  <si>
    <t>Txn Input RNGSeed:                      8584788993546125357</t>
  </si>
  <si>
    <t>EGenDriverCE (EGen v1.12.0) 76 at 2014-03-30 13:33:18.840. Trade Order Parameters:</t>
  </si>
  <si>
    <t>EGenDriverCE (EGen v1.12.0) 76 at 2014-03-30 13:33:18.840. Trade Update Parameters:</t>
  </si>
  <si>
    <t>EGenDriverCE (EGen v1.12.0) 76 at 2014-03-30 13:33:18.840. Driver CE Partition Settings:</t>
  </si>
  <si>
    <t>EGenDriverCE (EGen v1.12.0) 76 at 2014-03-30 13:33:18.840. Driver CE Settings:</t>
  </si>
  <si>
    <t>Unique ID:                              76</t>
  </si>
  <si>
    <t>Txn Mix RNGSeed:                        8584788989251158092</t>
  </si>
  <si>
    <t>Txn Input RNGSeed:                      8584788993546125388</t>
  </si>
  <si>
    <t>EGenDriverCE (EGen v1.12.0) 77 at 2014-03-30 13:33:18.841. CE object constructed using constructor 3 (valid for publication: YES).</t>
  </si>
  <si>
    <t>EGenDriverCE (EGen v1.12.0) 77 at 2014-03-30 13:33:18.841. Driver Global Settings:</t>
  </si>
  <si>
    <t>EGenDriverCE (EGen v1.12.0) 77 at 2014-03-30 13:33:18.841. Transaction Mixes:</t>
  </si>
  <si>
    <t>EGenDriverCE (EGen v1.12.0) 77 at 2014-03-30 13:33:18.841. Broker Volume Parameters:  NONE</t>
  </si>
  <si>
    <t>EGenDriverCE (EGen v1.12.0) 77 at 2014-03-30 13:33:18.841. Customer Position Parameters:</t>
  </si>
  <si>
    <t>EGenDriverCE (EGen v1.12.0) 77 at 2014-03-30 13:33:18.841. Market Watch Parameters:</t>
  </si>
  <si>
    <t>EGenDriverCE (EGen v1.12.0) 77 at 2014-03-30 13:33:18.841. Security Detail Parameters:</t>
  </si>
  <si>
    <t>EGenDriverCE (EGen v1.12.0) 77 at 2014-03-30 13:33:18.841. Trade Lookup Parameters:</t>
  </si>
  <si>
    <t>EGenDriverCE (EGen v1.12.0) 77 at 2014-03-30 13:33:18.841. Trade Order Parameters:</t>
  </si>
  <si>
    <t>EGenDriverCE (EGen v1.12.0) 77 at 2014-03-30 13:33:18.841. Trade Update Parameters:</t>
  </si>
  <si>
    <t>EGenDriverCE (EGen v1.12.0) 77 at 2014-03-30 13:33:18.841. Driver CE Partition Settings:</t>
  </si>
  <si>
    <t>EGenDriverCE (EGen v1.12.0) 77 at 2014-03-30 13:33:18.841. Driver CE Settings:</t>
  </si>
  <si>
    <t>Unique ID:                              77</t>
  </si>
  <si>
    <t>Txn Mix RNGSeed:                        8584788989251158093</t>
  </si>
  <si>
    <t>Txn Input RNGSeed:                      8584788993546125389</t>
  </si>
  <si>
    <t>EGenDriverCE (EGen v1.12.0) 46 at 2014-03-30 13:33:18.843. CE object constructed using constructor 3 (valid for publication: YES).</t>
  </si>
  <si>
    <t>EGenDriverCE (EGen v1.12.0) 46 at 2014-03-30 13:33:18.843. Driver Global Settings:</t>
  </si>
  <si>
    <t>EGenDriverCE (EGen v1.12.0) 46 at 2014-03-30 13:33:18.843. Transaction Mixes:</t>
  </si>
  <si>
    <t>EGenDriverCE (EGen v1.12.0) 46 at 2014-03-30 13:33:18.843. Broker Volume Parameters:  NONE</t>
  </si>
  <si>
    <t>EGenDriverCE (EGen v1.12.0) 46 at 2014-03-30 13:33:18.843. Customer Position Parameters:</t>
  </si>
  <si>
    <t>EGenDriverCE (EGen v1.12.0) 46 at 2014-03-30 13:33:18.843. Market Watch Parameters:</t>
  </si>
  <si>
    <t>EGenDriverCE (EGen v1.12.0) 46 at 2014-03-30 13:33:18.843. Security Detail Parameters:</t>
  </si>
  <si>
    <t>EGenDriverCE (EGen v1.12.0) 46 at 2014-03-30 13:33:18.843. Trade Lookup Parameters:</t>
  </si>
  <si>
    <t>EGenDriverCE (EGen v1.12.0) 46 at 2014-03-30 13:33:18.843. Trade Order Parameters:</t>
  </si>
  <si>
    <t>EGenDriverCE (EGen v1.12.0) 46 at 2014-03-30 13:33:18.843. Trade Update Parameters:</t>
  </si>
  <si>
    <t>EGenDriverCE (EGen v1.12.0) 46 at 2014-03-30 13:33:18.843. Driver CE Partition Settings:</t>
  </si>
  <si>
    <t>EGenDriverCE (EGen v1.12.0) 46 at 2014-03-30 13:33:18.843. Driver CE Settings:</t>
  </si>
  <si>
    <t>Unique ID:                              46</t>
  </si>
  <si>
    <t>Txn Mix RNGSeed:                        8584788989251158062</t>
  </si>
  <si>
    <t>Txn Input RNGSeed:                      8584788993546125358</t>
  </si>
  <si>
    <t>EGenDriverCE (EGen v1.12.0) 78 at 2014-03-30 13:33:18.842. CE object constructed using constructor 3 (valid for publication: YES).</t>
  </si>
  <si>
    <t>EGenDriverCE (EGen v1.12.0) 78 at 2014-03-30 13:33:18.842. Driver Global Settings:</t>
  </si>
  <si>
    <t>EGenDriverCE (EGen v1.12.0) 78 at 2014-03-30 13:33:18.842. Transaction Mixes:</t>
  </si>
  <si>
    <t>EGenDriverCE (EGen v1.12.0) 78 at 2014-03-30 13:33:18.842. Broker Volume Parameters:  NONE</t>
  </si>
  <si>
    <t>EGenDriverCE (EGen v1.12.0) 78 at 2014-03-30 13:33:18.842. Customer Position Parameters:</t>
  </si>
  <si>
    <t>EGenDriverCE (EGen v1.12.0) 78 at 2014-03-30 13:33:18.842. Market Watch Parameters:</t>
  </si>
  <si>
    <t>EGenDriverCE (EGen v1.12.0) 78 at 2014-03-30 13:33:18.842. Security Detail Parameters:</t>
  </si>
  <si>
    <t>EGenDriverCE (EGen v1.12.0) 78 at 2014-03-30 13:33:18.842. Trade Lookup Parameters:</t>
  </si>
  <si>
    <t>EGenDriverCE (EGen v1.12.0) 78 at 2014-03-30 13:33:18.842. Trade Order Parameters:</t>
  </si>
  <si>
    <t>EGenDriverCE (EGen v1.12.0) 47 at 2014-03-30 13:33:18.844. CE object constructed using constructor 3 (valid for publication: YES).</t>
  </si>
  <si>
    <t>EGenDriverCE (EGen v1.12.0) 47 at 2014-03-30 13:33:18.844. Driver Global Settings:</t>
  </si>
  <si>
    <t>EGenDriverCE (EGen v1.12.0) 47 at 2014-03-30 13:33:18.844. Transaction Mixes:</t>
  </si>
  <si>
    <t>EGenDriverCE (EGen v1.12.0) 47 at 2014-03-30 13:33:18.844. Broker Volume Parameters:  NONE</t>
  </si>
  <si>
    <t>EGenDriverCE (EGen v1.12.0) 47 at 2014-03-30 13:33:18.844. Customer Position Parameters:</t>
  </si>
  <si>
    <t>EGenDriverCE (EGen v1.12.0) 47 at 2014-03-30 13:33:18.844. Market Watch Parameters:</t>
  </si>
  <si>
    <t>EGenDriverCE (EGen v1.12.0) 47 at 2014-03-30 13:33:18.844. Security Detail Parameters:</t>
  </si>
  <si>
    <t>EGenDriverCE (EGen v1.12.0) 47 at 2014-03-30 13:33:18.844. Trade Lookup Parameters:</t>
  </si>
  <si>
    <t>EGenDriverCE (EGen v1.12.0) 47 at 2014-03-30 13:33:18.844. Trade Order Parameters:</t>
  </si>
  <si>
    <t>EGenDriverCE (EGen v1.12.0) 47 at 2014-03-30 13:33:18.844. Trade Update Parameters:</t>
  </si>
  <si>
    <t>EGenDriverCE (EGen v1.12.0) 47 at 2014-03-30 13:33:18.844. Driver CE Partition Settings:</t>
  </si>
  <si>
    <t>EGenDriverCE (EGen v1.12.0) 47 at 2014-03-30 13:33:18.844. Driver CE Settings:</t>
  </si>
  <si>
    <t>Unique ID:                              47</t>
  </si>
  <si>
    <t>Txn Mix RNGSeed:                        8584788989251158063</t>
  </si>
  <si>
    <t>Txn Input RNGSeed:                      8584788993546125359</t>
  </si>
  <si>
    <t>EGenDriverCE (EGen v1.12.0) 78 at 2014-03-30 13:33:18.842. Trade Update Parameters:</t>
  </si>
  <si>
    <t>EGenDriverCE (EGen v1.12.0) 78 at 2014-03-30 13:33:18.842. Driver CE Partition Settings:</t>
  </si>
  <si>
    <t>EGenDriverCE (EGen v1.12.0) 78 at 2014-03-30 13:33:18.842. Driver CE Settings:</t>
  </si>
  <si>
    <t>Unique ID:                              78</t>
  </si>
  <si>
    <t>Txn Mix RNGSeed:                        8584788989251158094</t>
  </si>
  <si>
    <t>Txn Input RNGSeed:                      8584788993546125390</t>
  </si>
  <si>
    <t>EGenDriverCE (EGen v1.12.0) 79 at 2014-03-30 13:33:18.843. CE object constructed using constructor 3 (valid for publication: YES).</t>
  </si>
  <si>
    <t>EGenDriverCE (EGen v1.12.0) 79 at 2014-03-30 13:33:18.843. Driver Global Settings:</t>
  </si>
  <si>
    <t>EGenDriverCE (EGen v1.12.0) 79 at 2014-03-30 13:33:18.843. Transaction Mixes:</t>
  </si>
  <si>
    <t>EGenDriverCE (EGen v1.12.0) 79 at 2014-03-30 13:33:18.843. Broker Volume Parameters:  NONE</t>
  </si>
  <si>
    <t>EGenDriverCE (EGen v1.12.0) 79 at 2014-03-30 13:33:18.843. Customer Position Parameters:</t>
  </si>
  <si>
    <t>EGenDriverCE (EGen v1.12.0) 79 at 2014-03-30 13:33:18.843. Market Watch Parameters:</t>
  </si>
  <si>
    <t>EGenDriverCE (EGen v1.12.0) 79 at 2014-03-30 13:33:18.843. Security Detail Parameters:</t>
  </si>
  <si>
    <t>EGenDriverCE (EGen v1.12.0) 79 at 2014-03-30 13:33:18.843. Trade Lookup Parameters:</t>
  </si>
  <si>
    <t>EGenDriverCE (EGen v1.12.0) 79 at 2014-03-30 13:33:18.843. Trade Order Parameters:</t>
  </si>
  <si>
    <t>EGenDriverCE (EGen v1.12.0) 79 at 2014-03-30 13:33:18.843. Trade Update Parameters:</t>
  </si>
  <si>
    <t>EGenDriverCE (EGen v1.12.0) 79 at 2014-03-30 13:33:18.843. Driver CE Partition Settings:</t>
  </si>
  <si>
    <t>EGenDriverCE (EGen v1.12.0) 79 at 2014-03-30 13:33:18.843. Driver CE Settings:</t>
  </si>
  <si>
    <t>Unique ID:                              79</t>
  </si>
  <si>
    <t>Txn Mix RNGSeed:                        8584788989251158095</t>
  </si>
  <si>
    <t>Txn Input RNGSeed:                      8584788993546125391</t>
  </si>
  <si>
    <t>EGenDriverCE (EGen v1.12.0) 48 at 2014-03-30 13:33:18.845. CE object constructed using constructor 3 (valid for publication: YES).</t>
  </si>
  <si>
    <t>EGenDriverCE (EGen v1.12.0) 48 at 2014-03-30 13:33:18.845. Driver Global Settings:</t>
  </si>
  <si>
    <t>EGenDriverCE (EGen v1.12.0) 48 at 2014-03-30 13:33:18.845. Transaction Mixes:</t>
  </si>
  <si>
    <t>EGenDriverCE (EGen v1.12.0) 48 at 2014-03-30 13:33:18.845. Broker Volume Parameters:  NONE</t>
  </si>
  <si>
    <t>EGenDriverCE (EGen v1.12.0) 48 at 2014-03-30 13:33:18.845. Customer Position Parameters:</t>
  </si>
  <si>
    <t>EGenDriverCE (EGen v1.12.0) 48 at 2014-03-30 13:33:18.845. Market Watch Parameters:</t>
  </si>
  <si>
    <t>EGenDriverCE (EGen v1.12.0) 48 at 2014-03-30 13:33:18.845. Security Detail Parameters:</t>
  </si>
  <si>
    <t>EGenDriverCE (EGen v1.12.0) 48 at 2014-03-30 13:33:18.845. Trade Lookup Parameters:</t>
  </si>
  <si>
    <t>EGenDriverCE (EGen v1.12.0) 48 at 2014-03-30 13:33:18.845. Trade Order Parameters:</t>
  </si>
  <si>
    <t>EGenDriverCE (EGen v1.12.0) 48 at 2014-03-30 13:33:18.845. Trade Update Parameters:</t>
  </si>
  <si>
    <t>EGenDriverCE (EGen v1.12.0) 48 at 2014-03-30 13:33:18.845. Driver CE Partition Settings:</t>
  </si>
  <si>
    <t>EGenDriverCE (EGen v1.12.0) 48 at 2014-03-30 13:33:18.845. Driver CE Settings:</t>
  </si>
  <si>
    <t>Unique ID:                              48</t>
  </si>
  <si>
    <t>Txn Mix RNGSeed:                        8584788989251158064</t>
  </si>
  <si>
    <t>Txn Input RNGSeed:                      8584788993546125360</t>
  </si>
  <si>
    <t>EGenDriverCE (EGen v1.12.0) 80 at 2014-03-30 13:33:18.844. CE object constructed using constructor 3 (valid for publication: YES).</t>
  </si>
  <si>
    <t>EGenDriverCE (EGen v1.12.0) 80 at 2014-03-30 13:33:18.844. Driver Global Settings:</t>
  </si>
  <si>
    <t>EGenDriverCE (EGen v1.12.0) 80 at 2014-03-30 13:33:18.844. Transaction Mixes:</t>
  </si>
  <si>
    <t>EGenDriverCE (EGen v1.12.0) 80 at 2014-03-30 13:33:18.844. Broker Volume Parameters:  NONE</t>
  </si>
  <si>
    <t>EGenDriverCE (EGen v1.12.0) 80 at 2014-03-30 13:33:18.844. Customer Position Parameters:</t>
  </si>
  <si>
    <t>EGenDriverCE (EGen v1.12.0) 80 at 2014-03-30 13:33:18.844. Market Watch Parameters:</t>
  </si>
  <si>
    <t>EGenDriverCE (EGen v1.12.0) 80 at 2014-03-30 13:33:18.844. Security Detail Parameters:</t>
  </si>
  <si>
    <t>EGenDriverCE (EGen v1.12.0) 80 at 2014-03-30 13:33:18.844. Trade Lookup Parameters:</t>
  </si>
  <si>
    <t>EGenDriverCE (EGen v1.12.0) 80 at 2014-03-30 13:33:18.844. Trade Order Parameters:</t>
  </si>
  <si>
    <t>EGenDriverCE (EGen v1.12.0) 49 at 2014-03-30 13:33:18.846. CE object constructed using constructor 3 (valid for publication: YES).</t>
  </si>
  <si>
    <t>EGenDriverCE (EGen v1.12.0) 49 at 2014-03-30 13:33:18.846. Driver Global Settings:</t>
  </si>
  <si>
    <t>EGenDriverCE (EGen v1.12.0) 49 at 2014-03-30 13:33:18.846. Transaction Mixes:</t>
  </si>
  <si>
    <t>EGenDriverCE (EGen v1.12.0) 49 at 2014-03-30 13:33:18.846. Broker Volume Parameters:  NONE</t>
  </si>
  <si>
    <t>EGenDriverCE (EGen v1.12.0) 49 at 2014-03-30 13:33:18.846. Customer Position Parameters:</t>
  </si>
  <si>
    <t>EGenDriverCE (EGen v1.12.0) 49 at 2014-03-30 13:33:18.846. Market Watch Parameters:</t>
  </si>
  <si>
    <t>EGenDriverCE (EGen v1.12.0) 49 at 2014-03-30 13:33:18.846. Security Detail Parameters:</t>
  </si>
  <si>
    <t>EGenDriverCE (EGen v1.12.0) 49 at 2014-03-30 13:33:18.846. Trade Lookup Parameters:</t>
  </si>
  <si>
    <t>EGenDriverCE (EGen v1.12.0) 49 at 2014-03-30 13:33:18.846. Trade Order Parameters:</t>
  </si>
  <si>
    <t>EGenDriverCE (EGen v1.12.0) 49 at 2014-03-30 13:33:18.846. Trade Update Parameters:</t>
  </si>
  <si>
    <t>EGenDriverCE (EGen v1.12.0) 49 at 2014-03-30 13:33:18.846. Driver CE Partition Settings:</t>
  </si>
  <si>
    <t>EGenDriverCE (EGen v1.12.0) 49 at 2014-03-30 13:33:18.846. Driver CE Settings:</t>
  </si>
  <si>
    <t>Unique ID:                              49</t>
  </si>
  <si>
    <t>Txn Mix RNGSeed:                        8584788989251158065</t>
  </si>
  <si>
    <t>Txn Input RNGSeed:                      8584788993546125361</t>
  </si>
  <si>
    <t>EGenDriverCE (EGen v1.12.0) 80 at 2014-03-30 13:33:18.844. Driver CE Partition Settings:</t>
  </si>
  <si>
    <t>EGenDriverCE (EGen v1.12.0) 80 at 2014-03-30 13:33:18.844. Driver CE Settings:</t>
  </si>
  <si>
    <t>Unique ID:                              80</t>
  </si>
  <si>
    <t>Txn Mix RNGSeed:                        8584788989251158096</t>
  </si>
  <si>
    <t>Txn Input RNGSeed:                      8584788993546125392</t>
  </si>
  <si>
    <t>EGenDriverCE (EGen v1.12.0) 80 at 2014-03-30 13:33:18.844. Trade Update Parameters:</t>
  </si>
  <si>
    <t>EGenDriverCE (EGen v1.12.0) 50 at 2014-03-30 13:33:18.847. CE object constructed using constructor 3 (valid for publication: YES).</t>
  </si>
  <si>
    <t>EGenDriverCE (EGen v1.12.0) 50 at 2014-03-30 13:33:18.847. Driver Global Settings:</t>
  </si>
  <si>
    <t>EGenDriverCE (EGen v1.12.0) 50 at 2014-03-30 13:33:18.847. Transaction Mixes:</t>
  </si>
  <si>
    <t>EGenDriverCE (EGen v1.12.0) 50 at 2014-03-30 13:33:18.847. Broker Volume Parameters:  NONE</t>
  </si>
  <si>
    <t>EGenDriverCE (EGen v1.12.0) 50 at 2014-03-30 13:33:18.847. Customer Position Parameters:</t>
  </si>
  <si>
    <t>EGenDriverCE (EGen v1.12.0) 50 at 2014-03-30 13:33:18.847. Market Watch Parameters:</t>
  </si>
  <si>
    <t>EGenDriverCE (EGen v1.12.0) 50 at 2014-03-30 13:33:18.847. Security Detail Parameters:</t>
  </si>
  <si>
    <t>EGenDriverCE (EGen v1.12.0) 50 at 2014-03-30 13:33:18.847. Trade Lookup Parameters:</t>
  </si>
  <si>
    <t>EGenDriverCE (EGen v1.12.0) 50 at 2014-03-30 13:33:18.847. Trade Order Parameters:</t>
  </si>
  <si>
    <t>EGenDriverCE (EGen v1.12.0) 50 at 2014-03-30 13:33:18.847. Trade Update Parameters:</t>
  </si>
  <si>
    <t>EGenDriverCE (EGen v1.12.0) 50 at 2014-03-30 13:33:18.847. Driver CE Partition Settings:</t>
  </si>
  <si>
    <t>EGenDriverCE (EGen v1.12.0) 50 at 2014-03-30 13:33:18.847. Driver CE Settings:</t>
  </si>
  <si>
    <t>Unique ID:                              50</t>
  </si>
  <si>
    <t>Txn Mix RNGSeed:                        8584788989251158066</t>
  </si>
  <si>
    <t>Txn Input RNGSeed:                      8584788993546125362</t>
  </si>
  <si>
    <t>EGenDriverCE (EGen v1.12.0) 51 at 2014-03-30 13:33:18.848. CE object constructed using constructor 3 (valid for publication: YES).</t>
  </si>
  <si>
    <t>EGenDriverCE (EGen v1.12.0) 51 at 2014-03-30 13:33:18.848. Driver Global Settings:</t>
  </si>
  <si>
    <t>EGenDriverCE (EGen v1.12.0) 51 at 2014-03-30 13:33:18.848. Transaction Mixes:</t>
  </si>
  <si>
    <t>EGenDriverCE (EGen v1.12.0) 51 at 2014-03-30 13:33:18.848. Broker Volume Parameters:  NONE</t>
  </si>
  <si>
    <t>EGenDriverCE (EGen v1.12.0) 51 at 2014-03-30 13:33:18.848. Customer Position Parameters:</t>
  </si>
  <si>
    <t>EGenDriverCE (EGen v1.12.0) 51 at 2014-03-30 13:33:18.848. Market Watch Parameters:</t>
  </si>
  <si>
    <t>EGenDriverCE (EGen v1.12.0) 51 at 2014-03-30 13:33:18.848. Security Detail Parameters:</t>
  </si>
  <si>
    <t>EGenDriverCE (EGen v1.12.0) 51 at 2014-03-30 13:33:18.848. Trade Lookup Parameters:</t>
  </si>
  <si>
    <t>EGenDriverCE (EGen v1.12.0) 51 at 2014-03-30 13:33:18.848. Trade Order Parameters:</t>
  </si>
  <si>
    <t>EGenDriverCE (EGen v1.12.0) 51 at 2014-03-30 13:33:18.848. Trade Update Parameters:</t>
  </si>
  <si>
    <t>EGenDriverCE (EGen v1.12.0) 51 at 2014-03-30 13:33:18.848. Driver CE Partition Settings:</t>
  </si>
  <si>
    <t>EGenDriverCE (EGen v1.12.0) 51 at 2014-03-30 13:33:18.848. Driver CE Settings:</t>
  </si>
  <si>
    <t>Unique ID:                              51</t>
  </si>
  <si>
    <t>Txn Mix RNGSeed:                        8584788989251158067</t>
  </si>
  <si>
    <t>Txn Input RNGSeed:                      8584788993546125363</t>
  </si>
  <si>
    <t>EGenDriverCE (EGen v1.12.0) 52 at 2014-03-30 13:33:18.849. CE object constructed using constructor 3 (valid for publication: YES).</t>
  </si>
  <si>
    <t>EGenDriverCE (EGen v1.12.0) 52 at 2014-03-30 13:33:18.849. Driver Global Settings:</t>
  </si>
  <si>
    <t>EGenDriverCE (EGen v1.12.0) 52 at 2014-03-30 13:33:18.849. Transaction Mixes:</t>
  </si>
  <si>
    <t>EGenDriverCE (EGen v1.12.0) 52 at 2014-03-30 13:33:18.849. Broker Volume Parameters:  NONE</t>
  </si>
  <si>
    <t>EGenDriverCE (EGen v1.12.0) 52 at 2014-03-30 13:33:18.849. Customer Position Parameters:</t>
  </si>
  <si>
    <t>EGenDriverCE (EGen v1.12.0) 52 at 2014-03-30 13:33:18.849. Market Watch Parameters:</t>
  </si>
  <si>
    <t>EGenDriverCE (EGen v1.12.0) 52 at 2014-03-30 13:33:18.849. Security Detail Parameters:</t>
  </si>
  <si>
    <t>EGenDriverCE (EGen v1.12.0) 52 at 2014-03-30 13:33:18.849. Trade Lookup Parameters:</t>
  </si>
  <si>
    <t>EGenDriverCE (EGen v1.12.0) 52 at 2014-03-30 13:33:18.849. Trade Order Parameters:</t>
  </si>
  <si>
    <t>EGenDriverCE (EGen v1.12.0) 52 at 2014-03-30 13:33:18.849. Trade Update Parameters:</t>
  </si>
  <si>
    <t>EGenDriverCE (EGen v1.12.0) 52 at 2014-03-30 13:33:18.849. Driver CE Partition Settings:</t>
  </si>
  <si>
    <t>EGenDriverCE (EGen v1.12.0) 52 at 2014-03-30 13:33:18.849. Driver CE Settings:</t>
  </si>
  <si>
    <t>Unique ID:                              52</t>
  </si>
  <si>
    <t>Txn Mix RNGSeed:                        8584788989251158068</t>
  </si>
  <si>
    <t>Txn Input RNGSeed:                      8584788993546125364</t>
  </si>
  <si>
    <t>EGenDriverCE (EGen v1.12.0) 53 at 2014-03-30 13:33:18.850. CE object constructed using constructor 3 (valid for publication: YES).</t>
  </si>
  <si>
    <t>EGenDriverCE (EGen v1.12.0) 53 at 2014-03-30 13:33:18.850. Driver Global Settings:</t>
  </si>
  <si>
    <t>EGenDriverCE (EGen v1.12.0) 53 at 2014-03-30 13:33:18.850. Transaction Mixes:</t>
  </si>
  <si>
    <t>EGenDriverCE (EGen v1.12.0) 53 at 2014-03-30 13:33:18.850. Broker Volume Parameters:  NONE</t>
  </si>
  <si>
    <t>EGenDriverCE (EGen v1.12.0) 53 at 2014-03-30 13:33:18.850. Customer Position Parameters:</t>
  </si>
  <si>
    <t>EGenDriverCE (EGen v1.12.0) 53 at 2014-03-30 13:33:18.850. Market Watch Parameters:</t>
  </si>
  <si>
    <t>EGenDriverCE (EGen v1.12.0) 53 at 2014-03-30 13:33:18.850. Security Detail Parameters:</t>
  </si>
  <si>
    <t>EGenDriverCE (EGen v1.12.0) 53 at 2014-03-30 13:33:18.850. Trade Lookup Parameters:</t>
  </si>
  <si>
    <t>EGenDriverCE (EGen v1.12.0) 53 at 2014-03-30 13:33:18.850. Trade Order Parameters:</t>
  </si>
  <si>
    <t>EGenDriverCE (EGen v1.12.0) 53 at 2014-03-30 13:33:18.850. Trade Update Parameters:</t>
  </si>
  <si>
    <t>EGenDriverCE (EGen v1.12.0) 53 at 2014-03-30 13:33:18.850. Driver CE Partition Settings:</t>
  </si>
  <si>
    <t>EGenDriverCE (EGen v1.12.0) 53 at 2014-03-30 13:33:18.850. Driver CE Settings:</t>
  </si>
  <si>
    <t>Unique ID:                              53</t>
  </si>
  <si>
    <t>Txn Mix RNGSeed:                        8584788989251158069</t>
  </si>
  <si>
    <t>Txn Input RNGSeed:                      8584788993546125365</t>
  </si>
  <si>
    <t>EGenDriverCE (EGen v1.12.0) 54 at 2014-03-30 13:33:18.851. CE object constructed using constructor 3 (valid for publication: YES).</t>
  </si>
  <si>
    <t>EGenDriverCE (EGen v1.12.0) 54 at 2014-03-30 13:33:18.851. Driver Global Settings:</t>
  </si>
  <si>
    <t>EGenDriverCE (EGen v1.12.0) 54 at 2014-03-30 13:33:18.851. Transaction Mixes:</t>
  </si>
  <si>
    <t>EGenDriverCE (EGen v1.12.0) 54 at 2014-03-30 13:33:18.851. Broker Volume Parameters:  NONE</t>
  </si>
  <si>
    <t>EGenDriverCE (EGen v1.12.0) 54 at 2014-03-30 13:33:18.851. Customer Position Parameters:</t>
  </si>
  <si>
    <t>EGenDriverCE (EGen v1.12.0) 54 at 2014-03-30 13:33:18.851. Market Watch Parameters:</t>
  </si>
  <si>
    <t>EGenDriverCE (EGen v1.12.0) 54 at 2014-03-30 13:33:18.851. Security Detail Parameters:</t>
  </si>
  <si>
    <t>EGenDriverCE (EGen v1.12.0) 54 at 2014-03-30 13:33:18.851. Trade Lookup Parameters:</t>
  </si>
  <si>
    <t>EGenDriverCE (EGen v1.12.0) 54 at 2014-03-30 13:33:18.851. Trade Order Parameters:</t>
  </si>
  <si>
    <t>EGenDriverCE (EGen v1.12.0) 54 at 2014-03-30 13:33:18.851. Trade Update Parameters:</t>
  </si>
  <si>
    <t>EGenDriverCE (EGen v1.12.0) 54 at 2014-03-30 13:33:18.851. Driver CE Partition Settings:</t>
  </si>
  <si>
    <t>EGenDriverCE (EGen v1.12.0) 54 at 2014-03-30 13:33:18.851. Driver CE Settings:</t>
  </si>
  <si>
    <t>Unique ID:                              54</t>
  </si>
  <si>
    <t>Txn Mix RNGSeed:                        8584788989251158070</t>
  </si>
  <si>
    <t>Txn Input RNGSeed:                      8584788993546125366</t>
  </si>
  <si>
    <t>EGenDriverCE (EGen v1.12.0) 55 at 2014-03-30 13:33:18.852. CE object constructed using constructor 3 (valid for publication: YES).</t>
  </si>
  <si>
    <t>EGenDriverCE (EGen v1.12.0) 55 at 2014-03-30 13:33:18.852. Driver Global Settings:</t>
  </si>
  <si>
    <t>EGenDriverCE (EGen v1.12.0) 55 at 2014-03-30 13:33:18.852. Transaction Mixes:</t>
  </si>
  <si>
    <t>EGenDriverCE (EGen v1.12.0) 55 at 2014-03-30 13:33:18.852. Broker Volume Parameters:  NONE</t>
  </si>
  <si>
    <t>EGenDriverCE (EGen v1.12.0) 55 at 2014-03-30 13:33:18.852. Customer Position Parameters:</t>
  </si>
  <si>
    <t>EGenDriverCE (EGen v1.12.0) 55 at 2014-03-30 13:33:18.852. Market Watch Parameters:</t>
  </si>
  <si>
    <t>EGenDriverCE (EGen v1.12.0) 55 at 2014-03-30 13:33:18.852. Security Detail Parameters:</t>
  </si>
  <si>
    <t>EGenDriverCE (EGen v1.12.0) 55 at 2014-03-30 13:33:18.852. Trade Lookup Parameters:</t>
  </si>
  <si>
    <t>EGenDriverCE (EGen v1.12.0) 55 at 2014-03-30 13:33:18.852. Trade Order Parameters:</t>
  </si>
  <si>
    <t>EGenDriverCE (EGen v1.12.0) 55 at 2014-03-30 13:33:18.852. Trade Update Parameters:</t>
  </si>
  <si>
    <t>EGenDriverCE (EGen v1.12.0) 55 at 2014-03-30 13:33:18.852. Driver CE Partition Settings:</t>
  </si>
  <si>
    <t>EGenDriverCE (EGen v1.12.0) 55 at 2014-03-30 13:33:18.852. Driver CE Settings:</t>
  </si>
  <si>
    <t>Unique ID:                              55</t>
  </si>
  <si>
    <t>Txn Mix RNGSeed:                        8584788989251158071</t>
  </si>
  <si>
    <t>Txn Input RNGSeed:                      8584788993546125367</t>
  </si>
  <si>
    <t>EGenDriverCE (EGen v1.12.0) 56 at 2014-03-30 13:33:18.853. CE object constructed using constructor 3 (valid for publication: YES).</t>
  </si>
  <si>
    <t>EGenDriverCE (EGen v1.12.0) 56 at 2014-03-30 13:33:18.853. Driver Global Settings:</t>
  </si>
  <si>
    <t>EGenDriverCE (EGen v1.12.0) 56 at 2014-03-30 13:33:18.853. Transaction Mixes:</t>
  </si>
  <si>
    <t>EGenDriverCE (EGen v1.12.0) 56 at 2014-03-30 13:33:18.853. Broker Volume Parameters:  NONE</t>
  </si>
  <si>
    <t>EGenDriverCE (EGen v1.12.0) 56 at 2014-03-30 13:33:18.853. Customer Position Parameters:</t>
  </si>
  <si>
    <t>EGenDriverCE (EGen v1.12.0) 56 at 2014-03-30 13:33:18.853. Market Watch Parameters:</t>
  </si>
  <si>
    <t>EGenDriverCE (EGen v1.12.0) 56 at 2014-03-30 13:33:18.853. Security Detail Parameters:</t>
  </si>
  <si>
    <t>EGenDriverCE (EGen v1.12.0) 56 at 2014-03-30 13:33:18.853. Trade Lookup Parameters:</t>
  </si>
  <si>
    <t>EGenDriverCE (EGen v1.12.0) 56 at 2014-03-30 13:33:18.853. Trade Order Parameters:</t>
  </si>
  <si>
    <t>EGenDriverCE (EGen v1.12.0) 56 at 2014-03-30 13:33:18.853. Trade Update Parameters:</t>
  </si>
  <si>
    <t>EGenDriverCE (EGen v1.12.0) 56 at 2014-03-30 13:33:18.853. Driver CE Partition Settings:</t>
  </si>
  <si>
    <t>EGenDriverCE (EGen v1.12.0) 56 at 2014-03-30 13:33:18.853. Driver CE Settings:</t>
  </si>
  <si>
    <t>Unique ID:                              56</t>
  </si>
  <si>
    <t>Txn Mix RNGSeed:                        8584788989251158072</t>
  </si>
  <si>
    <t>Txn Input RNGSeed:                      8584788993546125368</t>
  </si>
  <si>
    <t>EGenDriverCE (EGen v1.12.0) 57 at 2014-03-30 13:33:18.854. CE object constructed using constructor 3 (valid for publication: YES).</t>
  </si>
  <si>
    <t>EGenDriverCE (EGen v1.12.0) 57 at 2014-03-30 13:33:18.854. Driver Global Settings:</t>
  </si>
  <si>
    <t>EGenDriverCE (EGen v1.12.0) 57 at 2014-03-30 13:33:18.854. Transaction Mixes:</t>
  </si>
  <si>
    <t>EGenDriverCE (EGen v1.12.0) 57 at 2014-03-30 13:33:18.854. Broker Volume Parameters:  NONE</t>
  </si>
  <si>
    <t>EGenDriverCE (EGen v1.12.0) 57 at 2014-03-30 13:33:18.854. Customer Position Parameters:</t>
  </si>
  <si>
    <t>EGenDriverCE (EGen v1.12.0) 57 at 2014-03-30 13:33:18.854. Market Watch Parameters:</t>
  </si>
  <si>
    <t>EGenDriverCE (EGen v1.12.0) 57 at 2014-03-30 13:33:18.854. Security Detail Parameters:</t>
  </si>
  <si>
    <t>EGenDriverCE (EGen v1.12.0) 57 at 2014-03-30 13:33:18.854. Trade Lookup Parameters:</t>
  </si>
  <si>
    <t>EGenDriverCE (EGen v1.12.0) 57 at 2014-03-30 13:33:18.854. Trade Order Parameters:</t>
  </si>
  <si>
    <t>EGenDriverCE (EGen v1.12.0) 57 at 2014-03-30 13:33:18.854. Trade Update Parameters:</t>
  </si>
  <si>
    <t>EGenDriverCE (EGen v1.12.0) 57 at 2014-03-30 13:33:18.854. Driver CE Partition Settings:</t>
  </si>
  <si>
    <t>EGenDriverCE (EGen v1.12.0) 57 at 2014-03-30 13:33:18.854. Driver CE Settings:</t>
  </si>
  <si>
    <t>Unique ID:                              57</t>
  </si>
  <si>
    <t>Txn Mix RNGSeed:                        8584788989251158073</t>
  </si>
  <si>
    <t>Txn Input RNGSeed:                      8584788993546125369</t>
  </si>
  <si>
    <t>EGenDriverCE (EGen v1.12.0) 58 at 2014-03-30 13:33:18.855. CE object constructed using constructor 3 (valid for publication: YES).</t>
  </si>
  <si>
    <t>EGenDriverCE (EGen v1.12.0) 58 at 2014-03-30 13:33:18.855. Driver Global Settings:</t>
  </si>
  <si>
    <t>EGenDriverCE (EGen v1.12.0) 58 at 2014-03-30 13:33:18.855. Transaction Mixes:</t>
  </si>
  <si>
    <t>EGenDriverCE (EGen v1.12.0) 58 at 2014-03-30 13:33:18.855. Broker Volume Parameters:  NONE</t>
  </si>
  <si>
    <t>EGenDriverCE (EGen v1.12.0) 58 at 2014-03-30 13:33:18.855. Customer Position Parameters:</t>
  </si>
  <si>
    <t>EGenDriverCE (EGen v1.12.0) 58 at 2014-03-30 13:33:18.855. Market Watch Parameters:</t>
  </si>
  <si>
    <t>EGenDriverCE (EGen v1.12.0) 58 at 2014-03-30 13:33:18.855. Security Detail Parameters:</t>
  </si>
  <si>
    <t>EGenDriverCE (EGen v1.12.0) 58 at 2014-03-30 13:33:18.855. Trade Lookup Parameters:</t>
  </si>
  <si>
    <t>EGenDriverCE (EGen v1.12.0) 58 at 2014-03-30 13:33:18.855. Trade Order Parameters:</t>
  </si>
  <si>
    <t>EGenDriverCE (EGen v1.12.0) 58 at 2014-03-30 13:33:18.855. Trade Update Parameters:</t>
  </si>
  <si>
    <t>EGenDriverCE (EGen v1.12.0) 58 at 2014-03-30 13:33:18.855. Driver CE Partition Settings:</t>
  </si>
  <si>
    <t>EGenDriverCE (EGen v1.12.0) 58 at 2014-03-30 13:33:18.855. Driver CE Settings:</t>
  </si>
  <si>
    <t>Unique ID:                              58</t>
  </si>
  <si>
    <t>Txn Mix RNGSeed:                        8584788989251158074</t>
  </si>
  <si>
    <t>Txn Input RNGSeed:                      8584788993546125370</t>
  </si>
  <si>
    <t>EGenDriverCE (EGen v1.12.0) 59 at 2014-03-30 13:33:18.856. CE object constructed using constructor 3 (valid for publication: YES).</t>
  </si>
  <si>
    <t>EGenDriverCE (EGen v1.12.0) 59 at 2014-03-30 13:33:18.856. Driver Global Settings:</t>
  </si>
  <si>
    <t>EGenDriverCE (EGen v1.12.0) 59 at 2014-03-30 13:33:18.856. Transaction Mixes:</t>
  </si>
  <si>
    <t>EGenDriverCE (EGen v1.12.0) 59 at 2014-03-30 13:33:18.856. Broker Volume Parameters:  NONE</t>
  </si>
  <si>
    <t>EGenDriverCE (EGen v1.12.0) 59 at 2014-03-30 13:33:18.856. Customer Position Parameters:</t>
  </si>
  <si>
    <t>EGenDriverCE (EGen v1.12.0) 59 at 2014-03-30 13:33:18.856. Market Watch Parameters:</t>
  </si>
  <si>
    <t>EGenDriverCE (EGen v1.12.0) 59 at 2014-03-30 13:33:18.856. Security Detail Parameters:</t>
  </si>
  <si>
    <t>EGenDriverCE (EGen v1.12.0) 59 at 2014-03-30 13:33:18.856. Trade Lookup Parameters:</t>
  </si>
  <si>
    <t>EGenDriverCE (EGen v1.12.0) 59 at 2014-03-30 13:33:18.856. Trade Order Parameters:</t>
  </si>
  <si>
    <t>EGenDriverCE (EGen v1.12.0) 59 at 2014-03-30 13:33:18.856. Trade Update Parameters:</t>
  </si>
  <si>
    <t>EGenDriverCE (EGen v1.12.0) 59 at 2014-03-30 13:33:18.856. Driver CE Partition Settings:</t>
  </si>
  <si>
    <t>EGenDriverCE (EGen v1.12.0) 59 at 2014-03-30 13:33:18.856. Driver CE Settings:</t>
  </si>
  <si>
    <t>Unique ID:                              59</t>
  </si>
  <si>
    <t>Txn Mix RNGSeed:                        8584788989251158075</t>
  </si>
  <si>
    <t>Txn Input RNGSeed:                      8584788993546125371</t>
  </si>
  <si>
    <t>EGenDriverMEE (EGen v1.12.0) 8 at 2014-03-30 13:33:18.866. MEE object constructed using c'tor 1 (valid for publication: YES).</t>
  </si>
  <si>
    <t>EGenDriverCE (EGen v1.12.0) 60 at 2014-03-30 13:33:18.857. CE object constructed using constructor 3 (valid for publication: YES).</t>
  </si>
  <si>
    <t>EGenDriverCE (EGen v1.12.0) 60 at 2014-03-30 13:33:18.857. Driver Global Settings:</t>
  </si>
  <si>
    <t>EGenDriverCE (EGen v1.12.0) 60 at 2014-03-30 13:33:18.857. Transaction Mixes:</t>
  </si>
  <si>
    <t>EGenDriverCE (EGen v1.12.0) 60 at 2014-03-30 13:33:18.857. Broker Volume Parameters:  NONE</t>
  </si>
  <si>
    <t>EGenDriverCE (EGen v1.12.0) 60 at 2014-03-30 13:33:18.857. Customer Position Parameters:</t>
  </si>
  <si>
    <t>EGenDriverCE (EGen v1.12.0) 60 at 2014-03-30 13:33:18.857. Market Watch Parameters:</t>
  </si>
  <si>
    <t>EGenDriverCE (EGen v1.12.0) 60 at 2014-03-30 13:33:18.857. Security Detail Parameters:</t>
  </si>
  <si>
    <t>EGenDriverCE (EGen v1.12.0) 60 at 2014-03-30 13:33:18.857. Trade Lookup Parameters:</t>
  </si>
  <si>
    <t>EGenDriverCE (EGen v1.12.0) 60 at 2014-03-30 13:33:18.857. Trade Order Parameters:</t>
  </si>
  <si>
    <t>EGenDriverCE (EGen v1.12.0) 60 at 2014-03-30 13:33:18.857. Trade Update Parameters:</t>
  </si>
  <si>
    <t>EGenDriverCE (EGen v1.12.0) 60 at 2014-03-30 13:33:18.857. Driver CE Partition Settings:</t>
  </si>
  <si>
    <t>EGenDriverCE (EGen v1.12.0) 60 at 2014-03-30 13:33:18.857. Driver CE Settings:</t>
  </si>
  <si>
    <t>Unique ID:                              60</t>
  </si>
  <si>
    <t>Txn Mix RNGSeed:                        8584788989251158076</t>
  </si>
  <si>
    <t>Txn Input RNGSeed:                      8584788993546125372</t>
  </si>
  <si>
    <t>EGenDriverMEE (EGen v1.12.0) 8 at 2014-03-30 13:33:18.866. Driver MEE Settings:</t>
  </si>
  <si>
    <t>Ticker Tape RNGSeed:                    8584788989251158024</t>
  </si>
  <si>
    <t>Trading Floor RNGSeed:                  8584788993546125320</t>
  </si>
  <si>
    <t>DRIVER21</t>
  </si>
  <si>
    <t>EGenDriverCE (EGen v1.12.0) 81 at 2014-03-30 13:33:18.868. CE object constructed using constructor 3 (valid for publication: YES).</t>
  </si>
  <si>
    <t>EGenDriverCE (EGen v1.12.0) 81 at 2014-03-30 13:33:18.869. Driver Global Settings:</t>
  </si>
  <si>
    <t>EGenDriverCE (EGen v1.12.0) 81 at 2014-03-30 13:33:18.869. Transaction Mixes:</t>
  </si>
  <si>
    <t>EGenDriverCE (EGen v1.12.0) 81 at 2014-03-30 13:33:18.869. Broker Volume Parameters:  NONE</t>
  </si>
  <si>
    <t>EGenDriverCE (EGen v1.12.0) 81 at 2014-03-30 13:33:18.869. Customer Position Parameters:</t>
  </si>
  <si>
    <t>EGenDriverCE (EGen v1.12.0) 81 at 2014-03-30 13:33:18.869. Market Watch Parameters:</t>
  </si>
  <si>
    <t>EGenDriverCE (EGen v1.12.0) 81 at 2014-03-30 13:33:18.869. Security Detail Parameters:</t>
  </si>
  <si>
    <t>EGenDriverCE (EGen v1.12.0) 81 at 2014-03-30 13:33:18.869. Trade Lookup Parameters:</t>
  </si>
  <si>
    <t>EGenDriverCE (EGen v1.12.0) 81 at 2014-03-30 13:33:18.869. Trade Order Parameters:</t>
  </si>
  <si>
    <t>EGenDriverCE (EGen v1.12.0) 81 at 2014-03-30 13:33:18.869. Trade Update Parameters:</t>
  </si>
  <si>
    <t>EGenDriverCE (EGen v1.12.0) 81 at 2014-03-30 13:33:18.869. Driver CE Partition Settings:</t>
  </si>
  <si>
    <t>EGenDriverCE (EGen v1.12.0) 81 at 2014-03-30 13:33:18.869. Driver CE Settings:</t>
  </si>
  <si>
    <t>Unique ID:                              81</t>
  </si>
  <si>
    <t>Txn Mix RNGSeed:                        8584788989251158097</t>
  </si>
  <si>
    <t>Txn Input RNGSeed:                      8584788993546125393</t>
  </si>
  <si>
    <t>EGenDriverCE (EGen v1.12.0) 82 at 2014-03-30 13:33:18.871. CE object constructed using constructor 3 (valid for publication: YES).</t>
  </si>
  <si>
    <t>EGenDriverCE (EGen v1.12.0) 82 at 2014-03-30 13:33:18.871. Driver Global Settings:</t>
  </si>
  <si>
    <t>EGenDriverCE (EGen v1.12.0) 82 at 2014-03-30 13:33:18.871. Transaction Mixes:</t>
  </si>
  <si>
    <t>EGenDriverCE (EGen v1.12.0) 82 at 2014-03-30 13:33:18.871. Broker Volume Parameters:  NONE</t>
  </si>
  <si>
    <t>EGenDriverCE (EGen v1.12.0) 82 at 2014-03-30 13:33:18.871. Customer Position Parameters:</t>
  </si>
  <si>
    <t>EGenDriverCE (EGen v1.12.0) 82 at 2014-03-30 13:33:18.871. Market Watch Parameters:</t>
  </si>
  <si>
    <t>EGenDriverCE (EGen v1.12.0) 82 at 2014-03-30 13:33:18.871. Security Detail Parameters:</t>
  </si>
  <si>
    <t>EGenDriverCE (EGen v1.12.0) 82 at 2014-03-30 13:33:18.871. Trade Lookup Parameters:</t>
  </si>
  <si>
    <t>EGenDriverCE (EGen v1.12.0) 82 at 2014-03-30 13:33:18.871. Trade Order Parameters:</t>
  </si>
  <si>
    <t>EGenDriverCE (EGen v1.12.0) 82 at 2014-03-30 13:33:18.871. Trade Update Parameters:</t>
  </si>
  <si>
    <t>EGenDriverCE (EGen v1.12.0) 82 at 2014-03-30 13:33:18.871. Driver CE Partition Settings:</t>
  </si>
  <si>
    <t>EGenDriverCE (EGen v1.12.0) 82 at 2014-03-30 13:33:18.871. Driver CE Settings:</t>
  </si>
  <si>
    <t>Unique ID:                              82</t>
  </si>
  <si>
    <t>Txn Mix RNGSeed:                        8584788989251158098</t>
  </si>
  <si>
    <t>Txn Input RNGSeed:                      8584788993546125394</t>
  </si>
  <si>
    <t>EGenDriverCE (EGen v1.12.0) 83 at 2014-03-30 13:33:18.872. CE object constructed using constructor 3 (valid for publication: YES).</t>
  </si>
  <si>
    <t>EGenDriverCE (EGen v1.12.0) 83 at 2014-03-30 13:33:18.872. Driver Global Settings:</t>
  </si>
  <si>
    <t>EGenDriverCE (EGen v1.12.0) 83 at 2014-03-30 13:33:18.872. Transaction Mixes:</t>
  </si>
  <si>
    <t>EGenDriverCE (EGen v1.12.0) 83 at 2014-03-30 13:33:18.872. Broker Volume Parameters:  NONE</t>
  </si>
  <si>
    <t>EGenDriverCE (EGen v1.12.0) 83 at 2014-03-30 13:33:18.872. Customer Position Parameters:</t>
  </si>
  <si>
    <t>EGenDriverCE (EGen v1.12.0) 83 at 2014-03-30 13:33:18.872. Market Watch Parameters:</t>
  </si>
  <si>
    <t>EGenDriverCE (EGen v1.12.0) 83 at 2014-03-30 13:33:18.872. Security Detail Parameters:</t>
  </si>
  <si>
    <t>EGenDriverCE (EGen v1.12.0) 83 at 2014-03-30 13:33:18.872. Trade Lookup Parameters:</t>
  </si>
  <si>
    <t>EGenDriverCE (EGen v1.12.0) 83 at 2014-03-30 13:33:18.872. Trade Order Parameters:</t>
  </si>
  <si>
    <t>EGenDriverCE (EGen v1.12.0) 83 at 2014-03-30 13:33:18.872. Trade Update Parameters:</t>
  </si>
  <si>
    <t>EGenDriverCE (EGen v1.12.0) 83 at 2014-03-30 13:33:18.872. Driver CE Partition Settings:</t>
  </si>
  <si>
    <t>EGenDriverCE (EGen v1.12.0) 83 at 2014-03-30 13:33:18.872. Driver CE Settings:</t>
  </si>
  <si>
    <t>Unique ID:                              83</t>
  </si>
  <si>
    <t>Txn Mix RNGSeed:                        8584788989251158099</t>
  </si>
  <si>
    <t>Txn Input RNGSeed:                      8584788993546125395</t>
  </si>
  <si>
    <t>EGenDriverCE (EGen v1.12.0) 84 at 2014-03-30 13:33:18.873. CE object constructed using constructor 3 (valid for publication: YES).</t>
  </si>
  <si>
    <t>EGenDriverCE (EGen v1.12.0) 84 at 2014-03-30 13:33:18.873. Driver Global Settings:</t>
  </si>
  <si>
    <t>EGenDriverCE (EGen v1.12.0) 84 at 2014-03-30 13:33:18.873. Transaction Mixes:</t>
  </si>
  <si>
    <t>EGenDriverCE (EGen v1.12.0) 84 at 2014-03-30 13:33:18.873. Broker Volume Parameters:  NONE</t>
  </si>
  <si>
    <t>EGenDriverCE (EGen v1.12.0) 84 at 2014-03-30 13:33:18.873. Customer Position Parameters:</t>
  </si>
  <si>
    <t>EGenDriverCE (EGen v1.12.0) 84 at 2014-03-30 13:33:18.873. Market Watch Parameters:</t>
  </si>
  <si>
    <t>EGenDriverCE (EGen v1.12.0) 84 at 2014-03-30 13:33:18.873. Security Detail Parameters:</t>
  </si>
  <si>
    <t>EGenDriverCE (EGen v1.12.0) 84 at 2014-03-30 13:33:18.873. Trade Lookup Parameters:</t>
  </si>
  <si>
    <t>EGenDriverCE (EGen v1.12.0) 84 at 2014-03-30 13:33:18.873. Trade Order Parameters:</t>
  </si>
  <si>
    <t>EGenDriverCE (EGen v1.12.0) 84 at 2014-03-30 13:33:18.873. Trade Update Parameters:</t>
  </si>
  <si>
    <t>EGenDriverCE (EGen v1.12.0) 84 at 2014-03-30 13:33:18.873. Driver CE Partition Settings:</t>
  </si>
  <si>
    <t>EGenDriverCE (EGen v1.12.0) 84 at 2014-03-30 13:33:18.873. Driver CE Settings:</t>
  </si>
  <si>
    <t>Unique ID:                              84</t>
  </si>
  <si>
    <t>Txn Mix RNGSeed:                        8584788989251158100</t>
  </si>
  <si>
    <t>Txn Input RNGSeed:                      8584788993546125396</t>
  </si>
  <si>
    <t>EGenDriverCE (EGen v1.12.0) 85 at 2014-03-30 13:33:18.874. CE object constructed using constructor 3 (valid for publication: YES).</t>
  </si>
  <si>
    <t>EGenDriverCE (EGen v1.12.0) 85 at 2014-03-30 13:33:18.874. Driver Global Settings:</t>
  </si>
  <si>
    <t>EGenDriverCE (EGen v1.12.0) 85 at 2014-03-30 13:33:18.874. Transaction Mixes:</t>
  </si>
  <si>
    <t>EGenDriverCE (EGen v1.12.0) 85 at 2014-03-30 13:33:18.874. Broker Volume Parameters:  NONE</t>
  </si>
  <si>
    <t>EGenDriverCE (EGen v1.12.0) 85 at 2014-03-30 13:33:18.874. Customer Position Parameters:</t>
  </si>
  <si>
    <t>EGenDriverCE (EGen v1.12.0) 85 at 2014-03-30 13:33:18.874. Market Watch Parameters:</t>
  </si>
  <si>
    <t>EGenDriverCE (EGen v1.12.0) 85 at 2014-03-30 13:33:18.874. Security Detail Parameters:</t>
  </si>
  <si>
    <t>EGenDriverCE (EGen v1.12.0) 85 at 2014-03-30 13:33:18.874. Trade Lookup Parameters:</t>
  </si>
  <si>
    <t>EGenDriverCE (EGen v1.12.0) 85 at 2014-03-30 13:33:18.874. Trade Order Parameters:</t>
  </si>
  <si>
    <t>EGenDriverCE (EGen v1.12.0) 85 at 2014-03-30 13:33:18.874. Trade Update Parameters:</t>
  </si>
  <si>
    <t>EGenDriverCE (EGen v1.12.0) 85 at 2014-03-30 13:33:18.874. Driver CE Partition Settings:</t>
  </si>
  <si>
    <t>EGenDriverCE (EGen v1.12.0) 85 at 2014-03-30 13:33:18.874. Driver CE Settings:</t>
  </si>
  <si>
    <t>Unique ID:                              85</t>
  </si>
  <si>
    <t>Txn Mix RNGSeed:                        8584788989251158101</t>
  </si>
  <si>
    <t>Txn Input RNGSeed:                      8584788993546125397</t>
  </si>
  <si>
    <t>EGenDriverCE (EGen v1.12.0) 86 at 2014-03-30 13:33:18.875. CE object constructed using constructor 3 (valid for publication: YES).</t>
  </si>
  <si>
    <t>EGenDriverCE (EGen v1.12.0) 86 at 2014-03-30 13:33:18.875. Driver Global Settings:</t>
  </si>
  <si>
    <t>EGenDriverCE (EGen v1.12.0) 86 at 2014-03-30 13:33:18.875. Transaction Mixes:</t>
  </si>
  <si>
    <t>EGenDriverCE (EGen v1.12.0) 86 at 2014-03-30 13:33:18.875. Broker Volume Parameters:  NONE</t>
  </si>
  <si>
    <t>EGenDriverCE (EGen v1.12.0) 86 at 2014-03-30 13:33:18.875. Market Watch Parameters:</t>
  </si>
  <si>
    <t>EGenDriverCE (EGen v1.12.0) 86 at 2014-03-30 13:33:18.875. Security Detail Parameters:</t>
  </si>
  <si>
    <t>EGenDriverCE (EGen v1.12.0) 86 at 2014-03-30 13:33:18.875. Trade Lookup Parameters:</t>
  </si>
  <si>
    <t>EGenDriverCE (EGen v1.12.0) 86 at 2014-03-30 13:33:18.875. Trade Order Parameters:</t>
  </si>
  <si>
    <t>EGenDriverCE (EGen v1.12.0) 86 at 2014-03-30 13:33:18.875. Trade Update Parameters:</t>
  </si>
  <si>
    <t>EGenDriverCE (EGen v1.12.0) 86 at 2014-03-30 13:33:18.875. Driver CE Partition Settings:</t>
  </si>
  <si>
    <t>EGenDriverCE (EGen v1.12.0) 86 at 2014-03-30 13:33:18.875. Driver CE Settings:</t>
  </si>
  <si>
    <t>Unique ID:                              86</t>
  </si>
  <si>
    <t>Txn Mix RNGSeed:                        8584788989251158102</t>
  </si>
  <si>
    <t>Txn Input RNGSeed:                      8584788993546125398</t>
  </si>
  <si>
    <t>EGenDriverCE (EGen v1.12.0) 86 at 2014-03-30 13:33:18.875. Customer Position Parameters:</t>
  </si>
  <si>
    <t>EGenDriverCE (EGen v1.12.0) 87 at 2014-03-30 13:33:18.876. CE object constructed using constructor 3 (valid for publication: YES).</t>
  </si>
  <si>
    <t>EGenDriverCE (EGen v1.12.0) 87 at 2014-03-30 13:33:18.876. Driver Global Settings:</t>
  </si>
  <si>
    <t>EGenDriverCE (EGen v1.12.0) 87 at 2014-03-30 13:33:18.876. Transaction Mixes:</t>
  </si>
  <si>
    <t>EGenDriverCE (EGen v1.12.0) 87 at 2014-03-30 13:33:18.876. Broker Volume Parameters:  NONE</t>
  </si>
  <si>
    <t>EGenDriverCE (EGen v1.12.0) 87 at 2014-03-30 13:33:18.876. Customer Position Parameters:</t>
  </si>
  <si>
    <t>EGenDriverCE (EGen v1.12.0) 87 at 2014-03-30 13:33:18.876. Market Watch Parameters:</t>
  </si>
  <si>
    <t>EGenDriverCE (EGen v1.12.0) 87 at 2014-03-30 13:33:18.876. Security Detail Parameters:</t>
  </si>
  <si>
    <t>EGenDriverCE (EGen v1.12.0) 87 at 2014-03-30 13:33:18.876. Trade Lookup Parameters:</t>
  </si>
  <si>
    <t>EGenDriverCE (EGen v1.12.0) 87 at 2014-03-30 13:33:18.876. Trade Order Parameters:</t>
  </si>
  <si>
    <t>EGenDriverCE (EGen v1.12.0) 87 at 2014-03-30 13:33:18.876. Trade Update Parameters:</t>
  </si>
  <si>
    <t>EGenDriverCE (EGen v1.12.0) 87 at 2014-03-30 13:33:18.876. Driver CE Partition Settings:</t>
  </si>
  <si>
    <t>EGenDriverCE (EGen v1.12.0) 87 at 2014-03-30 13:33:18.876. Driver CE Settings:</t>
  </si>
  <si>
    <t>Unique ID:                              87</t>
  </si>
  <si>
    <t>Txn Mix RNGSeed:                        8584788989251158103</t>
  </si>
  <si>
    <t>Txn Input RNGSeed:                      8584788993546125399</t>
  </si>
  <si>
    <t>EGenDriverCE (EGen v1.12.0) 88 at 2014-03-30 13:33:18.877. CE object constructed using constructor 3 (valid for publication: YES).</t>
  </si>
  <si>
    <t>EGenDriverCE (EGen v1.12.0) 88 at 2014-03-30 13:33:18.877. Driver Global Settings:</t>
  </si>
  <si>
    <t>EGenDriverCE (EGen v1.12.0) 88 at 2014-03-30 13:33:18.877. Transaction Mixes:</t>
  </si>
  <si>
    <t>EGenDriverCE (EGen v1.12.0) 88 at 2014-03-30 13:33:18.877. Broker Volume Parameters:  NONE</t>
  </si>
  <si>
    <t>EGenDriverCE (EGen v1.12.0) 88 at 2014-03-30 13:33:18.877. Customer Position Parameters:</t>
  </si>
  <si>
    <t>EGenDriverCE (EGen v1.12.0) 88 at 2014-03-30 13:33:18.877. Market Watch Parameters:</t>
  </si>
  <si>
    <t>EGenDriverCE (EGen v1.12.0) 88 at 2014-03-30 13:33:18.877. Trade Lookup Parameters:</t>
  </si>
  <si>
    <t>EGenDriverCE (EGen v1.12.0) 88 at 2014-03-30 13:33:18.877. Trade Order Parameters:</t>
  </si>
  <si>
    <t>EGenDriverCE (EGen v1.12.0) 88 at 2014-03-30 13:33:18.877. Trade Update Parameters:</t>
  </si>
  <si>
    <t>EGenDriverCE (EGen v1.12.0) 88 at 2014-03-30 13:33:18.877. Driver CE Partition Settings:</t>
  </si>
  <si>
    <t>EGenDriverCE (EGen v1.12.0) 88 at 2014-03-30 13:33:18.877. Driver CE Settings:</t>
  </si>
  <si>
    <t>Unique ID:                              88</t>
  </si>
  <si>
    <t>Txn Mix RNGSeed:                        8584788989251158104</t>
  </si>
  <si>
    <t>Txn Input RNGSeed:                      8584788993546125400</t>
  </si>
  <si>
    <t>EGenDriverCE (EGen v1.12.0) 88 at 2014-03-30 13:33:18.877. Security Detail Parameters:</t>
  </si>
  <si>
    <t>EGenDriverCE (EGen v1.12.0) 89 at 2014-03-30 13:33:18.878. CE object constructed using constructor 3 (valid for publication: YES).</t>
  </si>
  <si>
    <t>EGenDriverCE (EGen v1.12.0) 89 at 2014-03-30 13:33:18.878. Driver Global Settings:</t>
  </si>
  <si>
    <t>EGenDriverCE (EGen v1.12.0) 89 at 2014-03-30 13:33:18.878. Transaction Mixes:</t>
  </si>
  <si>
    <t>EGenDriverCE (EGen v1.12.0) 89 at 2014-03-30 13:33:18.878. Broker Volume Parameters:  NONE</t>
  </si>
  <si>
    <t>EGenDriverCE (EGen v1.12.0) 89 at 2014-03-30 13:33:18.878. Customer Position Parameters:</t>
  </si>
  <si>
    <t>EGenDriverCE (EGen v1.12.0) 89 at 2014-03-30 13:33:18.878. Market Watch Parameters:</t>
  </si>
  <si>
    <t>EGenDriverCE (EGen v1.12.0) 89 at 2014-03-30 13:33:18.878. Security Detail Parameters:</t>
  </si>
  <si>
    <t>EGenDriverCE (EGen v1.12.0) 89 at 2014-03-30 13:33:18.878. Trade Lookup Parameters:</t>
  </si>
  <si>
    <t>EGenDriverCE (EGen v1.12.0) 89 at 2014-03-30 13:33:18.878. Trade Order Parameters:</t>
  </si>
  <si>
    <t>EGenDriverCE (EGen v1.12.0) 89 at 2014-03-30 13:33:18.878. Trade Update Parameters:</t>
  </si>
  <si>
    <t>EGenDriverCE (EGen v1.12.0) 89 at 2014-03-30 13:33:18.878. Driver CE Partition Settings:</t>
  </si>
  <si>
    <t>EGenDriverCE (EGen v1.12.0) 89 at 2014-03-30 13:33:18.878. Driver CE Settings:</t>
  </si>
  <si>
    <t>Unique ID:                              89</t>
  </si>
  <si>
    <t>Txn Mix RNGSeed:                        8584788989251158105</t>
  </si>
  <si>
    <t>Txn Input RNGSeed:                      8584788993546125401</t>
  </si>
  <si>
    <t>EGenDriverCE (EGen v1.12.0) 90 at 2014-03-30 13:33:18.879. CE object constructed using constructor 3 (valid for publication: YES).</t>
  </si>
  <si>
    <t>EGenDriverCE (EGen v1.12.0) 90 at 2014-03-30 13:33:18.879. Driver Global Settings:</t>
  </si>
  <si>
    <t>EGenDriverCE (EGen v1.12.0) 90 at 2014-03-30 13:33:18.879. Transaction Mixes:</t>
  </si>
  <si>
    <t>EGenDriverCE (EGen v1.12.0) 90 at 2014-03-30 13:33:18.879. Broker Volume Parameters:  NONE</t>
  </si>
  <si>
    <t>EGenDriverCE (EGen v1.12.0) 90 at 2014-03-30 13:33:18.879. Customer Position Parameters:</t>
  </si>
  <si>
    <t>EGenDriverCE (EGen v1.12.0) 90 at 2014-03-30 13:33:18.879. Market Watch Parameters:</t>
  </si>
  <si>
    <t>EGenDriverCE (EGen v1.12.0) 90 at 2014-03-30 13:33:18.879. Security Detail Parameters:</t>
  </si>
  <si>
    <t>EGenDriverCE (EGen v1.12.0) 90 at 2014-03-30 13:33:18.879. Trade Lookup Parameters:</t>
  </si>
  <si>
    <t>EGenDriverCE (EGen v1.12.0) 90 at 2014-03-30 13:33:18.879. Trade Order Parameters:</t>
  </si>
  <si>
    <t>EGenDriverCE (EGen v1.12.0) 90 at 2014-03-30 13:33:18.879. Trade Update Parameters:</t>
  </si>
  <si>
    <t>EGenDriverCE (EGen v1.12.0) 90 at 2014-03-30 13:33:18.879. Driver CE Partition Settings:</t>
  </si>
  <si>
    <t>EGenDriverCE (EGen v1.12.0) 90 at 2014-03-30 13:33:18.879. Driver CE Settings:</t>
  </si>
  <si>
    <t>Unique ID:                              90</t>
  </si>
  <si>
    <t>Txn Mix RNGSeed:                        8584788989251158106</t>
  </si>
  <si>
    <t>Txn Input RNGSeed:                      8584788993546125402</t>
  </si>
  <si>
    <t>EGenDriverCE (EGen v1.12.0) 91 at 2014-03-30 13:33:18.880. CE object constructed using constructor 3 (valid for publication: YES).</t>
  </si>
  <si>
    <t>EGenDriverCE (EGen v1.12.0) 91 at 2014-03-30 13:33:18.880. Driver Global Settings:</t>
  </si>
  <si>
    <t>EGenDriverCE (EGen v1.12.0) 91 at 2014-03-30 13:33:18.880. Transaction Mixes:</t>
  </si>
  <si>
    <t>EGenDriverCE (EGen v1.12.0) 91 at 2014-03-30 13:33:18.880. Broker Volume Parameters:  NONE</t>
  </si>
  <si>
    <t>EGenDriverCE (EGen v1.12.0) 91 at 2014-03-30 13:33:18.880. Customer Position Parameters:</t>
  </si>
  <si>
    <t>EGenDriverCE (EGen v1.12.0) 91 at 2014-03-30 13:33:18.880. Market Watch Parameters:</t>
  </si>
  <si>
    <t>EGenDriverCE (EGen v1.12.0) 91 at 2014-03-30 13:33:18.880. Security Detail Parameters:</t>
  </si>
  <si>
    <t>EGenDriverCE (EGen v1.12.0) 91 at 2014-03-30 13:33:18.880. Trade Lookup Parameters:</t>
  </si>
  <si>
    <t>EGenDriverCE (EGen v1.12.0) 91 at 2014-03-30 13:33:18.880. Trade Order Parameters:</t>
  </si>
  <si>
    <t>EGenDriverCE (EGen v1.12.0) 91 at 2014-03-30 13:33:18.880. Trade Update Parameters:</t>
  </si>
  <si>
    <t>EGenDriverCE (EGen v1.12.0) 91 at 2014-03-30 13:33:18.880. Driver CE Partition Settings:</t>
  </si>
  <si>
    <t>EGenDriverCE (EGen v1.12.0) 91 at 2014-03-30 13:33:18.880. Driver CE Settings:</t>
  </si>
  <si>
    <t>Unique ID:                              91</t>
  </si>
  <si>
    <t>Txn Mix RNGSeed:                        8584788989251158107</t>
  </si>
  <si>
    <t>Txn Input RNGSeed:                      8584788993546125403</t>
  </si>
  <si>
    <t>EGenDriverCE (EGen v1.12.0) 92 at 2014-03-30 13:33:18.881. CE object constructed using constructor 3 (valid for publication: YES).</t>
  </si>
  <si>
    <t>EGenDriverCE (EGen v1.12.0) 92 at 2014-03-30 13:33:18.881. Driver Global Settings:</t>
  </si>
  <si>
    <t>EGenDriverCE (EGen v1.12.0) 92 at 2014-03-30 13:33:18.881. Transaction Mixes:</t>
  </si>
  <si>
    <t>EGenDriverCE (EGen v1.12.0) 92 at 2014-03-30 13:33:18.881. Broker Volume Parameters:  NONE</t>
  </si>
  <si>
    <t>EGenDriverCE (EGen v1.12.0) 92 at 2014-03-30 13:33:18.881. Customer Position Parameters:</t>
  </si>
  <si>
    <t>EGenDriverCE (EGen v1.12.0) 92 at 2014-03-30 13:33:18.881. Market Watch Parameters:</t>
  </si>
  <si>
    <t>EGenDriverCE (EGen v1.12.0) 92 at 2014-03-30 13:33:18.881. Security Detail Parameters:</t>
  </si>
  <si>
    <t>EGenDriverCE (EGen v1.12.0) 92 at 2014-03-30 13:33:18.881. Trade Lookup Parameters:</t>
  </si>
  <si>
    <t>EGenDriverCE (EGen v1.12.0) 92 at 2014-03-30 13:33:18.881. Trade Order Parameters:</t>
  </si>
  <si>
    <t>EGenDriverCE (EGen v1.12.0) 92 at 2014-03-30 13:33:18.881. Trade Update Parameters:</t>
  </si>
  <si>
    <t>EGenDriverCE (EGen v1.12.0) 92 at 2014-03-30 13:33:18.881. Driver CE Partition Settings:</t>
  </si>
  <si>
    <t>EGenDriverCE (EGen v1.12.0) 92 at 2014-03-30 13:33:18.881. Driver CE Settings:</t>
  </si>
  <si>
    <t>Unique ID:                              92</t>
  </si>
  <si>
    <t>Txn Mix RNGSeed:                        8584788989251158108</t>
  </si>
  <si>
    <t>Txn Input RNGSeed:                      8584788993546125404</t>
  </si>
  <si>
    <t>DRIVER22</t>
  </si>
  <si>
    <t>EGenDriverCE (EGen v1.12.0) 93 at 2014-03-30 13:33:18.882. CE object constructed using constructor 3 (valid for publication: YES).</t>
  </si>
  <si>
    <t>EGenDriverCE (EGen v1.12.0) 93 at 2014-03-30 13:33:18.882. Driver Global Settings:</t>
  </si>
  <si>
    <t>EGenDriverCE (EGen v1.12.0) 93 at 2014-03-30 13:33:18.882. Transaction Mixes:</t>
  </si>
  <si>
    <t>EGenDriverCE (EGen v1.12.0) 93 at 2014-03-30 13:33:18.882. Broker Volume Parameters:  NONE</t>
  </si>
  <si>
    <t>EGenDriverCE (EGen v1.12.0) 93 at 2014-03-30 13:33:18.882. Customer Position Parameters:</t>
  </si>
  <si>
    <t>EGenDriverCE (EGen v1.12.0) 93 at 2014-03-30 13:33:18.882. Market Watch Parameters:</t>
  </si>
  <si>
    <t>EGenDriverCE (EGen v1.12.0) 93 at 2014-03-30 13:33:18.882. Security Detail Parameters:</t>
  </si>
  <si>
    <t>EGenDriverCE (EGen v1.12.0) 93 at 2014-03-30 13:33:18.882. Trade Lookup Parameters:</t>
  </si>
  <si>
    <t>EGenDriverCE (EGen v1.12.0) 93 at 2014-03-30 13:33:18.882. Trade Order Parameters:</t>
  </si>
  <si>
    <t>EGenDriverCE (EGen v1.12.0) 93 at 2014-03-30 13:33:18.882. Trade Update Parameters:</t>
  </si>
  <si>
    <t>EGenDriverCE (EGen v1.12.0) 93 at 2014-03-30 13:33:18.882. Driver CE Partition Settings:</t>
  </si>
  <si>
    <t>EGenDriverCE (EGen v1.12.0) 93 at 2014-03-30 13:33:18.882. Driver CE Settings:</t>
  </si>
  <si>
    <t>Unique ID:                              93</t>
  </si>
  <si>
    <t>Txn Mix RNGSeed:                        8584788989251158109</t>
  </si>
  <si>
    <t>Txn Input RNGSeed:                      8584788993546125405</t>
  </si>
  <si>
    <t>EGenDriverCE (EGen v1.12.0) 101 at 2014-03-30 13:33:18.882. CE object constructed using constructor 3 (valid for publication: YES).</t>
  </si>
  <si>
    <t>EGenDriverCE (EGen v1.12.0) 94 at 2014-03-30 13:33:18.883. CE object constructed using constructor 3 (valid for publication: YES).</t>
  </si>
  <si>
    <t>EGenDriverCE (EGen v1.12.0) 94 at 2014-03-30 13:33:18.883. Driver Global Settings:</t>
  </si>
  <si>
    <t>EGenDriverCE (EGen v1.12.0) 94 at 2014-03-30 13:33:18.883. Transaction Mixes:</t>
  </si>
  <si>
    <t>EGenDriverCE (EGen v1.12.0) 94 at 2014-03-30 13:33:18.883. Broker Volume Parameters:  NONE</t>
  </si>
  <si>
    <t>EGenDriverCE (EGen v1.12.0) 94 at 2014-03-30 13:33:18.883. Customer Position Parameters:</t>
  </si>
  <si>
    <t>EGenDriverCE (EGen v1.12.0) 94 at 2014-03-30 13:33:18.883. Market Watch Parameters:</t>
  </si>
  <si>
    <t>EGenDriverCE (EGen v1.12.0) 94 at 2014-03-30 13:33:18.883. Security Detail Parameters:</t>
  </si>
  <si>
    <t>EGenDriverCE (EGen v1.12.0) 94 at 2014-03-30 13:33:18.883. Trade Lookup Parameters:</t>
  </si>
  <si>
    <t>EGenDriverCE (EGen v1.12.0) 94 at 2014-03-30 13:33:18.883. Trade Order Parameters:</t>
  </si>
  <si>
    <t>EGenDriverCE (EGen v1.12.0) 94 at 2014-03-30 13:33:18.883. Trade Update Parameters:</t>
  </si>
  <si>
    <t>EGenDriverCE (EGen v1.12.0) 94 at 2014-03-30 13:33:18.883. Driver CE Partition Settings:</t>
  </si>
  <si>
    <t>EGenDriverCE (EGen v1.12.0) 94 at 2014-03-30 13:33:18.883. Driver CE Settings:</t>
  </si>
  <si>
    <t>Unique ID:                              94</t>
  </si>
  <si>
    <t>Txn Mix RNGSeed:                        8584788989251158110</t>
  </si>
  <si>
    <t>Txn Input RNGSeed:                      8584788993546125406</t>
  </si>
  <si>
    <t>EGenDriverCE (EGen v1.12.0) 101 at 2014-03-30 13:33:18.882. Transaction Mixes:</t>
  </si>
  <si>
    <t>EGenDriverCE (EGen v1.12.0) 101 at 2014-03-30 13:33:18.882. Broker Volume Parameters:  NONE</t>
  </si>
  <si>
    <t>EGenDriverCE (EGen v1.12.0) 101 at 2014-03-30 13:33:18.882. Driver Global Settings:</t>
  </si>
  <si>
    <t>EGenDriverCE (EGen v1.12.0) 95 at 2014-03-30 13:33:18.884. CE object constructed using constructor 3 (valid for publication: YES).</t>
  </si>
  <si>
    <t>EGenDriverCE (EGen v1.12.0) 95 at 2014-03-30 13:33:18.884. Driver Global Settings:</t>
  </si>
  <si>
    <t>EGenDriverCE (EGen v1.12.0) 95 at 2014-03-30 13:33:18.884. Transaction Mixes:</t>
  </si>
  <si>
    <t>EGenDriverCE (EGen v1.12.0) 95 at 2014-03-30 13:33:18.884. Broker Volume Parameters:  NONE</t>
  </si>
  <si>
    <t>EGenDriverCE (EGen v1.12.0) 95 at 2014-03-30 13:33:18.884. Customer Position Parameters:</t>
  </si>
  <si>
    <t>EGenDriverCE (EGen v1.12.0) 95 at 2014-03-30 13:33:18.884. Market Watch Parameters:</t>
  </si>
  <si>
    <t>EGenDriverCE (EGen v1.12.0) 95 at 2014-03-30 13:33:18.884. Security Detail Parameters:</t>
  </si>
  <si>
    <t>EGenDriverCE (EGen v1.12.0) 95 at 2014-03-30 13:33:18.884. Trade Lookup Parameters:</t>
  </si>
  <si>
    <t>EGenDriverCE (EGen v1.12.0) 95 at 2014-03-30 13:33:18.884. Trade Order Parameters:</t>
  </si>
  <si>
    <t>EGenDriverCE (EGen v1.12.0) 95 at 2014-03-30 13:33:18.884. Trade Update Parameters:</t>
  </si>
  <si>
    <t>EGenDriverCE (EGen v1.12.0) 95 at 2014-03-30 13:33:18.884. Driver CE Partition Settings:</t>
  </si>
  <si>
    <t>EGenDriverCE (EGen v1.12.0) 95 at 2014-03-30 13:33:18.884. Driver CE Settings:</t>
  </si>
  <si>
    <t>Unique ID:                              95</t>
  </si>
  <si>
    <t>Txn Mix RNGSeed:                        8584788989251158111</t>
  </si>
  <si>
    <t>Txn Input RNGSeed:                      8584788993546125407</t>
  </si>
  <si>
    <t>EGenDriverCE (EGen v1.12.0) 101 at 2014-03-30 13:33:18.883. Customer Position Parameters:</t>
  </si>
  <si>
    <t>EGenDriverCE (EGen v1.12.0) 101 at 2014-03-30 13:33:18.883. Market Watch Parameters:</t>
  </si>
  <si>
    <t>EGenDriverCE (EGen v1.12.0) 101 at 2014-03-30 13:33:18.883. Security Detail Parameters:</t>
  </si>
  <si>
    <t>EGenDriverCE (EGen v1.12.0) 101 at 2014-03-30 13:33:18.883. Trade Lookup Parameters:</t>
  </si>
  <si>
    <t>EGenDriverCE (EGen v1.12.0) 101 at 2014-03-30 13:33:18.884. Trade Order Parameters:</t>
  </si>
  <si>
    <t>EGenDriverCE (EGen v1.12.0) 101 at 2014-03-30 13:33:18.884. Trade Update Parameters:</t>
  </si>
  <si>
    <t>EGenDriverCE (EGen v1.12.0) 101 at 2014-03-30 13:33:18.884. Driver CE Partition Settings:</t>
  </si>
  <si>
    <t>EGenDriverCE (EGen v1.12.0) 101 at 2014-03-30 13:33:18.884. Driver CE Settings:</t>
  </si>
  <si>
    <t>Unique ID:                              101</t>
  </si>
  <si>
    <t>Txn Mix RNGSeed:                        8584788989251158117</t>
  </si>
  <si>
    <t>Txn Input RNGSeed:                      8584788993546125413</t>
  </si>
  <si>
    <t>EGenDriverCE (EGen v1.12.0) 96 at 2014-03-30 13:33:18.885. CE object constructed using constructor 3 (valid for publication: YES).</t>
  </si>
  <si>
    <t>EGenDriverCE (EGen v1.12.0) 96 at 2014-03-30 13:33:18.885. Driver Global Settings:</t>
  </si>
  <si>
    <t>EGenDriverCE (EGen v1.12.0) 96 at 2014-03-30 13:33:18.885. Transaction Mixes:</t>
  </si>
  <si>
    <t>EGenDriverCE (EGen v1.12.0) 96 at 2014-03-30 13:33:18.885. Broker Volume Parameters:  NONE</t>
  </si>
  <si>
    <t>EGenDriverCE (EGen v1.12.0) 96 at 2014-03-30 13:33:18.885. Customer Position Parameters:</t>
  </si>
  <si>
    <t>EGenDriverCE (EGen v1.12.0) 96 at 2014-03-30 13:33:18.885. Market Watch Parameters:</t>
  </si>
  <si>
    <t>EGenDriverCE (EGen v1.12.0) 96 at 2014-03-30 13:33:18.885. Security Detail Parameters:</t>
  </si>
  <si>
    <t>EGenDriverCE (EGen v1.12.0) 96 at 2014-03-30 13:33:18.885. Trade Lookup Parameters:</t>
  </si>
  <si>
    <t>EGenDriverCE (EGen v1.12.0) 96 at 2014-03-30 13:33:18.885. Trade Order Parameters:</t>
  </si>
  <si>
    <t>EGenDriverCE (EGen v1.12.0) 96 at 2014-03-30 13:33:18.885. Trade Update Parameters:</t>
  </si>
  <si>
    <t>EGenDriverCE (EGen v1.12.0) 96 at 2014-03-30 13:33:18.885. Driver CE Partition Settings:</t>
  </si>
  <si>
    <t>EGenDriverCE (EGen v1.12.0) 96 at 2014-03-30 13:33:18.885. Driver CE Settings:</t>
  </si>
  <si>
    <t>Unique ID:                              96</t>
  </si>
  <si>
    <t>Txn Mix RNGSeed:                        8584788989251158112</t>
  </si>
  <si>
    <t>Txn Input RNGSeed:                      8584788993546125408</t>
  </si>
  <si>
    <t>EGenDriverCE (EGen v1.12.0) 97 at 2014-03-30 13:33:18.886. CE object constructed using constructor 3 (valid for publication: YES).</t>
  </si>
  <si>
    <t>EGenDriverCE (EGen v1.12.0) 97 at 2014-03-30 13:33:18.886. Driver Global Settings:</t>
  </si>
  <si>
    <t>EGenDriverCE (EGen v1.12.0) 97 at 2014-03-30 13:33:18.886. Transaction Mixes:</t>
  </si>
  <si>
    <t>EGenDriverCE (EGen v1.12.0) 97 at 2014-03-30 13:33:18.886. Broker Volume Parameters:  NONE</t>
  </si>
  <si>
    <t>EGenDriverCE (EGen v1.12.0) 97 at 2014-03-30 13:33:18.886. Customer Position Parameters:</t>
  </si>
  <si>
    <t>EGenDriverCE (EGen v1.12.0) 97 at 2014-03-30 13:33:18.886. Market Watch Parameters:</t>
  </si>
  <si>
    <t>EGenDriverCE (EGen v1.12.0) 97 at 2014-03-30 13:33:18.886. Security Detail Parameters:</t>
  </si>
  <si>
    <t>EGenDriverCE (EGen v1.12.0) 97 at 2014-03-30 13:33:18.886. Trade Lookup Parameters:</t>
  </si>
  <si>
    <t>EGenDriverCE (EGen v1.12.0) 97 at 2014-03-30 13:33:18.886. Trade Order Parameters:</t>
  </si>
  <si>
    <t>EGenDriverCE (EGen v1.12.0) 97 at 2014-03-30 13:33:18.886. Trade Update Parameters:</t>
  </si>
  <si>
    <t>EGenDriverCE (EGen v1.12.0) 97 at 2014-03-30 13:33:18.886. Driver CE Partition Settings:</t>
  </si>
  <si>
    <t>EGenDriverCE (EGen v1.12.0) 97 at 2014-03-30 13:33:18.886. Driver CE Settings:</t>
  </si>
  <si>
    <t>Unique ID:                              97</t>
  </si>
  <si>
    <t>Txn Mix RNGSeed:                        8584788989251158113</t>
  </si>
  <si>
    <t>Txn Input RNGSeed:                      8584788993546125409</t>
  </si>
  <si>
    <t>EGenDriverCE (EGen v1.12.0) 102 at 2014-03-30 13:33:18.885. CE object constructed using constructor 3 (valid for publication: YES).</t>
  </si>
  <si>
    <t>EGenDriverCE (EGen v1.12.0) 102 at 2014-03-30 13:33:18.885. Driver Global Settings:</t>
  </si>
  <si>
    <t>EGenDriverCE (EGen v1.12.0) 102 at 2014-03-30 13:33:18.885. Transaction Mixes:</t>
  </si>
  <si>
    <t>EGenDriverCE (EGen v1.12.0) 102 at 2014-03-30 13:33:18.885. Broker Volume Parameters:  NONE</t>
  </si>
  <si>
    <t>EGenDriverCE (EGen v1.12.0) 102 at 2014-03-30 13:33:18.885. Customer Position Parameters:</t>
  </si>
  <si>
    <t>EGenDriverCE (EGen v1.12.0) 102 at 2014-03-30 13:33:18.885. Market Watch Parameters:</t>
  </si>
  <si>
    <t>EGenDriverCE (EGen v1.12.0) 102 at 2014-03-30 13:33:18.885. Security Detail Parameters:</t>
  </si>
  <si>
    <t>EGenDriverCE (EGen v1.12.0) 102 at 2014-03-30 13:33:18.885. Trade Lookup Parameters:</t>
  </si>
  <si>
    <t>EGenDriverCE (EGen v1.12.0) 102 at 2014-03-30 13:33:18.885. Trade Order Parameters:</t>
  </si>
  <si>
    <t>EGenDriverCE (EGen v1.12.0) 102 at 2014-03-30 13:33:18.885. Trade Update Parameters:</t>
  </si>
  <si>
    <t>EGenDriverCE (EGen v1.12.0) 102 at 2014-03-30 13:33:18.885. Driver CE Partition Settings:</t>
  </si>
  <si>
    <t>EGenDriverCE (EGen v1.12.0) 102 at 2014-03-30 13:33:18.885. Driver CE Settings:</t>
  </si>
  <si>
    <t>Unique ID:                              102</t>
  </si>
  <si>
    <t>Txn Mix RNGSeed:                        8584788989251158118</t>
  </si>
  <si>
    <t>Txn Input RNGSeed:                      8584788993546125414</t>
  </si>
  <si>
    <t>EGenDriverCE (EGen v1.12.0) 103 at 2014-03-30 13:33:18.886. CE object constructed using constructor 3 (valid for publication: YES).</t>
  </si>
  <si>
    <t>EGenDriverCE (EGen v1.12.0) 103 at 2014-03-30 13:33:18.886. Driver Global Settings:</t>
  </si>
  <si>
    <t>EGenDriverCE (EGen v1.12.0) 98 at 2014-03-30 13:33:18.887. CE object constructed using constructor 3 (valid for publication: YES).</t>
  </si>
  <si>
    <t>EGenDriverCE (EGen v1.12.0) 98 at 2014-03-30 13:33:18.887. Driver Global Settings:</t>
  </si>
  <si>
    <t>EGenDriverCE (EGen v1.12.0) 98 at 2014-03-30 13:33:18.887. Transaction Mixes:</t>
  </si>
  <si>
    <t>EGenDriverCE (EGen v1.12.0) 98 at 2014-03-30 13:33:18.887. Broker Volume Parameters:  NONE</t>
  </si>
  <si>
    <t>EGenDriverCE (EGen v1.12.0) 98 at 2014-03-30 13:33:18.887. Customer Position Parameters:</t>
  </si>
  <si>
    <t>EGenDriverCE (EGen v1.12.0) 98 at 2014-03-30 13:33:18.887. Market Watch Parameters:</t>
  </si>
  <si>
    <t>EGenDriverCE (EGen v1.12.0) 98 at 2014-03-30 13:33:18.887. Security Detail Parameters:</t>
  </si>
  <si>
    <t>EGenDriverCE (EGen v1.12.0) 98 at 2014-03-30 13:33:18.887. Trade Lookup Parameters:</t>
  </si>
  <si>
    <t>EGenDriverCE (EGen v1.12.0) 98 at 2014-03-30 13:33:18.887. Trade Order Parameters:</t>
  </si>
  <si>
    <t>EGenDriverCE (EGen v1.12.0) 98 at 2014-03-30 13:33:18.887. Trade Update Parameters:</t>
  </si>
  <si>
    <t>EGenDriverCE (EGen v1.12.0) 98 at 2014-03-30 13:33:18.887. Driver CE Partition Settings:</t>
  </si>
  <si>
    <t>EGenDriverCE (EGen v1.12.0) 98 at 2014-03-30 13:33:18.887. Driver CE Settings:</t>
  </si>
  <si>
    <t>Unique ID:                              98</t>
  </si>
  <si>
    <t>Txn Mix RNGSeed:                        8584788989251158114</t>
  </si>
  <si>
    <t>Txn Input RNGSeed:                      8584788993546125410</t>
  </si>
  <si>
    <t>EGenDriverCE (EGen v1.12.0) 103 at 2014-03-30 13:33:18.886. Transaction Mixes:</t>
  </si>
  <si>
    <t>EGenDriverCE (EGen v1.12.0) 103 at 2014-03-30 13:33:18.886. Broker Volume Parameters:  NONE</t>
  </si>
  <si>
    <t>EGenDriverCE (EGen v1.12.0) 103 at 2014-03-30 13:33:18.886. Customer Position Parameters:</t>
  </si>
  <si>
    <t>EGenDriverCE (EGen v1.12.0) 103 at 2014-03-30 13:33:18.886. Market Watch Parameters:</t>
  </si>
  <si>
    <t>EGenDriverCE (EGen v1.12.0) 103 at 2014-03-30 13:33:18.886. Security Detail Parameters:</t>
  </si>
  <si>
    <t>EGenDriverCE (EGen v1.12.0) 103 at 2014-03-30 13:33:18.886. Trade Lookup Parameters:</t>
  </si>
  <si>
    <t>EGenDriverCE (EGen v1.12.0) 103 at 2014-03-30 13:33:18.886. Trade Order Parameters:</t>
  </si>
  <si>
    <t>EGenDriverCE (EGen v1.12.0) 103 at 2014-03-30 13:33:18.886. Trade Update Parameters:</t>
  </si>
  <si>
    <t>EGenDriverCE (EGen v1.12.0) 103 at 2014-03-30 13:33:18.886. Driver CE Partition Settings:</t>
  </si>
  <si>
    <t>EGenDriverCE (EGen v1.12.0) 103 at 2014-03-30 13:33:18.886. Driver CE Settings:</t>
  </si>
  <si>
    <t>Unique ID:                              103</t>
  </si>
  <si>
    <t>Txn Mix RNGSeed:                        8584788989251158119</t>
  </si>
  <si>
    <t>Txn Input RNGSeed:                      8584788993546125415</t>
  </si>
  <si>
    <t>EGenDriverCE (EGen v1.12.0) 104 at 2014-03-30 13:33:18.887. CE object constructed using constructor 3 (valid for publication: YES).</t>
  </si>
  <si>
    <t>EGenDriverCE (EGen v1.12.0) 104 at 2014-03-30 13:33:18.887. Driver Global Settings:</t>
  </si>
  <si>
    <t>EGenDriverCE (EGen v1.12.0) 104 at 2014-03-30 13:33:18.887. Transaction Mixes:</t>
  </si>
  <si>
    <t>EGenDriverCE (EGen v1.12.0) 104 at 2014-03-30 13:33:18.887. Broker Volume Parameters:  NONE</t>
  </si>
  <si>
    <t>EGenDriverCE (EGen v1.12.0) 104 at 2014-03-30 13:33:18.887. Customer Position Parameters:</t>
  </si>
  <si>
    <t>EGenDriverCE (EGen v1.12.0) 99 at 2014-03-30 13:33:18.888. CE object constructed using constructor 3 (valid for publication: YES).</t>
  </si>
  <si>
    <t>EGenDriverCE (EGen v1.12.0) 99 at 2014-03-30 13:33:18.888. Driver Global Settings:</t>
  </si>
  <si>
    <t>EGenDriverCE (EGen v1.12.0) 99 at 2014-03-30 13:33:18.888. Transaction Mixes:</t>
  </si>
  <si>
    <t>EGenDriverCE (EGen v1.12.0) 99 at 2014-03-30 13:33:18.888. Broker Volume Parameters:  NONE</t>
  </si>
  <si>
    <t>EGenDriverCE (EGen v1.12.0) 99 at 2014-03-30 13:33:18.888. Customer Position Parameters:</t>
  </si>
  <si>
    <t>EGenDriverCE (EGen v1.12.0) 99 at 2014-03-30 13:33:18.888. Market Watch Parameters:</t>
  </si>
  <si>
    <t>EGenDriverCE (EGen v1.12.0) 99 at 2014-03-30 13:33:18.888. Security Detail Parameters:</t>
  </si>
  <si>
    <t>EGenDriverCE (EGen v1.12.0) 99 at 2014-03-30 13:33:18.888. Trade Lookup Parameters:</t>
  </si>
  <si>
    <t>EGenDriverCE (EGen v1.12.0) 99 at 2014-03-30 13:33:18.888. Trade Order Parameters:</t>
  </si>
  <si>
    <t>EGenDriverCE (EGen v1.12.0) 99 at 2014-03-30 13:33:18.888. Trade Update Parameters:</t>
  </si>
  <si>
    <t>EGenDriverCE (EGen v1.12.0) 99 at 2014-03-30 13:33:18.888. Driver CE Partition Settings:</t>
  </si>
  <si>
    <t>EGenDriverCE (EGen v1.12.0) 99 at 2014-03-30 13:33:18.888. Driver CE Settings:</t>
  </si>
  <si>
    <t>Unique ID:                              99</t>
  </si>
  <si>
    <t>Txn Mix RNGSeed:                        8584788989251158115</t>
  </si>
  <si>
    <t>Txn Input RNGSeed:                      8584788993546125411</t>
  </si>
  <si>
    <t>EGenDriverCE (EGen v1.12.0) 104 at 2014-03-30 13:33:18.887. Market Watch Parameters:</t>
  </si>
  <si>
    <t>EGenDriverCE (EGen v1.12.0) 104 at 2014-03-30 13:33:18.887. Security Detail Parameters:</t>
  </si>
  <si>
    <t>EGenDriverCE (EGen v1.12.0) 104 at 2014-03-30 13:33:18.887. Trade Lookup Parameters:</t>
  </si>
  <si>
    <t>EGenDriverCE (EGen v1.12.0) 104 at 2014-03-30 13:33:18.887. Trade Order Parameters:</t>
  </si>
  <si>
    <t>EGenDriverCE (EGen v1.12.0) 104 at 2014-03-30 13:33:18.887. Trade Update Parameters:</t>
  </si>
  <si>
    <t>EGenDriverCE (EGen v1.12.0) 104 at 2014-03-30 13:33:18.887. Driver CE Partition Settings:</t>
  </si>
  <si>
    <t>EGenDriverCE (EGen v1.12.0) 104 at 2014-03-30 13:33:18.887. Driver CE Settings:</t>
  </si>
  <si>
    <t>Unique ID:                              104</t>
  </si>
  <si>
    <t>Txn Mix RNGSeed:                        8584788989251158120</t>
  </si>
  <si>
    <t>Txn Input RNGSeed:                      8584788993546125416</t>
  </si>
  <si>
    <t>EGenDriverCE (EGen v1.12.0) 105 at 2014-03-30 13:33:18.888. CE object constructed using constructor 3 (valid for publication: YES).</t>
  </si>
  <si>
    <t>EGenDriverCE (EGen v1.12.0) 105 at 2014-03-30 13:33:18.888. Driver Global Settings:</t>
  </si>
  <si>
    <t>EGenDriverCE (EGen v1.12.0) 105 at 2014-03-30 13:33:18.888. Transaction Mixes:</t>
  </si>
  <si>
    <t>EGenDriverCE (EGen v1.12.0) 105 at 2014-03-30 13:33:18.888. Broker Volume Parameters:  NONE</t>
  </si>
  <si>
    <t>EGenDriverCE (EGen v1.12.0) 105 at 2014-03-30 13:33:18.888. Customer Position Parameters:</t>
  </si>
  <si>
    <t>EGenDriverCE (EGen v1.12.0) 105 at 2014-03-30 13:33:18.888. Market Watch Parameters:</t>
  </si>
  <si>
    <t>EGenDriverCE (EGen v1.12.0) 105 at 2014-03-30 13:33:18.888. Security Detail Parameters:</t>
  </si>
  <si>
    <t>EGenDriverCE (EGen v1.12.0) 100 at 2014-03-30 13:33:18.889. CE object constructed using constructor 3 (valid for publication: YES).</t>
  </si>
  <si>
    <t>EGenDriverCE (EGen v1.12.0) 100 at 2014-03-30 13:33:18.889. Driver Global Settings:</t>
  </si>
  <si>
    <t>EGenDriverCE (EGen v1.12.0) 100 at 2014-03-30 13:33:18.889. Transaction Mixes:</t>
  </si>
  <si>
    <t>EGenDriverCE (EGen v1.12.0) 100 at 2014-03-30 13:33:18.889. Broker Volume Parameters:  NONE</t>
  </si>
  <si>
    <t>EGenDriverCE (EGen v1.12.0) 100 at 2014-03-30 13:33:18.889. Customer Position Parameters:</t>
  </si>
  <si>
    <t>EGenDriverCE (EGen v1.12.0) 100 at 2014-03-30 13:33:18.889. Market Watch Parameters:</t>
  </si>
  <si>
    <t>EGenDriverCE (EGen v1.12.0) 100 at 2014-03-30 13:33:18.889. Security Detail Parameters:</t>
  </si>
  <si>
    <t>EGenDriverCE (EGen v1.12.0) 100 at 2014-03-30 13:33:18.889. Trade Lookup Parameters:</t>
  </si>
  <si>
    <t>EGenDriverCE (EGen v1.12.0) 100 at 2014-03-30 13:33:18.889. Trade Order Parameters:</t>
  </si>
  <si>
    <t>EGenDriverCE (EGen v1.12.0) 100 at 2014-03-30 13:33:18.889. Trade Update Parameters:</t>
  </si>
  <si>
    <t>EGenDriverCE (EGen v1.12.0) 100 at 2014-03-30 13:33:18.889. Driver CE Partition Settings:</t>
  </si>
  <si>
    <t>EGenDriverCE (EGen v1.12.0) 100 at 2014-03-30 13:33:18.889. Driver CE Settings:</t>
  </si>
  <si>
    <t>Unique ID:                              100</t>
  </si>
  <si>
    <t>Txn Mix RNGSeed:                        8584788989251158116</t>
  </si>
  <si>
    <t>Txn Input RNGSeed:                      8584788993546125412</t>
  </si>
  <si>
    <t>EGenDriverCE (EGen v1.12.0) 105 at 2014-03-30 13:33:18.888. Trade Lookup Parameters:</t>
  </si>
  <si>
    <t>EGenDriverCE (EGen v1.12.0) 105 at 2014-03-30 13:33:18.888. Trade Order Parameters:</t>
  </si>
  <si>
    <t>EGenDriverCE (EGen v1.12.0) 105 at 2014-03-30 13:33:18.888. Trade Update Parameters:</t>
  </si>
  <si>
    <t>EGenDriverCE (EGen v1.12.0) 105 at 2014-03-30 13:33:18.888. Driver CE Partition Settings:</t>
  </si>
  <si>
    <t>EGenDriverCE (EGen v1.12.0) 105 at 2014-03-30 13:33:18.888. Driver CE Settings:</t>
  </si>
  <si>
    <t>Unique ID:                              105</t>
  </si>
  <si>
    <t>Txn Mix RNGSeed:                        8584788989251158121</t>
  </si>
  <si>
    <t>Txn Input RNGSeed:                      8584788993546125417</t>
  </si>
  <si>
    <t>EGenDriverCE (EGen v1.12.0) 106 at 2014-03-30 13:33:18.889. CE object constructed using constructor 3 (valid for publication: YES).</t>
  </si>
  <si>
    <t>EGenDriverCE (EGen v1.12.0) 106 at 2014-03-30 13:33:18.889. Driver Global Settings:</t>
  </si>
  <si>
    <t>EGenDriverCE (EGen v1.12.0) 106 at 2014-03-30 13:33:18.889. Transaction Mixes:</t>
  </si>
  <si>
    <t>EGenDriverCE (EGen v1.12.0) 106 at 2014-03-30 13:33:18.889. Broker Volume Parameters:  NONE</t>
  </si>
  <si>
    <t>EGenDriverCE (EGen v1.12.0) 106 at 2014-03-30 13:33:18.889. Customer Position Parameters:</t>
  </si>
  <si>
    <t>EGenDriverCE (EGen v1.12.0) 106 at 2014-03-30 13:33:18.889. Market Watch Parameters:</t>
  </si>
  <si>
    <t>EGenDriverCE (EGen v1.12.0) 106 at 2014-03-30 13:33:18.889. Security Detail Parameters:</t>
  </si>
  <si>
    <t>EGenDriverCE (EGen v1.12.0) 106 at 2014-03-30 13:33:18.889. Trade Lookup Parameters:</t>
  </si>
  <si>
    <t>EGenDriverCE (EGen v1.12.0) 106 at 2014-03-30 13:33:18.889. Trade Order Parameters:</t>
  </si>
  <si>
    <t>EGenDriverCE (EGen v1.12.0) 106 at 2014-03-30 13:33:18.889. Trade Update Parameters:</t>
  </si>
  <si>
    <t>EGenDriverCE (EGen v1.12.0) 106 at 2014-03-30 13:33:18.889. Driver CE Partition Settings:</t>
  </si>
  <si>
    <t>EGenDriverCE (EGen v1.12.0) 106 at 2014-03-30 13:33:18.889. Driver CE Settings:</t>
  </si>
  <si>
    <t>Unique ID:                              106</t>
  </si>
  <si>
    <t>Txn Mix RNGSeed:                        8584788989251158122</t>
  </si>
  <si>
    <t>Txn Input RNGSeed:                      8584788993546125418</t>
  </si>
  <si>
    <t>EGenDriverCE (EGen v1.12.0) 107 at 2014-03-30 13:33:18.890. CE object constructed using constructor 3 (valid for publication: YES).</t>
  </si>
  <si>
    <t>EGenDriverCE (EGen v1.12.0) 107 at 2014-03-30 13:33:18.890. Driver Global Settings:</t>
  </si>
  <si>
    <t>EGenDriverCE (EGen v1.12.0) 107 at 2014-03-30 13:33:18.890. Transaction Mixes:</t>
  </si>
  <si>
    <t>EGenDriverCE (EGen v1.12.0) 107 at 2014-03-30 13:33:18.890. Broker Volume Parameters:  NONE</t>
  </si>
  <si>
    <t>DRIVER23</t>
  </si>
  <si>
    <t>EGenDriverCE (EGen v1.12.0) 107 at 2014-03-30 13:33:18.890. Customer Position Parameters:</t>
  </si>
  <si>
    <t>EGenDriverCE (EGen v1.12.0) 107 at 2014-03-30 13:33:18.890. Market Watch Parameters:</t>
  </si>
  <si>
    <t>EGenDriverCE (EGen v1.12.0) 107 at 2014-03-30 13:33:18.890. Security Detail Parameters:</t>
  </si>
  <si>
    <t>EGenDriverCE (EGen v1.12.0) 107 at 2014-03-30 13:33:18.890. Trade Lookup Parameters:</t>
  </si>
  <si>
    <t>EGenDriverCE (EGen v1.12.0) 107 at 2014-03-30 13:33:18.890. Trade Order Parameters:</t>
  </si>
  <si>
    <t>EGenDriverCE (EGen v1.12.0) 107 at 2014-03-30 13:33:18.890. Trade Update Parameters:</t>
  </si>
  <si>
    <t>EGenDriverCE (EGen v1.12.0) 107 at 2014-03-30 13:33:18.890. Driver CE Partition Settings:</t>
  </si>
  <si>
    <t>EGenDriverCE (EGen v1.12.0) 107 at 2014-03-30 13:33:18.890. Driver CE Settings:</t>
  </si>
  <si>
    <t>Unique ID:                              107</t>
  </si>
  <si>
    <t>Txn Mix RNGSeed:                        8584788989251158123</t>
  </si>
  <si>
    <t>Txn Input RNGSeed:                      8584788993546125419</t>
  </si>
  <si>
    <t>EGenDriverCE (EGen v1.12.0) 108 at 2014-03-30 13:33:18.891. CE object constructed using constructor 3 (valid for publication: YES).</t>
  </si>
  <si>
    <t>EGenDriverCE (EGen v1.12.0) 108 at 2014-03-30 13:33:18.891. Driver Global Settings:</t>
  </si>
  <si>
    <t>EGenDriverCE (EGen v1.12.0) 121 at 2014-03-30 13:33:18.892. Driver Global Settings:</t>
  </si>
  <si>
    <t>EGenDriverCE (EGen v1.12.0) 121 at 2014-03-30 13:33:18.891. CE object constructed using constructor 3 (valid for publication: YES).</t>
  </si>
  <si>
    <t>EGenDriverCE (EGen v1.12.0) 108 at 2014-03-30 13:33:18.891. Transaction Mixes:</t>
  </si>
  <si>
    <t>EGenDriverCE (EGen v1.12.0) 108 at 2014-03-30 13:33:18.891. Broker Volume Parameters:  NONE</t>
  </si>
  <si>
    <t>EGenDriverCE (EGen v1.12.0) 108 at 2014-03-30 13:33:18.891. Customer Position Parameters:</t>
  </si>
  <si>
    <t>EGenDriverCE (EGen v1.12.0) 108 at 2014-03-30 13:33:18.891. Market Watch Parameters:</t>
  </si>
  <si>
    <t>EGenDriverCE (EGen v1.12.0) 108 at 2014-03-30 13:33:18.891. Security Detail Parameters:</t>
  </si>
  <si>
    <t>EGenDriverCE (EGen v1.12.0) 108 at 2014-03-30 13:33:18.891. Trade Lookup Parameters:</t>
  </si>
  <si>
    <t>EGenDriverCE (EGen v1.12.0) 108 at 2014-03-30 13:33:18.891. Trade Order Parameters:</t>
  </si>
  <si>
    <t>EGenDriverCE (EGen v1.12.0) 108 at 2014-03-30 13:33:18.891. Trade Update Parameters:</t>
  </si>
  <si>
    <t>EGenDriverCE (EGen v1.12.0) 108 at 2014-03-30 13:33:18.891. Driver CE Partition Settings:</t>
  </si>
  <si>
    <t>EGenDriverCE (EGen v1.12.0) 108 at 2014-03-30 13:33:18.891. Driver CE Settings:</t>
  </si>
  <si>
    <t>Unique ID:                              108</t>
  </si>
  <si>
    <t>Txn Mix RNGSeed:                        8584788989251158124</t>
  </si>
  <si>
    <t>Txn Input RNGSeed:                      8584788993546125420</t>
  </si>
  <si>
    <t>EGenDriverCE (EGen v1.12.0) 121 at 2014-03-30 13:33:18.892. Transaction Mixes:</t>
  </si>
  <si>
    <t>EGenDriverCE (EGen v1.12.0) 121 at 2014-03-30 13:33:18.892. Broker Volume Parameters:  NONE</t>
  </si>
  <si>
    <t>EGenDriverCE (EGen v1.12.0) 121 at 2014-03-30 13:33:18.892. Customer Position Parameters:</t>
  </si>
  <si>
    <t>EGenDriverCE (EGen v1.12.0) 121 at 2014-03-30 13:33:18.892. Market Watch Parameters:</t>
  </si>
  <si>
    <t>EGenDriverCE (EGen v1.12.0) 121 at 2014-03-30 13:33:18.892. Security Detail Parameters:</t>
  </si>
  <si>
    <t>EGenDriverCE (EGen v1.12.0) 109 at 2014-03-30 13:33:18.892. CE object constructed using constructor 3 (valid for publication: YES).</t>
  </si>
  <si>
    <t>EGenDriverCE (EGen v1.12.0) 109 at 2014-03-30 13:33:18.892. Driver Global Settings:</t>
  </si>
  <si>
    <t>EGenDriverCE (EGen v1.12.0) 109 at 2014-03-30 13:33:18.892. Transaction Mixes:</t>
  </si>
  <si>
    <t>EGenDriverCE (EGen v1.12.0) 109 at 2014-03-30 13:33:18.892. Broker Volume Parameters:  NONE</t>
  </si>
  <si>
    <t>EGenDriverCE (EGen v1.12.0) 109 at 2014-03-30 13:33:18.892. Customer Position Parameters:</t>
  </si>
  <si>
    <t>EGenDriverCE (EGen v1.12.0) 109 at 2014-03-30 13:33:18.892. Market Watch Parameters:</t>
  </si>
  <si>
    <t>EGenDriverCE (EGen v1.12.0) 109 at 2014-03-30 13:33:18.892. Security Detail Parameters:</t>
  </si>
  <si>
    <t>EGenDriverCE (EGen v1.12.0) 109 at 2014-03-30 13:33:18.892. Trade Lookup Parameters:</t>
  </si>
  <si>
    <t>EGenDriverCE (EGen v1.12.0) 109 at 2014-03-30 13:33:18.892. Trade Order Parameters:</t>
  </si>
  <si>
    <t>EGenDriverCE (EGen v1.12.0) 109 at 2014-03-30 13:33:18.892. Trade Update Parameters:</t>
  </si>
  <si>
    <t>EGenDriverCE (EGen v1.12.0) 109 at 2014-03-30 13:33:18.892. Driver CE Partition Settings:</t>
  </si>
  <si>
    <t>EGenDriverCE (EGen v1.12.0) 109 at 2014-03-30 13:33:18.892. Driver CE Settings:</t>
  </si>
  <si>
    <t>Unique ID:                              109</t>
  </si>
  <si>
    <t>Txn Mix RNGSeed:                        8584788989251158125</t>
  </si>
  <si>
    <t>Txn Input RNGSeed:                      8584788993546125421</t>
  </si>
  <si>
    <t>EGenDriverCE (EGen v1.12.0) 110 at 2014-03-30 13:33:18.893. CE object constructed using constructor 3 (valid for publication: YES).</t>
  </si>
  <si>
    <t>EGenDriverCE (EGen v1.12.0) 110 at 2014-03-30 13:33:18.893. Driver Global Settings:</t>
  </si>
  <si>
    <t>EGenDriverCE (EGen v1.12.0) 110 at 2014-03-30 13:33:18.893. Transaction Mixes:</t>
  </si>
  <si>
    <t>EGenDriverCE (EGen v1.12.0) 121 at 2014-03-30 13:33:18.893. Trade Order Parameters:</t>
  </si>
  <si>
    <t>EGenDriverCE (EGen v1.12.0) 121 at 2014-03-30 13:33:18.893. Trade Update Parameters:</t>
  </si>
  <si>
    <t>EGenDriverCE (EGen v1.12.0) 121 at 2014-03-30 13:33:18.893. Driver CE Partition Settings:</t>
  </si>
  <si>
    <t>EGenDriverCE (EGen v1.12.0) 121 at 2014-03-30 13:33:18.893. Driver CE Settings:</t>
  </si>
  <si>
    <t>Unique ID:                              121</t>
  </si>
  <si>
    <t>Txn Mix RNGSeed:                        8584788989251158137</t>
  </si>
  <si>
    <t>Txn Input RNGSeed:                      8584788993546125433</t>
  </si>
  <si>
    <t>EGenDriverCE (EGen v1.12.0) 121 at 2014-03-30 13:33:18.893. Trade Lookup Parameters:</t>
  </si>
  <si>
    <t>EGenDriverCE (EGen v1.12.0) 110 at 2014-03-30 13:33:18.893. Broker Volume Parameters:  NONE</t>
  </si>
  <si>
    <t>EGenDriverCE (EGen v1.12.0) 110 at 2014-03-30 13:33:18.893. Customer Position Parameters:</t>
  </si>
  <si>
    <t>EGenDriverCE (EGen v1.12.0) 110 at 2014-03-30 13:33:18.893. Market Watch Parameters:</t>
  </si>
  <si>
    <t>EGenDriverCE (EGen v1.12.0) 110 at 2014-03-30 13:33:18.893. Security Detail Parameters:</t>
  </si>
  <si>
    <t>EGenDriverCE (EGen v1.12.0) 110 at 2014-03-30 13:33:18.893. Trade Lookup Parameters:</t>
  </si>
  <si>
    <t>EGenDriverCE (EGen v1.12.0) 110 at 2014-03-30 13:33:18.893. Trade Order Parameters:</t>
  </si>
  <si>
    <t>EGenDriverCE (EGen v1.12.0) 110 at 2014-03-30 13:33:18.893. Trade Update Parameters:</t>
  </si>
  <si>
    <t>EGenDriverCE (EGen v1.12.0) 110 at 2014-03-30 13:33:18.893. Driver CE Partition Settings:</t>
  </si>
  <si>
    <t>EGenDriverCE (EGen v1.12.0) 110 at 2014-03-30 13:33:18.893. Driver CE Settings:</t>
  </si>
  <si>
    <t>Unique ID:                              110</t>
  </si>
  <si>
    <t>Txn Mix RNGSeed:                        8584788989251158126</t>
  </si>
  <si>
    <t>Txn Input RNGSeed:                      8584788993546125422</t>
  </si>
  <si>
    <t>EGenDriverCE (EGen v1.12.0) 122 at 2014-03-30 13:33:18.894. CE object constructed using constructor 3 (valid for publication: YES).</t>
  </si>
  <si>
    <t>EGenDriverCE (EGen v1.12.0) 122 at 2014-03-30 13:33:18.894. Driver Global Settings:</t>
  </si>
  <si>
    <t>EGenDriverCE (EGen v1.12.0) 122 at 2014-03-30 13:33:18.894. Transaction Mixes:</t>
  </si>
  <si>
    <t>EGenDriverCE (EGen v1.12.0) 122 at 2014-03-30 13:33:18.894. Broker Volume Parameters:  NONE</t>
  </si>
  <si>
    <t>EGenDriverCE (EGen v1.12.0) 122 at 2014-03-30 13:33:18.894. Customer Position Parameters:</t>
  </si>
  <si>
    <t>EGenDriverCE (EGen v1.12.0) 122 at 2014-03-30 13:33:18.894. Market Watch Parameters:</t>
  </si>
  <si>
    <t>EGenDriverCE (EGen v1.12.0) 122 at 2014-03-30 13:33:18.894. Security Detail Parameters:</t>
  </si>
  <si>
    <t>EGenDriverCE (EGen v1.12.0) 122 at 2014-03-30 13:33:18.894. Trade Lookup Parameters:</t>
  </si>
  <si>
    <t>EGenDriverCE (EGen v1.12.0) 122 at 2014-03-30 13:33:18.894. Trade Order Parameters:</t>
  </si>
  <si>
    <t>EGenDriverCE (EGen v1.12.0) 122 at 2014-03-30 13:33:18.894. Trade Update Parameters:</t>
  </si>
  <si>
    <t>EGenDriverCE (EGen v1.12.0) 122 at 2014-03-30 13:33:18.894. Driver CE Partition Settings:</t>
  </si>
  <si>
    <t>EGenDriverCE (EGen v1.12.0) 122 at 2014-03-30 13:33:18.894. Driver CE Settings:</t>
  </si>
  <si>
    <t>Unique ID:                              122</t>
  </si>
  <si>
    <t>Txn Mix RNGSeed:                        8584788989251158138</t>
  </si>
  <si>
    <t>Txn Input RNGSeed:                      8584788993546125434</t>
  </si>
  <si>
    <t>EGenDriverCE (EGen v1.12.0) 111 at 2014-03-30 13:33:18.894. CE object constructed using constructor 3 (valid for publication: YES).</t>
  </si>
  <si>
    <t>EGenDriverCE (EGen v1.12.0) 111 at 2014-03-30 13:33:18.894. Driver Global Settings:</t>
  </si>
  <si>
    <t>EGenDriverCE (EGen v1.12.0) 111 at 2014-03-30 13:33:18.894. Transaction Mixes:</t>
  </si>
  <si>
    <t>EGenDriverCE (EGen v1.12.0) 111 at 2014-03-30 13:33:18.894. Broker Volume Parameters:  NONE</t>
  </si>
  <si>
    <t>EGenDriverCE (EGen v1.12.0) 111 at 2014-03-30 13:33:18.894. Customer Position Parameters:</t>
  </si>
  <si>
    <t>EGenDriverCE (EGen v1.12.0) 111 at 2014-03-30 13:33:18.894. Market Watch Parameters:</t>
  </si>
  <si>
    <t>EGenDriverCE (EGen v1.12.0) 111 at 2014-03-30 13:33:18.894. Security Detail Parameters:</t>
  </si>
  <si>
    <t>EGenDriverCE (EGen v1.12.0) 111 at 2014-03-30 13:33:18.894. Trade Lookup Parameters:</t>
  </si>
  <si>
    <t>EGenDriverCE (EGen v1.12.0) 111 at 2014-03-30 13:33:18.894. Trade Order Parameters:</t>
  </si>
  <si>
    <t>EGenDriverCE (EGen v1.12.0) 111 at 2014-03-30 13:33:18.894. Trade Update Parameters:</t>
  </si>
  <si>
    <t>EGenDriverCE (EGen v1.12.0) 111 at 2014-03-30 13:33:18.894. Driver CE Partition Settings:</t>
  </si>
  <si>
    <t>EGenDriverCE (EGen v1.12.0) 111 at 2014-03-30 13:33:18.894. Driver CE Settings:</t>
  </si>
  <si>
    <t>Unique ID:                              111</t>
  </si>
  <si>
    <t>Txn Mix RNGSeed:                        8584788989251158127</t>
  </si>
  <si>
    <t>Txn Input RNGSeed:                      8584788993546125423</t>
  </si>
  <si>
    <t>EGenDriverCE (EGen v1.12.0) 112 at 2014-03-30 13:33:18.895. CE object constructed using constructor 3 (valid for publication: YES).</t>
  </si>
  <si>
    <t>EGenDriverCE (EGen v1.12.0) 112 at 2014-03-30 13:33:18.895. Driver Global Settings:</t>
  </si>
  <si>
    <t>EGenDriverCE (EGen v1.12.0) 112 at 2014-03-30 13:33:18.895. Transaction Mixes:</t>
  </si>
  <si>
    <t>EGenDriverCE (EGen v1.12.0) 112 at 2014-03-30 13:33:18.895. Broker Volume Parameters:  NONE</t>
  </si>
  <si>
    <t>EGenDriverCE (EGen v1.12.0) 112 at 2014-03-30 13:33:18.895. Customer Position Parameters:</t>
  </si>
  <si>
    <t>EGenDriverCE (EGen v1.12.0) 112 at 2014-03-30 13:33:18.895. Market Watch Parameters:</t>
  </si>
  <si>
    <t>EGenDriverCE (EGen v1.12.0) 112 at 2014-03-30 13:33:18.895. Security Detail Parameters:</t>
  </si>
  <si>
    <t>EGenDriverCE (EGen v1.12.0) 112 at 2014-03-30 13:33:18.895. Trade Order Parameters:</t>
  </si>
  <si>
    <t>EGenDriverCE (EGen v1.12.0) 112 at 2014-03-30 13:33:18.895. Trade Update Parameters:</t>
  </si>
  <si>
    <t>EGenDriverCE (EGen v1.12.0) 112 at 2014-03-30 13:33:18.895. Driver CE Partition Settings:</t>
  </si>
  <si>
    <t>EGenDriverCE (EGen v1.12.0) 112 at 2014-03-30 13:33:18.895. Driver CE Settings:</t>
  </si>
  <si>
    <t>Unique ID:                              112</t>
  </si>
  <si>
    <t>Txn Mix RNGSeed:                        8584788989251158128</t>
  </si>
  <si>
    <t>Txn Input RNGSeed:                      8584788993546125424</t>
  </si>
  <si>
    <t>EGenDriverCE (EGen v1.12.0) 113 at 2014-03-30 13:33:18.896. CE object constructed using constructor 3 (valid for publication: YES).</t>
  </si>
  <si>
    <t>EGenDriverCE (EGen v1.12.0) 113 at 2014-03-30 13:33:18.896. Driver Global Settings:</t>
  </si>
  <si>
    <t>EGenDriverCE (EGen v1.12.0) 113 at 2014-03-30 13:33:18.896. Transaction Mixes:</t>
  </si>
  <si>
    <t>EGenDriverCE (EGen v1.12.0) 112 at 2014-03-30 13:33:18.895. Trade Lookup Parameters:</t>
  </si>
  <si>
    <t>EGenDriverCE (EGen v1.12.0) 123 at 2014-03-30 13:33:18.896. CE object constructed using constructor 3 (valid for publication: YES).</t>
  </si>
  <si>
    <t>EGenDriverCE (EGen v1.12.0) 123 at 2014-03-30 13:33:18.896. Driver Global Settings:</t>
  </si>
  <si>
    <t>EGenDriverCE (EGen v1.12.0) 123 at 2014-03-30 13:33:18.896. Transaction Mixes:</t>
  </si>
  <si>
    <t>EGenDriverCE (EGen v1.12.0) 123 at 2014-03-30 13:33:18.896. Broker Volume Parameters:  NONE</t>
  </si>
  <si>
    <t>EGenDriverCE (EGen v1.12.0) 123 at 2014-03-30 13:33:18.896. Customer Position Parameters:</t>
  </si>
  <si>
    <t>EGenDriverCE (EGen v1.12.0) 123 at 2014-03-30 13:33:18.896. Market Watch Parameters:</t>
  </si>
  <si>
    <t>EGenDriverCE (EGen v1.12.0) 123 at 2014-03-30 13:33:18.896. Security Detail Parameters:</t>
  </si>
  <si>
    <t>EGenDriverCE (EGen v1.12.0) 123 at 2014-03-30 13:33:18.896. Trade Lookup Parameters:</t>
  </si>
  <si>
    <t>EGenDriverCE (EGen v1.12.0) 123 at 2014-03-30 13:33:18.896. Trade Order Parameters:</t>
  </si>
  <si>
    <t>EGenDriverCE (EGen v1.12.0) 123 at 2014-03-30 13:33:18.896. Trade Update Parameters:</t>
  </si>
  <si>
    <t>EGenDriverCE (EGen v1.12.0) 123 at 2014-03-30 13:33:18.896. Driver CE Partition Settings:</t>
  </si>
  <si>
    <t>EGenDriverCE (EGen v1.12.0) 123 at 2014-03-30 13:33:18.896. Driver CE Settings:</t>
  </si>
  <si>
    <t>Unique ID:                              123</t>
  </si>
  <si>
    <t>Txn Mix RNGSeed:                        8584788989251158139</t>
  </si>
  <si>
    <t>Txn Input RNGSeed:                      8584788993546125435</t>
  </si>
  <si>
    <t>EGenDriverCE (EGen v1.12.0) 124 at 2014-03-30 13:33:18.897. CE object constructed using constructor 3 (valid for publication: YES).</t>
  </si>
  <si>
    <t>EGenDriverCE (EGen v1.12.0) 113 at 2014-03-30 13:33:18.896. Broker Volume Parameters:  NONE</t>
  </si>
  <si>
    <t>EGenDriverCE (EGen v1.12.0) 113 at 2014-03-30 13:33:18.896. Customer Position Parameters:</t>
  </si>
  <si>
    <t>EGenDriverCE (EGen v1.12.0) 113 at 2014-03-30 13:33:18.896. Market Watch Parameters:</t>
  </si>
  <si>
    <t>EGenDriverCE (EGen v1.12.0) 113 at 2014-03-30 13:33:18.896. Security Detail Parameters:</t>
  </si>
  <si>
    <t>EGenDriverCE (EGen v1.12.0) 113 at 2014-03-30 13:33:18.896. Trade Lookup Parameters:</t>
  </si>
  <si>
    <t>EGenDriverCE (EGen v1.12.0) 113 at 2014-03-30 13:33:18.896. Trade Order Parameters:</t>
  </si>
  <si>
    <t>EGenDriverCE (EGen v1.12.0) 113 at 2014-03-30 13:33:18.896. Trade Update Parameters:</t>
  </si>
  <si>
    <t>EGenDriverCE (EGen v1.12.0) 113 at 2014-03-30 13:33:18.896. Driver CE Partition Settings:</t>
  </si>
  <si>
    <t>EGenDriverCE (EGen v1.12.0) 113 at 2014-03-30 13:33:18.896. Driver CE Settings:</t>
  </si>
  <si>
    <t>Unique ID:                              113</t>
  </si>
  <si>
    <t>Txn Mix RNGSeed:                        8584788989251158129</t>
  </si>
  <si>
    <t>Txn Input RNGSeed:                      8584788993546125425</t>
  </si>
  <si>
    <t>EGenDriverCE (EGen v1.12.0) 114 at 2014-03-30 13:33:18.897. CE object constructed using constructor 3 (valid for publication: YES).</t>
  </si>
  <si>
    <t>EGenDriverCE (EGen v1.12.0) 114 at 2014-03-30 13:33:18.897. Driver Global Settings:</t>
  </si>
  <si>
    <t>EGenDriverCE (EGen v1.12.0) 124 at 2014-03-30 13:33:18.897. Driver Global Settings:</t>
  </si>
  <si>
    <t>EGenDriverCE (EGen v1.12.0) 124 at 2014-03-30 13:33:18.897. Transaction Mixes:</t>
  </si>
  <si>
    <t>EGenDriverCE (EGen v1.12.0) 124 at 2014-03-30 13:33:18.897. Broker Volume Parameters:  NONE</t>
  </si>
  <si>
    <t>EGenDriverCE (EGen v1.12.0) 124 at 2014-03-30 13:33:18.897. Customer Position Parameters:</t>
  </si>
  <si>
    <t>EGenDriverCE (EGen v1.12.0) 124 at 2014-03-30 13:33:18.897. Market Watch Parameters:</t>
  </si>
  <si>
    <t>EGenDriverCE (EGen v1.12.0) 124 at 2014-03-30 13:33:18.897. Security Detail Parameters:</t>
  </si>
  <si>
    <t>EGenDriverCE (EGen v1.12.0) 124 at 2014-03-30 13:33:18.897. Trade Lookup Parameters:</t>
  </si>
  <si>
    <t>EGenDriverCE (EGen v1.12.0) 124 at 2014-03-30 13:33:18.897. Trade Order Parameters:</t>
  </si>
  <si>
    <t>EGenDriverCE (EGen v1.12.0) 124 at 2014-03-30 13:33:18.897. Trade Update Parameters:</t>
  </si>
  <si>
    <t>EGenDriverCE (EGen v1.12.0) 124 at 2014-03-30 13:33:18.897. Driver CE Partition Settings:</t>
  </si>
  <si>
    <t>EGenDriverCE (EGen v1.12.0) 124 at 2014-03-30 13:33:18.897. Driver CE Settings:</t>
  </si>
  <si>
    <t>Unique ID:                              124</t>
  </si>
  <si>
    <t>Txn Mix RNGSeed:                        8584788989251158140</t>
  </si>
  <si>
    <t>Txn Input RNGSeed:                      8584788993546125436</t>
  </si>
  <si>
    <t>EGenDriverCE (EGen v1.12.0) 114 at 2014-03-30 13:33:18.897. Transaction Mixes:</t>
  </si>
  <si>
    <t>EGenDriverCE (EGen v1.12.0) 114 at 2014-03-30 13:33:18.897. Broker Volume Parameters:  NONE</t>
  </si>
  <si>
    <t>EGenDriverCE (EGen v1.12.0) 114 at 2014-03-30 13:33:18.897. Customer Position Parameters:</t>
  </si>
  <si>
    <t>EGenDriverCE (EGen v1.12.0) 114 at 2014-03-30 13:33:18.897. Market Watch Parameters:</t>
  </si>
  <si>
    <t>EGenDriverCE (EGen v1.12.0) 114 at 2014-03-30 13:33:18.897. Security Detail Parameters:</t>
  </si>
  <si>
    <t>EGenDriverCE (EGen v1.12.0) 114 at 2014-03-30 13:33:18.897. Trade Lookup Parameters:</t>
  </si>
  <si>
    <t>EGenDriverCE (EGen v1.12.0) 114 at 2014-03-30 13:33:18.897. Trade Order Parameters:</t>
  </si>
  <si>
    <t>EGenDriverCE (EGen v1.12.0) 114 at 2014-03-30 13:33:18.897. Trade Update Parameters:</t>
  </si>
  <si>
    <t>EGenDriverCE (EGen v1.12.0) 114 at 2014-03-30 13:33:18.897. Driver CE Partition Settings:</t>
  </si>
  <si>
    <t>EGenDriverCE (EGen v1.12.0) 114 at 2014-03-30 13:33:18.897. Driver CE Settings:</t>
  </si>
  <si>
    <t>Unique ID:                              114</t>
  </si>
  <si>
    <t>Txn Mix RNGSeed:                        8584788989251158130</t>
  </si>
  <si>
    <t>Txn Input RNGSeed:                      8584788993546125426</t>
  </si>
  <si>
    <t>EGenDriverCE (EGen v1.12.0) 115 at 2014-03-30 13:33:18.898. CE object constructed using constructor 3 (valid for publication: YES).</t>
  </si>
  <si>
    <t>EGenDriverCE (EGen v1.12.0) 115 at 2014-03-30 13:33:18.898. Driver Global Settings:</t>
  </si>
  <si>
    <t>EGenDriverCE (EGen v1.12.0) 125 at 2014-03-30 13:33:18.898. CE object constructed using constructor 3 (valid for publication: YES).</t>
  </si>
  <si>
    <t>EGenDriverCE (EGen v1.12.0) 125 at 2014-03-30 13:33:18.898. Driver Global Settings:</t>
  </si>
  <si>
    <t>EGenDriverCE (EGen v1.12.0) 125 at 2014-03-30 13:33:18.898. Transaction Mixes:</t>
  </si>
  <si>
    <t>EGenDriverCE (EGen v1.12.0) 125 at 2014-03-30 13:33:18.898. Broker Volume Parameters:  NONE</t>
  </si>
  <si>
    <t>EGenDriverCE (EGen v1.12.0) 125 at 2014-03-30 13:33:18.898. Customer Position Parameters:</t>
  </si>
  <si>
    <t>EGenDriverCE (EGen v1.12.0) 125 at 2014-03-30 13:33:18.898. Market Watch Parameters:</t>
  </si>
  <si>
    <t>EGenDriverCE (EGen v1.12.0) 125 at 2014-03-30 13:33:18.898. Security Detail Parameters:</t>
  </si>
  <si>
    <t>EGenDriverCE (EGen v1.12.0) 125 at 2014-03-30 13:33:18.898. Trade Lookup Parameters:</t>
  </si>
  <si>
    <t>EGenDriverCE (EGen v1.12.0) 125 at 2014-03-30 13:33:18.898. Trade Order Parameters:</t>
  </si>
  <si>
    <t>EGenDriverCE (EGen v1.12.0) 125 at 2014-03-30 13:33:18.898. Trade Update Parameters:</t>
  </si>
  <si>
    <t>EGenDriverCE (EGen v1.12.0) 125 at 2014-03-30 13:33:18.898. Driver CE Partition Settings:</t>
  </si>
  <si>
    <t>EGenDriverCE (EGen v1.12.0) 125 at 2014-03-30 13:33:18.898. Driver CE Settings:</t>
  </si>
  <si>
    <t>Unique ID:                              125</t>
  </si>
  <si>
    <t>Txn Mix RNGSeed:                        8584788989251158141</t>
  </si>
  <si>
    <t>Txn Input RNGSeed:                      8584788993546125437</t>
  </si>
  <si>
    <t>EGenDriverCE (EGen v1.12.0) 126 at 2014-03-30 13:33:18.899. CE object constructed using constructor 3 (valid for publication: YES).</t>
  </si>
  <si>
    <t>EGenDriverCE (EGen v1.12.0) 115 at 2014-03-30 13:33:18.898. Transaction Mixes:</t>
  </si>
  <si>
    <t>EGenDriverCE (EGen v1.12.0) 115 at 2014-03-30 13:33:18.898. Broker Volume Parameters:  NONE</t>
  </si>
  <si>
    <t>EGenDriverCE (EGen v1.12.0) 115 at 2014-03-30 13:33:18.898. Customer Position Parameters:</t>
  </si>
  <si>
    <t>EGenDriverCE (EGen v1.12.0) 115 at 2014-03-30 13:33:18.898. Market Watch Parameters:</t>
  </si>
  <si>
    <t>EGenDriverCE (EGen v1.12.0) 115 at 2014-03-30 13:33:18.898. Security Detail Parameters:</t>
  </si>
  <si>
    <t>EGenDriverCE (EGen v1.12.0) 115 at 2014-03-30 13:33:18.898. Trade Lookup Parameters:</t>
  </si>
  <si>
    <t>EGenDriverCE (EGen v1.12.0) 115 at 2014-03-30 13:33:18.898. Trade Order Parameters:</t>
  </si>
  <si>
    <t>EGenDriverCE (EGen v1.12.0) 115 at 2014-03-30 13:33:18.898. Trade Update Parameters:</t>
  </si>
  <si>
    <t>EGenDriverCE (EGen v1.12.0) 115 at 2014-03-30 13:33:18.898. Driver CE Partition Settings:</t>
  </si>
  <si>
    <t>EGenDriverCE (EGen v1.12.0) 115 at 2014-03-30 13:33:18.898. Driver CE Settings:</t>
  </si>
  <si>
    <t>Unique ID:                              115</t>
  </si>
  <si>
    <t>Txn Mix RNGSeed:                        8584788989251158131</t>
  </si>
  <si>
    <t>Txn Input RNGSeed:                      8584788993546125427</t>
  </si>
  <si>
    <t>EGenDriverCE (EGen v1.12.0) 116 at 2014-03-30 13:33:18.899. CE object constructed using constructor 3 (valid for publication: YES).</t>
  </si>
  <si>
    <t>EGenDriverCE (EGen v1.12.0) 116 at 2014-03-30 13:33:18.899. Driver Global Settings:</t>
  </si>
  <si>
    <t>EGenDriverCE (EGen v1.12.0) 116 at 2014-03-30 13:33:18.899. Transaction Mixes:</t>
  </si>
  <si>
    <t>EGenDriverCE (EGen v1.12.0) 126 at 2014-03-30 13:33:18.899. Driver Global Settings:</t>
  </si>
  <si>
    <t>EGenDriverCE (EGen v1.12.0) 126 at 2014-03-30 13:33:18.899. Transaction Mixes:</t>
  </si>
  <si>
    <t>EGenDriverCE (EGen v1.12.0) 126 at 2014-03-30 13:33:18.899. Broker Volume Parameters:  NONE</t>
  </si>
  <si>
    <t>EGenDriverCE (EGen v1.12.0) 126 at 2014-03-30 13:33:18.899. Customer Position Parameters:</t>
  </si>
  <si>
    <t>EGenDriverCE (EGen v1.12.0) 126 at 2014-03-30 13:33:18.899. Market Watch Parameters:</t>
  </si>
  <si>
    <t>EGenDriverCE (EGen v1.12.0) 126 at 2014-03-30 13:33:18.899. Security Detail Parameters:</t>
  </si>
  <si>
    <t>EGenDriverCE (EGen v1.12.0) 126 at 2014-03-30 13:33:18.899. Trade Lookup Parameters:</t>
  </si>
  <si>
    <t>EGenDriverCE (EGen v1.12.0) 126 at 2014-03-30 13:33:18.899. Trade Order Parameters:</t>
  </si>
  <si>
    <t>EGenDriverCE (EGen v1.12.0) 126 at 2014-03-30 13:33:18.899. Trade Update Parameters:</t>
  </si>
  <si>
    <t>EGenDriverCE (EGen v1.12.0) 126 at 2014-03-30 13:33:18.899. Driver CE Partition Settings:</t>
  </si>
  <si>
    <t>EGenDriverCE (EGen v1.12.0) 126 at 2014-03-30 13:33:18.899. Driver CE Settings:</t>
  </si>
  <si>
    <t>Unique ID:                              126</t>
  </si>
  <si>
    <t>Txn Mix RNGSeed:                        8584788989251158142</t>
  </si>
  <si>
    <t>Txn Input RNGSeed:                      8584788993546125438</t>
  </si>
  <si>
    <t>EGenDriverCE (EGen v1.12.0) 116 at 2014-03-30 13:33:18.899. Broker Volume Parameters:  NONE</t>
  </si>
  <si>
    <t>EGenDriverCE (EGen v1.12.0) 116 at 2014-03-30 13:33:18.899. Customer Position Parameters:</t>
  </si>
  <si>
    <t>EGenDriverCE (EGen v1.12.0) 116 at 2014-03-30 13:33:18.899. Market Watch Parameters:</t>
  </si>
  <si>
    <t>EGenDriverCE (EGen v1.12.0) 116 at 2014-03-30 13:33:18.899. Security Detail Parameters:</t>
  </si>
  <si>
    <t>EGenDriverCE (EGen v1.12.0) 116 at 2014-03-30 13:33:18.899. Trade Lookup Parameters:</t>
  </si>
  <si>
    <t>EGenDriverCE (EGen v1.12.0) 116 at 2014-03-30 13:33:18.899. Trade Order Parameters:</t>
  </si>
  <si>
    <t>EGenDriverCE (EGen v1.12.0) 116 at 2014-03-30 13:33:18.899. Trade Update Parameters:</t>
  </si>
  <si>
    <t>EGenDriverCE (EGen v1.12.0) 116 at 2014-03-30 13:33:18.899. Driver CE Partition Settings:</t>
  </si>
  <si>
    <t>EGenDriverCE (EGen v1.12.0) 116 at 2014-03-30 13:33:18.899. Driver CE Settings:</t>
  </si>
  <si>
    <t>Unique ID:                              116</t>
  </si>
  <si>
    <t>Txn Mix RNGSeed:                        8584788989251158132</t>
  </si>
  <si>
    <t>Txn Input RNGSeed:                      8584788993546125428</t>
  </si>
  <si>
    <t>EGenDriverCE (EGen v1.12.0) 117 at 2014-03-30 13:33:18.900. CE object constructed using constructor 3 (valid for publication: YES).</t>
  </si>
  <si>
    <t>EGenDriverCE (EGen v1.12.0) 117 at 2014-03-30 13:33:18.900. Driver Global Settings:</t>
  </si>
  <si>
    <t>EGenDriverCE (EGen v1.12.0) 127 at 2014-03-30 13:33:18.900. CE object constructed using constructor 3 (valid for publication: YES).</t>
  </si>
  <si>
    <t>EGenDriverCE (EGen v1.12.0) 127 at 2014-03-30 13:33:18.900. Driver Global Settings:</t>
  </si>
  <si>
    <t>EGenDriverCE (EGen v1.12.0) 127 at 2014-03-30 13:33:18.900. Transaction Mixes:</t>
  </si>
  <si>
    <t>EGenDriverCE (EGen v1.12.0) 127 at 2014-03-30 13:33:18.900. Broker Volume Parameters:  NONE</t>
  </si>
  <si>
    <t>EGenDriverCE (EGen v1.12.0) 127 at 2014-03-30 13:33:18.900. Customer Position Parameters:</t>
  </si>
  <si>
    <t>EGenDriverCE (EGen v1.12.0) 127 at 2014-03-30 13:33:18.900. Market Watch Parameters:</t>
  </si>
  <si>
    <t>EGenDriverCE (EGen v1.12.0) 127 at 2014-03-30 13:33:18.900. Security Detail Parameters:</t>
  </si>
  <si>
    <t>EGenDriverCE (EGen v1.12.0) 127 at 2014-03-30 13:33:18.900. Trade Lookup Parameters:</t>
  </si>
  <si>
    <t>EGenDriverCE (EGen v1.12.0) 127 at 2014-03-30 13:33:18.900. Trade Order Parameters:</t>
  </si>
  <si>
    <t>EGenDriverCE (EGen v1.12.0) 127 at 2014-03-30 13:33:18.900. Trade Update Parameters:</t>
  </si>
  <si>
    <t>EGenDriverCE (EGen v1.12.0) 127 at 2014-03-30 13:33:18.900. Driver CE Partition Settings:</t>
  </si>
  <si>
    <t>EGenDriverCE (EGen v1.12.0) 127 at 2014-03-30 13:33:18.900. Driver CE Settings:</t>
  </si>
  <si>
    <t>Unique ID:                              127</t>
  </si>
  <si>
    <t>Txn Mix RNGSeed:                        8584806581437202559</t>
  </si>
  <si>
    <t>Txn Input RNGSeed:                      8584806585732169855</t>
  </si>
  <si>
    <t>EGenDriverCE (EGen v1.12.0) 128 at 2014-03-30 13:33:18.901. CE object constructed using constructor 3 (valid for publication: YES).</t>
  </si>
  <si>
    <t>EGenDriverCE (EGen v1.12.0) 117 at 2014-03-30 13:33:18.900. Transaction Mixes:</t>
  </si>
  <si>
    <t>EGenDriverCE (EGen v1.12.0) 117 at 2014-03-30 13:33:18.900. Broker Volume Parameters:  NONE</t>
  </si>
  <si>
    <t>EGenDriverCE (EGen v1.12.0) 117 at 2014-03-30 13:33:18.900. Customer Position Parameters:</t>
  </si>
  <si>
    <t>EGenDriverCE (EGen v1.12.0) 117 at 2014-03-30 13:33:18.900. Market Watch Parameters:</t>
  </si>
  <si>
    <t>EGenDriverCE (EGen v1.12.0) 117 at 2014-03-30 13:33:18.900. Security Detail Parameters:</t>
  </si>
  <si>
    <t>EGenDriverCE (EGen v1.12.0) 117 at 2014-03-30 13:33:18.900. Trade Lookup Parameters:</t>
  </si>
  <si>
    <t>EGenDriverCE (EGen v1.12.0) 117 at 2014-03-30 13:33:18.900. Trade Order Parameters:</t>
  </si>
  <si>
    <t>EGenDriverCE (EGen v1.12.0) 117 at 2014-03-30 13:33:18.900. Trade Update Parameters:</t>
  </si>
  <si>
    <t>EGenDriverCE (EGen v1.12.0) 117 at 2014-03-30 13:33:18.900. Driver CE Partition Settings:</t>
  </si>
  <si>
    <t>EGenDriverCE (EGen v1.12.0) 117 at 2014-03-30 13:33:18.900. Driver CE Settings:</t>
  </si>
  <si>
    <t>Unique ID:                              117</t>
  </si>
  <si>
    <t>Txn Mix RNGSeed:                        8584806581437202549</t>
  </si>
  <si>
    <t>Txn Input RNGSeed:                      8584806585732169845</t>
  </si>
  <si>
    <t>EGenDriverCE (EGen v1.12.0) 118 at 2014-03-30 13:33:18.901. CE object constructed using constructor 3 (valid for publication: YES).</t>
  </si>
  <si>
    <t>EGenDriverCE (EGen v1.12.0) 118 at 2014-03-30 13:33:18.901. Driver Global Settings:</t>
  </si>
  <si>
    <t>EGenDriverCE (EGen v1.12.0) 128 at 2014-03-30 13:33:18.901. Driver Global Settings:</t>
  </si>
  <si>
    <t>EGenDriverCE (EGen v1.12.0) 128 at 2014-03-30 13:33:18.901. Transaction Mixes:</t>
  </si>
  <si>
    <t>EGenDriverCE (EGen v1.12.0) 128 at 2014-03-30 13:33:18.901. Broker Volume Parameters:  NONE</t>
  </si>
  <si>
    <t>EGenDriverCE (EGen v1.12.0) 128 at 2014-03-30 13:33:18.901. Customer Position Parameters:</t>
  </si>
  <si>
    <t>EGenDriverCE (EGen v1.12.0) 128 at 2014-03-30 13:33:18.901. Market Watch Parameters:</t>
  </si>
  <si>
    <t>EGenDriverCE (EGen v1.12.0) 128 at 2014-03-30 13:33:18.901. Security Detail Parameters:</t>
  </si>
  <si>
    <t>EGenDriverCE (EGen v1.12.0) 128 at 2014-03-30 13:33:18.901. Trade Lookup Parameters:</t>
  </si>
  <si>
    <t>EGenDriverCE (EGen v1.12.0) 128 at 2014-03-30 13:33:18.901. Trade Order Parameters:</t>
  </si>
  <si>
    <t>EGenDriverCE (EGen v1.12.0) 128 at 2014-03-30 13:33:18.901. Trade Update Parameters:</t>
  </si>
  <si>
    <t>EGenDriverCE (EGen v1.12.0) 128 at 2014-03-30 13:33:18.901. Driver CE Partition Settings:</t>
  </si>
  <si>
    <t>EGenDriverCE (EGen v1.12.0) 128 at 2014-03-30 13:33:18.901. Driver CE Settings:</t>
  </si>
  <si>
    <t>Unique ID:                              128</t>
  </si>
  <si>
    <t>Txn Mix RNGSeed:                        8584806581437202560</t>
  </si>
  <si>
    <t>Txn Input RNGSeed:                      8584806585732169856</t>
  </si>
  <si>
    <t>EGenDriverCE (EGen v1.12.0) 118 at 2014-03-30 13:33:18.901. Transaction Mixes:</t>
  </si>
  <si>
    <t>EGenDriverCE (EGen v1.12.0) 118 at 2014-03-30 13:33:18.901. Broker Volume Parameters:  NONE</t>
  </si>
  <si>
    <t>EGenDriverCE (EGen v1.12.0) 118 at 2014-03-30 13:33:18.901. Customer Position Parameters:</t>
  </si>
  <si>
    <t>EGenDriverCE (EGen v1.12.0) 118 at 2014-03-30 13:33:18.901. Market Watch Parameters:</t>
  </si>
  <si>
    <t>EGenDriverCE (EGen v1.12.0) 118 at 2014-03-30 13:33:18.901. Security Detail Parameters:</t>
  </si>
  <si>
    <t>EGenDriverCE (EGen v1.12.0) 118 at 2014-03-30 13:33:18.901. Trade Lookup Parameters:</t>
  </si>
  <si>
    <t>EGenDriverCE (EGen v1.12.0) 118 at 2014-03-30 13:33:18.901. Trade Order Parameters:</t>
  </si>
  <si>
    <t>EGenDriverCE (EGen v1.12.0) 118 at 2014-03-30 13:33:18.901. Trade Update Parameters:</t>
  </si>
  <si>
    <t>EGenDriverCE (EGen v1.12.0) 118 at 2014-03-30 13:33:18.901. Driver CE Partition Settings:</t>
  </si>
  <si>
    <t>EGenDriverCE (EGen v1.12.0) 118 at 2014-03-30 13:33:18.901. Driver CE Settings:</t>
  </si>
  <si>
    <t>Unique ID:                              118</t>
  </si>
  <si>
    <t>Txn Mix RNGSeed:                        8584806581437202550</t>
  </si>
  <si>
    <t>Txn Input RNGSeed:                      8584806585732169846</t>
  </si>
  <si>
    <t>EGenDriverCE (EGen v1.12.0) 119 at 2014-03-30 13:33:18.902. CE object constructed using constructor 3 (valid for publication: YES).</t>
  </si>
  <si>
    <t>EGenDriverCE (EGen v1.12.0) 119 at 2014-03-30 13:33:18.902. Driver Global Settings:</t>
  </si>
  <si>
    <t>EGenDriverCE (EGen v1.12.0) 129 at 2014-03-30 13:33:18.902. CE object constructed using constructor 3 (valid for publication: YES).</t>
  </si>
  <si>
    <t>EGenDriverCE (EGen v1.12.0) 129 at 2014-03-30 13:33:18.902. Driver Global Settings:</t>
  </si>
  <si>
    <t>EGenDriverCE (EGen v1.12.0) 129 at 2014-03-30 13:33:18.902. Transaction Mixes:</t>
  </si>
  <si>
    <t>EGenDriverCE (EGen v1.12.0) 129 at 2014-03-30 13:33:18.902. Broker Volume Parameters:  NONE</t>
  </si>
  <si>
    <t>EGenDriverCE (EGen v1.12.0) 129 at 2014-03-30 13:33:18.902. Customer Position Parameters:</t>
  </si>
  <si>
    <t>EGenDriverCE (EGen v1.12.0) 129 at 2014-03-30 13:33:18.902. Market Watch Parameters:</t>
  </si>
  <si>
    <t>EGenDriverCE (EGen v1.12.0) 129 at 2014-03-30 13:33:18.902. Security Detail Parameters:</t>
  </si>
  <si>
    <t>EGenDriverCE (EGen v1.12.0) 129 at 2014-03-30 13:33:18.902. Trade Lookup Parameters:</t>
  </si>
  <si>
    <t>EGenDriverCE (EGen v1.12.0) 129 at 2014-03-30 13:33:18.902. Trade Order Parameters:</t>
  </si>
  <si>
    <t>EGenDriverCE (EGen v1.12.0) 129 at 2014-03-30 13:33:18.902. Trade Update Parameters:</t>
  </si>
  <si>
    <t>EGenDriverCE (EGen v1.12.0) 129 at 2014-03-30 13:33:18.902. Driver CE Partition Settings:</t>
  </si>
  <si>
    <t>EGenDriverCE (EGen v1.12.0) 129 at 2014-03-30 13:33:18.902. Driver CE Settings:</t>
  </si>
  <si>
    <t>Unique ID:                              129</t>
  </si>
  <si>
    <t>Txn Mix RNGSeed:                        8584806581437202561</t>
  </si>
  <si>
    <t>Txn Input RNGSeed:                      8584806585732169857</t>
  </si>
  <si>
    <t>EGenDriverCE (EGen v1.12.0) 130 at 2014-03-30 13:33:18.903. CE object constructed using constructor 3 (valid for publication: YES).</t>
  </si>
  <si>
    <t>EGenDriverCE (EGen v1.12.0) 119 at 2014-03-30 13:33:18.902. Transaction Mixes:</t>
  </si>
  <si>
    <t>EGenDriverCE (EGen v1.12.0) 119 at 2014-03-30 13:33:18.902. Broker Volume Parameters:  NONE</t>
  </si>
  <si>
    <t>EGenDriverCE (EGen v1.12.0) 119 at 2014-03-30 13:33:18.902. Customer Position Parameters:</t>
  </si>
  <si>
    <t>EGenDriverCE (EGen v1.12.0) 119 at 2014-03-30 13:33:18.902. Market Watch Parameters:</t>
  </si>
  <si>
    <t>EGenDriverCE (EGen v1.12.0) 119 at 2014-03-30 13:33:18.902. Security Detail Parameters:</t>
  </si>
  <si>
    <t>EGenDriverCE (EGen v1.12.0) 119 at 2014-03-30 13:33:18.902. Trade Lookup Parameters:</t>
  </si>
  <si>
    <t>EGenDriverCE (EGen v1.12.0) 119 at 2014-03-30 13:33:18.902. Trade Order Parameters:</t>
  </si>
  <si>
    <t>EGenDriverCE (EGen v1.12.0) 119 at 2014-03-30 13:33:18.902. Trade Update Parameters:</t>
  </si>
  <si>
    <t>EGenDriverCE (EGen v1.12.0) 119 at 2014-03-30 13:33:18.902. Driver CE Partition Settings:</t>
  </si>
  <si>
    <t>EGenDriverCE (EGen v1.12.0) 119 at 2014-03-30 13:33:18.902. Driver CE Settings:</t>
  </si>
  <si>
    <t>Unique ID:                              119</t>
  </si>
  <si>
    <t>Txn Mix RNGSeed:                        8584806581437202551</t>
  </si>
  <si>
    <t>Txn Input RNGSeed:                      8584806585732169847</t>
  </si>
  <si>
    <t>EGenDriverCE (EGen v1.12.0) 120 at 2014-03-30 13:33:18.903. CE object constructed using constructor 3 (valid for publication: YES).</t>
  </si>
  <si>
    <t>EGenDriverCE (EGen v1.12.0) 120 at 2014-03-30 13:33:18.903. Driver Global Settings:</t>
  </si>
  <si>
    <t>EGenDriverCE (EGen v1.12.0) 130 at 2014-03-30 13:33:18.903. Driver Global Settings:</t>
  </si>
  <si>
    <t>EGenDriverCE (EGen v1.12.0) 130 at 2014-03-30 13:33:18.903. Transaction Mixes:</t>
  </si>
  <si>
    <t>EGenDriverCE (EGen v1.12.0) 130 at 2014-03-30 13:33:18.903. Broker Volume Parameters:  NONE</t>
  </si>
  <si>
    <t>EGenDriverCE (EGen v1.12.0) 130 at 2014-03-30 13:33:18.903. Customer Position Parameters:</t>
  </si>
  <si>
    <t>EGenDriverCE (EGen v1.12.0) 130 at 2014-03-30 13:33:18.903. Market Watch Parameters:</t>
  </si>
  <si>
    <t>EGenDriverCE (EGen v1.12.0) 130 at 2014-03-30 13:33:18.903. Security Detail Parameters:</t>
  </si>
  <si>
    <t>EGenDriverCE (EGen v1.12.0) 130 at 2014-03-30 13:33:18.903. Trade Lookup Parameters:</t>
  </si>
  <si>
    <t>EGenDriverCE (EGen v1.12.0) 130 at 2014-03-30 13:33:18.903. Trade Order Parameters:</t>
  </si>
  <si>
    <t>EGenDriverCE (EGen v1.12.0) 130 at 2014-03-30 13:33:18.903. Trade Update Parameters:</t>
  </si>
  <si>
    <t>EGenDriverCE (EGen v1.12.0) 130 at 2014-03-30 13:33:18.903. Driver CE Partition Settings:</t>
  </si>
  <si>
    <t>EGenDriverCE (EGen v1.12.0) 130 at 2014-03-30 13:33:18.903. Driver CE Settings:</t>
  </si>
  <si>
    <t>Unique ID:                              130</t>
  </si>
  <si>
    <t>Txn Mix RNGSeed:                        8584806581437202562</t>
  </si>
  <si>
    <t>Txn Input RNGSeed:                      8584806585732169858</t>
  </si>
  <si>
    <t>EGenDriverCE (EGen v1.12.0) 131 at 2014-03-30 13:33:18.904. CE object constructed using constructor 3 (valid for publication: YES).</t>
  </si>
  <si>
    <t>EGenDriverCE (EGen v1.12.0) 131 at 2014-03-30 13:33:18.904. Driver Global Settings:</t>
  </si>
  <si>
    <t>EGenDriverCE (EGen v1.12.0) 131 at 2014-03-30 13:33:18.904. Transaction Mixes:</t>
  </si>
  <si>
    <t>EGenDriverCE (EGen v1.12.0) 120 at 2014-03-30 13:33:18.903. Transaction Mixes:</t>
  </si>
  <si>
    <t>EGenDriverCE (EGen v1.12.0) 120 at 2014-03-30 13:33:18.903. Broker Volume Parameters:  NONE</t>
  </si>
  <si>
    <t>EGenDriverCE (EGen v1.12.0) 120 at 2014-03-30 13:33:18.903. Customer Position Parameters:</t>
  </si>
  <si>
    <t>EGenDriverCE (EGen v1.12.0) 120 at 2014-03-30 13:33:18.903. Market Watch Parameters:</t>
  </si>
  <si>
    <t>EGenDriverCE (EGen v1.12.0) 120 at 2014-03-30 13:33:18.903. Security Detail Parameters:</t>
  </si>
  <si>
    <t>EGenDriverCE (EGen v1.12.0) 120 at 2014-03-30 13:33:18.903. Trade Lookup Parameters:</t>
  </si>
  <si>
    <t>EGenDriverCE (EGen v1.12.0) 120 at 2014-03-30 13:33:18.903. Trade Order Parameters:</t>
  </si>
  <si>
    <t>EGenDriverCE (EGen v1.12.0) 120 at 2014-03-30 13:33:18.903. Trade Update Parameters:</t>
  </si>
  <si>
    <t>EGenDriverCE (EGen v1.12.0) 120 at 2014-03-30 13:33:18.903. Driver CE Partition Settings:</t>
  </si>
  <si>
    <t>EGenDriverCE (EGen v1.12.0) 120 at 2014-03-30 13:33:18.903. Driver CE Settings:</t>
  </si>
  <si>
    <t>Unique ID:                              120</t>
  </si>
  <si>
    <t>Txn Mix RNGSeed:                        8584806581437202552</t>
  </si>
  <si>
    <t>Txn Input RNGSeed:                      8584806585732169848</t>
  </si>
  <si>
    <t>EGenDriverCE (EGen v1.12.0) 131 at 2014-03-30 13:33:18.904. Broker Volume Parameters:  NONE</t>
  </si>
  <si>
    <t>EGenDriverCE (EGen v1.12.0) 131 at 2014-03-30 13:33:18.904. Customer Position Parameters:</t>
  </si>
  <si>
    <t>EGenDriverCE (EGen v1.12.0) 131 at 2014-03-30 13:33:18.904. Market Watch Parameters:</t>
  </si>
  <si>
    <t>EGenDriverCE (EGen v1.12.0) 131 at 2014-03-30 13:33:18.904. Security Detail Parameters:</t>
  </si>
  <si>
    <t>EGenDriverCE (EGen v1.12.0) 131 at 2014-03-30 13:33:18.904. Trade Lookup Parameters:</t>
  </si>
  <si>
    <t>EGenDriverCE (EGen v1.12.0) 131 at 2014-03-30 13:33:18.904. Trade Order Parameters:</t>
  </si>
  <si>
    <t>EGenDriverCE (EGen v1.12.0) 131 at 2014-03-30 13:33:18.904. Trade Update Parameters:</t>
  </si>
  <si>
    <t>EGenDriverCE (EGen v1.12.0) 131 at 2014-03-30 13:33:18.904. Driver CE Partition Settings:</t>
  </si>
  <si>
    <t>EGenDriverCE (EGen v1.12.0) 131 at 2014-03-30 13:33:18.904. Driver CE Settings:</t>
  </si>
  <si>
    <t>Unique ID:                              131</t>
  </si>
  <si>
    <t>Txn Mix RNGSeed:                        8584806581437202563</t>
  </si>
  <si>
    <t>Txn Input RNGSeed:                      8584806585732169859</t>
  </si>
  <si>
    <t>EGenDriverCE (EGen v1.12.0) 132 at 2014-03-30 13:33:18.905. CE object constructed using constructor 3 (valid for publication: YES).</t>
  </si>
  <si>
    <t>EGenDriverCE (EGen v1.12.0) 132 at 2014-03-30 13:33:18.905. Driver Global Settings:</t>
  </si>
  <si>
    <t>EGenDriverCE (EGen v1.12.0) 132 at 2014-03-30 13:33:18.905. Transaction Mixes:</t>
  </si>
  <si>
    <t>EGenDriverCE (EGen v1.12.0) 132 at 2014-03-30 13:33:18.905. Broker Volume Parameters:  NONE</t>
  </si>
  <si>
    <t>EGenDriverCE (EGen v1.12.0) 132 at 2014-03-30 13:33:18.905. Customer Position Parameters:</t>
  </si>
  <si>
    <t>EGenDriverCE (EGen v1.12.0) 132 at 2014-03-30 13:33:18.905. Market Watch Parameters:</t>
  </si>
  <si>
    <t>EGenDriverCE (EGen v1.12.0) 132 at 2014-03-30 13:33:18.905. Security Detail Parameters:</t>
  </si>
  <si>
    <t>EGenDriverCE (EGen v1.12.0) 132 at 2014-03-30 13:33:18.905. Trade Lookup Parameters:</t>
  </si>
  <si>
    <t>EGenDriverCE (EGen v1.12.0) 132 at 2014-03-30 13:33:18.905. Trade Order Parameters:</t>
  </si>
  <si>
    <t>EGenDriverCE (EGen v1.12.0) 132 at 2014-03-30 13:33:18.905. Trade Update Parameters:</t>
  </si>
  <si>
    <t>EGenDriverCE (EGen v1.12.0) 132 at 2014-03-30 13:33:18.905. Driver CE Partition Settings:</t>
  </si>
  <si>
    <t>EGenDriverCE (EGen v1.12.0) 132 at 2014-03-30 13:33:18.905. Driver CE Settings:</t>
  </si>
  <si>
    <t>Unique ID:                              132</t>
  </si>
  <si>
    <t>Txn Mix RNGSeed:                        8584806581437202564</t>
  </si>
  <si>
    <t>Txn Input RNGSeed:                      8584806585732169860</t>
  </si>
  <si>
    <t>EGenDriverCE (EGen v1.12.0) 133 at 2014-03-30 13:33:18.906. CE object constructed using constructor 3 (valid for publication: YES).</t>
  </si>
  <si>
    <t>EGenDriverCE (EGen v1.12.0) 133 at 2014-03-30 13:33:18.906. Driver Global Settings:</t>
  </si>
  <si>
    <t>EGenDriverCE (EGen v1.12.0) 133 at 2014-03-30 13:33:18.906. Transaction Mixes:</t>
  </si>
  <si>
    <t>EGenDriverCE (EGen v1.12.0) 133 at 2014-03-30 13:33:18.906. Broker Volume Parameters:  NONE</t>
  </si>
  <si>
    <t>EGenDriverCE (EGen v1.12.0) 133 at 2014-03-30 13:33:18.906. Market Watch Parameters:</t>
  </si>
  <si>
    <t>EGenDriverCE (EGen v1.12.0) 133 at 2014-03-30 13:33:18.906. Security Detail Parameters:</t>
  </si>
  <si>
    <t>EGenDriverCE (EGen v1.12.0) 133 at 2014-03-30 13:33:18.906. Trade Lookup Parameters:</t>
  </si>
  <si>
    <t>EGenDriverCE (EGen v1.12.0) 133 at 2014-03-30 13:33:18.906. Trade Order Parameters:</t>
  </si>
  <si>
    <t>EGenDriverCE (EGen v1.12.0) 133 at 2014-03-30 13:33:18.906. Trade Update Parameters:</t>
  </si>
  <si>
    <t>EGenDriverCE (EGen v1.12.0) 133 at 2014-03-30 13:33:18.906. Driver CE Partition Settings:</t>
  </si>
  <si>
    <t>EGenDriverCE (EGen v1.12.0) 133 at 2014-03-30 13:33:18.906. Driver CE Settings:</t>
  </si>
  <si>
    <t>Unique ID:                              133</t>
  </si>
  <si>
    <t>Txn Mix RNGSeed:                        8584806581437202565</t>
  </si>
  <si>
    <t>Txn Input RNGSeed:                      8584806585732169861</t>
  </si>
  <si>
    <t>EGenDriverCE (EGen v1.12.0) 133 at 2014-03-30 13:33:18.906. Customer Position Parameters:</t>
  </si>
  <si>
    <t>EGenDriverCE (EGen v1.12.0) 134 at 2014-03-30 13:33:18.907. CE object constructed using constructor 3 (valid for publication: YES).</t>
  </si>
  <si>
    <t>EGenDriverCE (EGen v1.12.0) 134 at 2014-03-30 13:33:18.907. Driver Global Settings:</t>
  </si>
  <si>
    <t>EGenDriverCE (EGen v1.12.0) 134 at 2014-03-30 13:33:18.907. Transaction Mixes:</t>
  </si>
  <si>
    <t>EGenDriverCE (EGen v1.12.0) 134 at 2014-03-30 13:33:18.907. Broker Volume Parameters:  NONE</t>
  </si>
  <si>
    <t>EGenDriverCE (EGen v1.12.0) 134 at 2014-03-30 13:33:18.907. Customer Position Parameters:</t>
  </si>
  <si>
    <t>EGenDriverCE (EGen v1.12.0) 134 at 2014-03-30 13:33:18.907. Market Watch Parameters:</t>
  </si>
  <si>
    <t>EGenDriverCE (EGen v1.12.0) 134 at 2014-03-30 13:33:18.907. Security Detail Parameters:</t>
  </si>
  <si>
    <t>EGenDriverCE (EGen v1.12.0) 134 at 2014-03-30 13:33:18.907. Trade Lookup Parameters:</t>
  </si>
  <si>
    <t>EGenDriverCE (EGen v1.12.0) 134 at 2014-03-30 13:33:18.907. Trade Order Parameters:</t>
  </si>
  <si>
    <t>EGenDriverCE (EGen v1.12.0) 134 at 2014-03-30 13:33:18.907. Trade Update Parameters:</t>
  </si>
  <si>
    <t>EGenDriverCE (EGen v1.12.0) 134 at 2014-03-30 13:33:18.907. Driver CE Partition Settings:</t>
  </si>
  <si>
    <t>EGenDriverCE (EGen v1.12.0) 134 at 2014-03-30 13:33:18.907. Driver CE Settings:</t>
  </si>
  <si>
    <t>Unique ID:                              134</t>
  </si>
  <si>
    <t>Txn Mix RNGSeed:                        8584806581437202566</t>
  </si>
  <si>
    <t>Txn Input RNGSeed:                      8584806585732169862</t>
  </si>
  <si>
    <t>EGenDriverCE (EGen v1.12.0) 135 at 2014-03-30 13:33:18.908. CE object constructed using constructor 3 (valid for publication: YES).</t>
  </si>
  <si>
    <t>EGenDriverCE (EGen v1.12.0) 135 at 2014-03-30 13:33:18.908. Driver Global Settings:</t>
  </si>
  <si>
    <t>EGenDriverCE (EGen v1.12.0) 135 at 2014-03-30 13:33:18.908. Transaction Mixes:</t>
  </si>
  <si>
    <t>EGenDriverCE (EGen v1.12.0) 135 at 2014-03-30 13:33:18.908. Broker Volume Parameters:  NONE</t>
  </si>
  <si>
    <t>EGenDriverCE (EGen v1.12.0) 135 at 2014-03-30 13:33:18.908. Customer Position Parameters:</t>
  </si>
  <si>
    <t>EGenDriverCE (EGen v1.12.0) 135 at 2014-03-30 13:33:18.908. Security Detail Parameters:</t>
  </si>
  <si>
    <t>EGenDriverCE (EGen v1.12.0) 135 at 2014-03-30 13:33:18.908. Trade Lookup Parameters:</t>
  </si>
  <si>
    <t>EGenDriverCE (EGen v1.12.0) 135 at 2014-03-30 13:33:18.908. Trade Order Parameters:</t>
  </si>
  <si>
    <t>EGenDriverCE (EGen v1.12.0) 135 at 2014-03-30 13:33:18.908. Trade Update Parameters:</t>
  </si>
  <si>
    <t>EGenDriverCE (EGen v1.12.0) 135 at 2014-03-30 13:33:18.908. Driver CE Partition Settings:</t>
  </si>
  <si>
    <t>EGenDriverCE (EGen v1.12.0) 135 at 2014-03-30 13:33:18.908. Driver CE Settings:</t>
  </si>
  <si>
    <t>Unique ID:                              135</t>
  </si>
  <si>
    <t>Txn Mix RNGSeed:                        8584806581437202567</t>
  </si>
  <si>
    <t>Txn Input RNGSeed:                      8584806585732169863</t>
  </si>
  <si>
    <t>EGenDriverCE (EGen v1.12.0) 135 at 2014-03-30 13:33:18.908. Market Watch Parameters:</t>
  </si>
  <si>
    <t>EGenDriverCE (EGen v1.12.0) 136 at 2014-03-30 13:33:18.909. CE object constructed using constructor 3 (valid for publication: YES).</t>
  </si>
  <si>
    <t>EGenDriverCE (EGen v1.12.0) 136 at 2014-03-30 13:33:18.909. Driver Global Settings:</t>
  </si>
  <si>
    <t>EGenDriverCE (EGen v1.12.0) 136 at 2014-03-30 13:33:18.909. Transaction Mixes:</t>
  </si>
  <si>
    <t>EGenDriverCE (EGen v1.12.0) 136 at 2014-03-30 13:33:18.909. Broker Volume Parameters:  NONE</t>
  </si>
  <si>
    <t>EGenDriverCE (EGen v1.12.0) 136 at 2014-03-30 13:33:18.909. Customer Position Parameters:</t>
  </si>
  <si>
    <t>EGenDriverCE (EGen v1.12.0) 136 at 2014-03-30 13:33:18.909. Market Watch Parameters:</t>
  </si>
  <si>
    <t>EGenDriverCE (EGen v1.12.0) 136 at 2014-03-30 13:33:18.909. Security Detail Parameters:</t>
  </si>
  <si>
    <t>EGenDriverCE (EGen v1.12.0) 136 at 2014-03-30 13:33:18.909. Trade Lookup Parameters:</t>
  </si>
  <si>
    <t>EGenDriverCE (EGen v1.12.0) 136 at 2014-03-30 13:33:18.909. Trade Order Parameters:</t>
  </si>
  <si>
    <t>EGenDriverCE (EGen v1.12.0) 136 at 2014-03-30 13:33:18.909. Trade Update Parameters:</t>
  </si>
  <si>
    <t>EGenDriverCE (EGen v1.12.0) 136 at 2014-03-30 13:33:18.909. Driver CE Partition Settings:</t>
  </si>
  <si>
    <t>EGenDriverCE (EGen v1.12.0) 136 at 2014-03-30 13:33:18.909. Driver CE Settings:</t>
  </si>
  <si>
    <t>Unique ID:                              136</t>
  </si>
  <si>
    <t>Txn Mix RNGSeed:                        8584806581437202568</t>
  </si>
  <si>
    <t>Txn Input RNGSeed:                      8584806585732169864</t>
  </si>
  <si>
    <t>EGenDriverCE (EGen v1.12.0) 137 at 2014-03-30 13:33:18.910. CE object constructed using constructor 3 (valid for publication: YES).</t>
  </si>
  <si>
    <t>EGenDriverCE (EGen v1.12.0) 137 at 2014-03-30 13:33:18.910. Driver Global Settings:</t>
  </si>
  <si>
    <t>EGenDriverCE (EGen v1.12.0) 137 at 2014-03-30 13:33:18.910. Transaction Mixes:</t>
  </si>
  <si>
    <t>EGenDriverCE (EGen v1.12.0) 137 at 2014-03-30 13:33:18.910. Broker Volume Parameters:  NONE</t>
  </si>
  <si>
    <t>EGenDriverCE (EGen v1.12.0) 137 at 2014-03-30 13:33:18.910. Customer Position Parameters:</t>
  </si>
  <si>
    <t>EGenDriverCE (EGen v1.12.0) 137 at 2014-03-30 13:33:18.910. Market Watch Parameters:</t>
  </si>
  <si>
    <t>EGenDriverCE (EGen v1.12.0) 137 at 2014-03-30 13:33:18.910. Security Detail Parameters:</t>
  </si>
  <si>
    <t>EGenDriverCE (EGen v1.12.0) 137 at 2014-03-30 13:33:18.910. Trade Lookup Parameters:</t>
  </si>
  <si>
    <t>EGenDriverCE (EGen v1.12.0) 137 at 2014-03-30 13:33:18.910. Trade Order Parameters:</t>
  </si>
  <si>
    <t>EGenDriverCE (EGen v1.12.0) 137 at 2014-03-30 13:33:18.910. Trade Update Parameters:</t>
  </si>
  <si>
    <t>EGenDriverCE (EGen v1.12.0) 137 at 2014-03-30 13:33:18.910. Driver CE Partition Settings:</t>
  </si>
  <si>
    <t>EGenDriverCE (EGen v1.12.0) 137 at 2014-03-30 13:33:18.910. Driver CE Settings:</t>
  </si>
  <si>
    <t>Unique ID:                              137</t>
  </si>
  <si>
    <t>Txn Mix RNGSeed:                        8584806581437202569</t>
  </si>
  <si>
    <t>Txn Input RNGSeed:                      8584806585732169865</t>
  </si>
  <si>
    <t>EGenDriverCE (EGen v1.12.0) 138 at 2014-03-30 13:33:18.911. CE object constructed using constructor 3 (valid for publication: YES).</t>
  </si>
  <si>
    <t>EGenDriverCE (EGen v1.12.0) 138 at 2014-03-30 13:33:18.911. Driver Global Settings:</t>
  </si>
  <si>
    <t>EGenDriverCE (EGen v1.12.0) 138 at 2014-03-30 13:33:18.911. Transaction Mixes:</t>
  </si>
  <si>
    <t>EGenDriverCE (EGen v1.12.0) 138 at 2014-03-30 13:33:18.911. Broker Volume Parameters:  NONE</t>
  </si>
  <si>
    <t>EGenDriverCE (EGen v1.12.0) 138 at 2014-03-30 13:33:18.911. Customer Position Parameters:</t>
  </si>
  <si>
    <t>EGenDriverCE (EGen v1.12.0) 138 at 2014-03-30 13:33:18.911. Market Watch Parameters:</t>
  </si>
  <si>
    <t>EGenDriverCE (EGen v1.12.0) 138 at 2014-03-30 13:33:18.911. Security Detail Parameters:</t>
  </si>
  <si>
    <t>EGenDriverCE (EGen v1.12.0) 138 at 2014-03-30 13:33:18.911. Trade Lookup Parameters:</t>
  </si>
  <si>
    <t>EGenDriverCE (EGen v1.12.0) 138 at 2014-03-30 13:33:18.911. Trade Order Parameters:</t>
  </si>
  <si>
    <t>EGenDriverCE (EGen v1.12.0) 138 at 2014-03-30 13:33:18.911. Trade Update Parameters:</t>
  </si>
  <si>
    <t>EGenDriverCE (EGen v1.12.0) 138 at 2014-03-30 13:33:18.911. Driver CE Partition Settings:</t>
  </si>
  <si>
    <t>EGenDriverCE (EGen v1.12.0) 138 at 2014-03-30 13:33:18.911. Driver CE Settings:</t>
  </si>
  <si>
    <t>Unique ID:                              138</t>
  </si>
  <si>
    <t>Txn Mix RNGSeed:                        8584806581437202570</t>
  </si>
  <si>
    <t>Txn Input RNGSeed:                      8584806585732169866</t>
  </si>
  <si>
    <t>EGenDriverCE (EGen v1.12.0) 139 at 2014-03-30 13:33:18.912. CE object constructed using constructor 3 (valid for publication: YES).</t>
  </si>
  <si>
    <t>EGenDriverCE (EGen v1.12.0) 139 at 2014-03-30 13:33:18.912. Driver Global Settings:</t>
  </si>
  <si>
    <t>EGenDriverCE (EGen v1.12.0) 139 at 2014-03-30 13:33:18.912. Transaction Mixes:</t>
  </si>
  <si>
    <t>EGenDriverCE (EGen v1.12.0) 139 at 2014-03-30 13:33:18.912. Broker Volume Parameters:  NONE</t>
  </si>
  <si>
    <t>EGenDriverCE (EGen v1.12.0) 139 at 2014-03-30 13:33:18.912. Customer Position Parameters:</t>
  </si>
  <si>
    <t>EGenDriverCE (EGen v1.12.0) 139 at 2014-03-30 13:33:18.912. Market Watch Parameters:</t>
  </si>
  <si>
    <t>EGenDriverCE (EGen v1.12.0) 139 at 2014-03-30 13:33:18.912. Security Detail Parameters:</t>
  </si>
  <si>
    <t>EGenDriverCE (EGen v1.12.0) 139 at 2014-03-30 13:33:18.912. Trade Lookup Parameters:</t>
  </si>
  <si>
    <t>EGenDriverCE (EGen v1.12.0) 139 at 2014-03-30 13:33:18.912. Trade Order Parameters:</t>
  </si>
  <si>
    <t>EGenDriverCE (EGen v1.12.0) 139 at 2014-03-30 13:33:18.912. Trade Update Parameters:</t>
  </si>
  <si>
    <t>EGenDriverCE (EGen v1.12.0) 139 at 2014-03-30 13:33:18.912. Driver CE Partition Settings:</t>
  </si>
  <si>
    <t>EGenDriverCE (EGen v1.12.0) 139 at 2014-03-30 13:33:18.912. Driver CE Settings:</t>
  </si>
  <si>
    <t>Unique ID:                              139</t>
  </si>
  <si>
    <t>Txn Mix RNGSeed:                        8584806581437202571</t>
  </si>
  <si>
    <t>Txn Input RNGSeed:                      8584806585732169867</t>
  </si>
  <si>
    <t>EGenDriverCE (EGen v1.12.0) 140 at 2014-03-30 13:33:18.913. CE object constructed using constructor 3 (valid for publication: YES).</t>
  </si>
  <si>
    <t>EGenDriverCE (EGen v1.12.0) 140 at 2014-03-30 13:33:18.913. Driver Global Settings:</t>
  </si>
  <si>
    <t>EGenDriverCE (EGen v1.12.0) 140 at 2014-03-30 13:33:18.913. Transaction Mixes:</t>
  </si>
  <si>
    <t>EGenDriverCE (EGen v1.12.0) 140 at 2014-03-30 13:33:18.913. Broker Volume Parameters:  NONE</t>
  </si>
  <si>
    <t>EGenDriverCE (EGen v1.12.0) 140 at 2014-03-30 13:33:18.913. Customer Position Parameters:</t>
  </si>
  <si>
    <t>EGenDriverCE (EGen v1.12.0) 140 at 2014-03-30 13:33:18.913. Market Watch Parameters:</t>
  </si>
  <si>
    <t>EGenDriverCE (EGen v1.12.0) 140 at 2014-03-30 13:33:18.913. Security Detail Parameters:</t>
  </si>
  <si>
    <t>EGenDriverCE (EGen v1.12.0) 140 at 2014-03-30 13:33:18.913. Trade Lookup Parameters:</t>
  </si>
  <si>
    <t>EGenDriverCE (EGen v1.12.0) 140 at 2014-03-30 13:33:18.913. Trade Order Parameters:</t>
  </si>
  <si>
    <t>EGenDriverCE (EGen v1.12.0) 140 at 2014-03-30 13:33:18.913. Trade Update Parameters:</t>
  </si>
  <si>
    <t>EGenDriverCE (EGen v1.12.0) 140 at 2014-03-30 13:33:18.913. Driver CE Partition Settings:</t>
  </si>
  <si>
    <t>EGenDriverCE (EGen v1.12.0) 140 at 2014-03-30 13:33:18.913. Driver CE Settings:</t>
  </si>
  <si>
    <t>Unique ID:                              140</t>
  </si>
  <si>
    <t>Txn Mix RNGSeed:                        8584806581437202572</t>
  </si>
  <si>
    <t>Txn Input RNGSeed:                      8584806585732169868</t>
  </si>
  <si>
    <t>START</t>
  </si>
  <si>
    <t>EGenDriverCE (EGen v1.12.0) 20 at 2014-03-30 13:34:16.177. Transaction Mixes:</t>
  </si>
  <si>
    <t>EGenDriverCE (EGen v1.12.0) 20 at 2014-03-30 13:34:16.177. Broker Volume Parameters:  NONE</t>
  </si>
  <si>
    <t>EGenDriverCE (EGen v1.12.0) 20 at 2014-03-30 13:34:16.177. Customer Position Parameters:</t>
  </si>
  <si>
    <t>EGenDriverCE (EGen v1.12.0) 20 at 2014-03-30 13:34:16.177. Market Watch Parameters:</t>
  </si>
  <si>
    <t>EGenDriverCE (EGen v1.12.0) 20 at 2014-03-30 13:34:16.177. Security Detail Parameters:</t>
  </si>
  <si>
    <t>EGenDriverCE (EGen v1.12.0) 20 at 2014-03-30 13:34:16.177. Trade Lookup Parameters:</t>
  </si>
  <si>
    <t>EGenDriverCE (EGen v1.12.0) 20 at 2014-03-30 13:34:16.177. Trade Order Parameters:</t>
  </si>
  <si>
    <t>EGenDriverCE (EGen v1.12.0) 20 at 2014-03-30 13:34:16.177. Trade Update Parameters:</t>
  </si>
  <si>
    <t>EGenDriverCE (EGen v1.12.0) 19 at 2014-03-30 13:34:16.177. Transaction Mixes:</t>
  </si>
  <si>
    <t>EGenDriverCE (EGen v1.12.0) 19 at 2014-03-30 13:34:16.177. Broker Volume Parameters:  NONE</t>
  </si>
  <si>
    <t>EGenDriverCE (EGen v1.12.0) 19 at 2014-03-30 13:34:16.177. Customer Position Parameters:</t>
  </si>
  <si>
    <t>EGenDriverCE (EGen v1.12.0) 19 at 2014-03-30 13:34:16.177. Market Watch Parameters:</t>
  </si>
  <si>
    <t>EGenDriverCE (EGen v1.12.0) 19 at 2014-03-30 13:34:16.177. Security Detail Parameters:</t>
  </si>
  <si>
    <t>EGenDriverCE (EGen v1.12.0) 19 at 2014-03-30 13:34:16.177. Trade Lookup Parameters:</t>
  </si>
  <si>
    <t>EGenDriverCE (EGen v1.12.0) 19 at 2014-03-30 13:34:16.177. Trade Order Parameters:</t>
  </si>
  <si>
    <t>EGenDriverCE (EGen v1.12.0) 19 at 2014-03-30 13:34:16.177. Trade Update Parameters:</t>
  </si>
  <si>
    <t>EGenDriverCE (EGen v1.12.0) 18 at 2014-03-30 13:34:16.178. Transaction Mixes:</t>
  </si>
  <si>
    <t>EGenDriverCE (EGen v1.12.0) 18 at 2014-03-30 13:34:16.178. Broker Volume Parameters:  NONE</t>
  </si>
  <si>
    <t>EGenDriverCE (EGen v1.12.0) 18 at 2014-03-30 13:34:16.178. Customer Position Parameters:</t>
  </si>
  <si>
    <t>EGenDriverCE (EGen v1.12.0) 18 at 2014-03-30 13:34:16.178. Market Watch Parameters:</t>
  </si>
  <si>
    <t>EGenDriverCE (EGen v1.12.0) 18 at 2014-03-30 13:34:16.178. Security Detail Parameters:</t>
  </si>
  <si>
    <t>EGenDriverCE (EGen v1.12.0) 18 at 2014-03-30 13:34:16.178. Trade Lookup Parameters:</t>
  </si>
  <si>
    <t>EGenDriverCE (EGen v1.12.0) 18 at 2014-03-30 13:34:16.178. Trade Order Parameters:</t>
  </si>
  <si>
    <t>EGenDriverCE (EGen v1.12.0) 18 at 2014-03-30 13:34:16.178. Trade Update Parameters:</t>
  </si>
  <si>
    <t>EGenDriverCE (EGen v1.12.0) 17 at 2014-03-30 13:34:16.178. Transaction Mixes:</t>
  </si>
  <si>
    <t>EGenDriverCE (EGen v1.12.0) 17 at 2014-03-30 13:34:16.178. Broker Volume Parameters:  NONE</t>
  </si>
  <si>
    <t>EGenDriverCE (EGen v1.12.0) 17 at 2014-03-30 13:34:16.178. Customer Position Parameters:</t>
  </si>
  <si>
    <t>EGenDriverCE (EGen v1.12.0) 17 at 2014-03-30 13:34:16.178. Market Watch Parameters:</t>
  </si>
  <si>
    <t>EGenDriverCE (EGen v1.12.0) 17 at 2014-03-30 13:34:16.178. Security Detail Parameters:</t>
  </si>
  <si>
    <t>EGenDriverCE (EGen v1.12.0) 17 at 2014-03-30 13:34:16.178. Trade Lookup Parameters:</t>
  </si>
  <si>
    <t>EGenDriverCE (EGen v1.12.0) 17 at 2014-03-30 13:34:16.178. Trade Order Parameters:</t>
  </si>
  <si>
    <t>EGenDriverCE (EGen v1.12.0) 40 at 2014-03-30 13:34:16.178. Broker Volume Parameters:  NONE</t>
  </si>
  <si>
    <t>EGenDriverCE (EGen v1.12.0) 40 at 2014-03-30 13:34:16.178. Customer Position Parameters:</t>
  </si>
  <si>
    <t>EGenDriverCE (EGen v1.12.0) 40 at 2014-03-30 13:34:16.178. Market Watch Parameters:</t>
  </si>
  <si>
    <t>EGenDriverCE (EGen v1.12.0) 40 at 2014-03-30 13:34:16.178. Security Detail Parameters:</t>
  </si>
  <si>
    <t>EGenDriverCE (EGen v1.12.0) 40 at 2014-03-30 13:34:16.178. Transaction Mixes:</t>
  </si>
  <si>
    <t>EGenDriverCE (EGen v1.12.0) 17 at 2014-03-30 13:34:16.178. Trade Update Parameters:</t>
  </si>
  <si>
    <t>EGenDriverCE (EGen v1.12.0) 16 at 2014-03-30 13:34:16.178. Transaction Mixes:</t>
  </si>
  <si>
    <t>EGenDriverCE (EGen v1.12.0) 16 at 2014-03-30 13:34:16.178. Broker Volume Parameters:  NONE</t>
  </si>
  <si>
    <t>EGenDriverCE (EGen v1.12.0) 16 at 2014-03-30 13:34:16.178. Customer Position Parameters:</t>
  </si>
  <si>
    <t>EGenDriverCE (EGen v1.12.0) 16 at 2014-03-30 13:34:16.178. Market Watch Parameters:</t>
  </si>
  <si>
    <t>EGenDriverCE (EGen v1.12.0) 16 at 2014-03-30 13:34:16.178. Security Detail Parameters:</t>
  </si>
  <si>
    <t>EGenDriverCE (EGen v1.12.0) 16 at 2014-03-30 13:34:16.178. Trade Lookup Parameters:</t>
  </si>
  <si>
    <t>EGenDriverCE (EGen v1.12.0) 16 at 2014-03-30 13:34:16.178. Trade Order Parameters:</t>
  </si>
  <si>
    <t>EGenDriverCE (EGen v1.12.0) 16 at 2014-03-30 13:34:16.178. Trade Update Parameters:</t>
  </si>
  <si>
    <t>EGenDriverCE (EGen v1.12.0) 15 at 2014-03-30 13:34:16.178. Transaction Mixes:</t>
  </si>
  <si>
    <t>EGenDriverCE (EGen v1.12.0) 15 at 2014-03-30 13:34:16.178. Broker Volume Parameters:  NONE</t>
  </si>
  <si>
    <t>EGenDriverCE (EGen v1.12.0) 15 at 2014-03-30 13:34:16.178. Customer Position Parameters:</t>
  </si>
  <si>
    <t>EGenDriverCE (EGen v1.12.0) 15 at 2014-03-30 13:34:16.179. Market Watch Parameters:</t>
  </si>
  <si>
    <t>EGenDriverCE (EGen v1.12.0) 15 at 2014-03-30 13:34:16.179. Security Detail Parameters:</t>
  </si>
  <si>
    <t>EGenDriverCE (EGen v1.12.0) 15 at 2014-03-30 13:34:16.179. Trade Lookup Parameters:</t>
  </si>
  <si>
    <t>EGenDriverCE (EGen v1.12.0) 15 at 2014-03-30 13:34:16.179. Trade Order Parameters:</t>
  </si>
  <si>
    <t>EGenDriverCE (EGen v1.12.0) 15 at 2014-03-30 13:34:16.179. Trade Update Parameters:</t>
  </si>
  <si>
    <t>EGenDriverCE (EGen v1.12.0) 14 at 2014-03-30 13:34:16.179. Transaction Mixes:</t>
  </si>
  <si>
    <t>EGenDriverCE (EGen v1.12.0) 14 at 2014-03-30 13:34:16.179. Broker Volume Parameters:  NONE</t>
  </si>
  <si>
    <t>EGenDriverCE (EGen v1.12.0) 14 at 2014-03-30 13:34:16.179. Customer Position Parameters:</t>
  </si>
  <si>
    <t>EGenDriverCE (EGen v1.12.0) 14 at 2014-03-30 13:34:16.179. Market Watch Parameters:</t>
  </si>
  <si>
    <t>EGenDriverCE (EGen v1.12.0) 14 at 2014-03-30 13:34:16.179. Security Detail Parameters:</t>
  </si>
  <si>
    <t>EGenDriverCE (EGen v1.12.0) 14 at 2014-03-30 13:34:16.179. Trade Lookup Parameters:</t>
  </si>
  <si>
    <t>EGenDriverCE (EGen v1.12.0) 14 at 2014-03-30 13:34:16.179. Trade Order Parameters:</t>
  </si>
  <si>
    <t>EGenDriverCE (EGen v1.12.0) 14 at 2014-03-30 13:34:16.179. Trade Update Parameters:</t>
  </si>
  <si>
    <t>EGenDriverCE (EGen v1.12.0) 13 at 2014-03-30 13:34:16.179. Transaction Mixes:</t>
  </si>
  <si>
    <t>EGenDriverCE (EGen v1.12.0) 13 at 2014-03-30 13:34:16.179. Broker Volume Parameters:  NONE</t>
  </si>
  <si>
    <t>EGenDriverCE (EGen v1.12.0) 13 at 2014-03-30 13:34:16.179. Customer Position Parameters:</t>
  </si>
  <si>
    <t>EGenDriverCE (EGen v1.12.0) 13 at 2014-03-30 13:34:16.179. Market Watch Parameters:</t>
  </si>
  <si>
    <t>EGenDriverCE (EGen v1.12.0) 13 at 2014-03-30 13:34:16.179. Security Detail Parameters:</t>
  </si>
  <si>
    <t>EGenDriverCE (EGen v1.12.0) 13 at 2014-03-30 13:34:16.179. Trade Lookup Parameters:</t>
  </si>
  <si>
    <t>EGenDriverCE (EGen v1.12.0) 40 at 2014-03-30 13:34:16.178. Trade Lookup Parameters:</t>
  </si>
  <si>
    <t>EGenDriverCE (EGen v1.12.0) 40 at 2014-03-30 13:34:16.178. Trade Order Parameters:</t>
  </si>
  <si>
    <t>EGenDriverCE (EGen v1.12.0) 40 at 2014-03-30 13:34:16.178. Trade Update Parameters:</t>
  </si>
  <si>
    <t>EGenDriverCE (EGen v1.12.0) 39 at 2014-03-30 13:34:16.178. Transaction Mixes:</t>
  </si>
  <si>
    <t>EGenDriverCE (EGen v1.12.0) 39 at 2014-03-30 13:34:16.178. Broker Volume Parameters:  NONE</t>
  </si>
  <si>
    <t>EGenDriverCE (EGen v1.12.0) 39 at 2014-03-30 13:34:16.178. Customer Position Parameters:</t>
  </si>
  <si>
    <t>EGenDriverCE (EGen v1.12.0) 39 at 2014-03-30 13:34:16.178. Market Watch Parameters:</t>
  </si>
  <si>
    <t>EGenDriverCE (EGen v1.12.0) 39 at 2014-03-30 13:34:16.178. Security Detail Parameters:</t>
  </si>
  <si>
    <t>EGenDriverCE (EGen v1.12.0) 39 at 2014-03-30 13:34:16.178. Trade Lookup Parameters:</t>
  </si>
  <si>
    <t>EGenDriverCE (EGen v1.12.0) 39 at 2014-03-30 13:34:16.178. Trade Order Parameters:</t>
  </si>
  <si>
    <t>EGenDriverCE (EGen v1.12.0) 39 at 2014-03-30 13:34:16.179. Trade Update Parameters:</t>
  </si>
  <si>
    <t>EGenDriverCE (EGen v1.12.0) 38 at 2014-03-30 13:34:16.179. Transaction Mixes:</t>
  </si>
  <si>
    <t>EGenDriverCE (EGen v1.12.0) 38 at 2014-03-30 13:34:16.179. Broker Volume Parameters:  NONE</t>
  </si>
  <si>
    <t>EGenDriverCE (EGen v1.12.0) 38 at 2014-03-30 13:34:16.179. Customer Position Parameters:</t>
  </si>
  <si>
    <t>EGenDriverCE (EGen v1.12.0) 38 at 2014-03-30 13:34:16.179. Market Watch Parameters:</t>
  </si>
  <si>
    <t>EGenDriverCE (EGen v1.12.0) 38 at 2014-03-30 13:34:16.179. Security Detail Parameters:</t>
  </si>
  <si>
    <t>EGenDriverCE (EGen v1.12.0) 38 at 2014-03-30 13:34:16.179. Trade Lookup Parameters:</t>
  </si>
  <si>
    <t>EGenDriverCE (EGen v1.12.0) 38 at 2014-03-30 13:34:16.179. Trade Order Parameters:</t>
  </si>
  <si>
    <t>EGenDriverCE (EGen v1.12.0) 38 at 2014-03-30 13:34:16.179. Trade Update Parameters:</t>
  </si>
  <si>
    <t>EGenDriverCE (EGen v1.12.0) 37 at 2014-03-30 13:34:16.179. Transaction Mixes:</t>
  </si>
  <si>
    <t>EGenDriverCE (EGen v1.12.0) 37 at 2014-03-30 13:34:16.179. Broker Volume Parameters:  NONE</t>
  </si>
  <si>
    <t>EGenDriverCE (EGen v1.12.0) 37 at 2014-03-30 13:34:16.179. Customer Position Parameters:</t>
  </si>
  <si>
    <t>EGenDriverCE (EGen v1.12.0) 37 at 2014-03-30 13:34:16.179. Market Watch Parameters:</t>
  </si>
  <si>
    <t>EGenDriverCE (EGen v1.12.0) 37 at 2014-03-30 13:34:16.179. Security Detail Parameters:</t>
  </si>
  <si>
    <t>EGenDriverCE (EGen v1.12.0) 37 at 2014-03-30 13:34:16.179. Trade Lookup Parameters:</t>
  </si>
  <si>
    <t>EGenDriverCE (EGen v1.12.0) 37 at 2014-03-30 13:34:16.179. Trade Order Parameters:</t>
  </si>
  <si>
    <t>EGenDriverCE (EGen v1.12.0) 37 at 2014-03-30 13:34:16.179. Trade Update Parameters:</t>
  </si>
  <si>
    <t>EGenDriverCE (EGen v1.12.0) 36 at 2014-03-30 13:34:16.179. Transaction Mixes:</t>
  </si>
  <si>
    <t>EGenDriverCE (EGen v1.12.0) 36 at 2014-03-30 13:34:16.179. Broker Volume Parameters:  NONE</t>
  </si>
  <si>
    <t>EGenDriverCE (EGen v1.12.0) 36 at 2014-03-30 13:34:16.179. Customer Position Parameters:</t>
  </si>
  <si>
    <t>EGenDriverCE (EGen v1.12.0) 36 at 2014-03-30 13:34:16.179. Market Watch Parameters:</t>
  </si>
  <si>
    <t>EGenDriverCE (EGen v1.12.0) 36 at 2014-03-30 13:34:16.179. Security Detail Parameters:</t>
  </si>
  <si>
    <t>EGenDriverCE (EGen v1.12.0) 36 at 2014-03-30 13:34:16.179. Trade Lookup Parameters:</t>
  </si>
  <si>
    <t>EGenDriverCE (EGen v1.12.0) 13 at 2014-03-30 13:34:16.179. Trade Order Parameters:</t>
  </si>
  <si>
    <t>EGenDriverCE (EGen v1.12.0) 13 at 2014-03-30 13:34:16.179. Trade Update Parameters:</t>
  </si>
  <si>
    <t>EGenDriverCE (EGen v1.12.0) 12 at 2014-03-30 13:34:16.179. Transaction Mixes:</t>
  </si>
  <si>
    <t>EGenDriverCE (EGen v1.12.0) 12 at 2014-03-30 13:34:16.179. Broker Volume Parameters:  NONE</t>
  </si>
  <si>
    <t>EGenDriverCE (EGen v1.12.0) 12 at 2014-03-30 13:34:16.179. Customer Position Parameters:</t>
  </si>
  <si>
    <t>EGenDriverCE (EGen v1.12.0) 12 at 2014-03-30 13:34:16.179. Market Watch Parameters:</t>
  </si>
  <si>
    <t>EGenDriverCE (EGen v1.12.0) 12 at 2014-03-30 13:34:16.179. Security Detail Parameters:</t>
  </si>
  <si>
    <t>EGenDriverCE (EGen v1.12.0) 12 at 2014-03-30 13:34:16.179. Trade Lookup Parameters:</t>
  </si>
  <si>
    <t>EGenDriverCE (EGen v1.12.0) 12 at 2014-03-30 13:34:16.179. Trade Order Parameters:</t>
  </si>
  <si>
    <t>EGenDriverCE (EGen v1.12.0) 12 at 2014-03-30 13:34:16.179. Trade Update Parameters:</t>
  </si>
  <si>
    <t>EGenDriverCE (EGen v1.12.0) 11 at 2014-03-30 13:34:16.179. Transaction Mixes:</t>
  </si>
  <si>
    <t>EGenDriverCE (EGen v1.12.0) 11 at 2014-03-30 13:34:16.179. Broker Volume Parameters:  NONE</t>
  </si>
  <si>
    <t>EGenDriverCE (EGen v1.12.0) 11 at 2014-03-30 13:34:16.180. Customer Position Parameters:</t>
  </si>
  <si>
    <t>EGenDriverCE (EGen v1.12.0) 11 at 2014-03-30 13:34:16.180. Market Watch Parameters:</t>
  </si>
  <si>
    <t>EGenDriverCE (EGen v1.12.0) 11 at 2014-03-30 13:34:16.180. Security Detail Parameters:</t>
  </si>
  <si>
    <t>EGenDriverCE (EGen v1.12.0) 11 at 2014-03-30 13:34:16.180. Trade Lookup Parameters:</t>
  </si>
  <si>
    <t>EGenDriverCE (EGen v1.12.0) 11 at 2014-03-30 13:34:16.180. Trade Order Parameters:</t>
  </si>
  <si>
    <t>EGenDriverCE (EGen v1.12.0) 11 at 2014-03-30 13:34:16.180. Trade Update Parameters:</t>
  </si>
  <si>
    <t>EGenDriverCE (EGen v1.12.0) 10 at 2014-03-30 13:34:16.180. Transaction Mixes:</t>
  </si>
  <si>
    <t>EGenDriverCE (EGen v1.12.0) 10 at 2014-03-30 13:34:16.180. Broker Volume Parameters:  NONE</t>
  </si>
  <si>
    <t>EGenDriverCE (EGen v1.12.0) 10 at 2014-03-30 13:34:16.180. Customer Position Parameters:</t>
  </si>
  <si>
    <t>EGenDriverCE (EGen v1.12.0) 10 at 2014-03-30 13:34:16.180. Market Watch Parameters:</t>
  </si>
  <si>
    <t>EGenDriverCE (EGen v1.12.0) 10 at 2014-03-30 13:34:16.180. Security Detail Parameters:</t>
  </si>
  <si>
    <t>EGenDriverCE (EGen v1.12.0) 10 at 2014-03-30 13:34:16.180. Trade Lookup Parameters:</t>
  </si>
  <si>
    <t>EGenDriverCE (EGen v1.12.0) 10 at 2014-03-30 13:34:16.180. Trade Order Parameters:</t>
  </si>
  <si>
    <t>EGenDriverCE (EGen v1.12.0) 10 at 2014-03-30 13:34:16.180. Trade Update Parameters:</t>
  </si>
  <si>
    <t>EGenDriverCE (EGen v1.12.0) 9 at 2014-03-30 13:34:16.180. Transaction Mixes:</t>
  </si>
  <si>
    <t>EGenDriverCE (EGen v1.12.0) 9 at 2014-03-30 13:34:16.180. Broker Volume Parameters:  NONE</t>
  </si>
  <si>
    <t>EGenDriverCE (EGen v1.12.0) 9 at 2014-03-30 13:34:16.180. Customer Position Parameters:</t>
  </si>
  <si>
    <t>EGenDriverCE (EGen v1.12.0) 9 at 2014-03-30 13:34:16.180. Market Watch Parameters:</t>
  </si>
  <si>
    <t>EGenDriverCE (EGen v1.12.0) 9 at 2014-03-30 13:34:16.180. Security Detail Parameters:</t>
  </si>
  <si>
    <t>EGenDriverCE (EGen v1.12.0) 9 at 2014-03-30 13:34:16.180. Trade Lookup Parameters:</t>
  </si>
  <si>
    <t>EGenDriverCE (EGen v1.12.0) 9 at 2014-03-30 13:34:16.180. Trade Order Parameters:</t>
  </si>
  <si>
    <t>EGenDriverCE (EGen v1.12.0) 9 at 2014-03-30 13:34:16.180. Trade Update Parameters:</t>
  </si>
  <si>
    <t>EGenDriverCE (EGen v1.12.0) 8 at 2014-03-30 13:34:16.180. Transaction Mixes:</t>
  </si>
  <si>
    <t>EGenDriverCE (EGen v1.12.0) 8 at 2014-03-30 13:34:16.180. Broker Volume Parameters:  NONE</t>
  </si>
  <si>
    <t>EGenDriverCE (EGen v1.12.0) 8 at 2014-03-30 13:34:16.180. Customer Position Parameters:</t>
  </si>
  <si>
    <t>EGenDriverCE (EGen v1.12.0) 36 at 2014-03-30 13:34:16.179. Trade Order Parameters:</t>
  </si>
  <si>
    <t>EGenDriverCE (EGen v1.12.0) 36 at 2014-03-30 13:34:16.179. Trade Update Parameters:</t>
  </si>
  <si>
    <t>EGenDriverCE (EGen v1.12.0) 35 at 2014-03-30 13:34:16.179. Transaction Mixes:</t>
  </si>
  <si>
    <t>EGenDriverCE (EGen v1.12.0) 35 at 2014-03-30 13:34:16.179. Broker Volume Parameters:  NONE</t>
  </si>
  <si>
    <t>EGenDriverCE (EGen v1.12.0) 35 at 2014-03-30 13:34:16.179. Customer Position Parameters:</t>
  </si>
  <si>
    <t>EGenDriverCE (EGen v1.12.0) 35 at 2014-03-30 13:34:16.179. Market Watch Parameters:</t>
  </si>
  <si>
    <t>EGenDriverCE (EGen v1.12.0) 35 at 2014-03-30 13:34:16.179. Security Detail Parameters:</t>
  </si>
  <si>
    <t>EGenDriverCE (EGen v1.12.0) 35 at 2014-03-30 13:34:16.179. Trade Lookup Parameters:</t>
  </si>
  <si>
    <t>EGenDriverCE (EGen v1.12.0) 35 at 2014-03-30 13:34:16.179. Trade Order Parameters:</t>
  </si>
  <si>
    <t>EGenDriverCE (EGen v1.12.0) 35 at 2014-03-30 13:34:16.179. Trade Update Parameters:</t>
  </si>
  <si>
    <t>EGenDriverCE (EGen v1.12.0) 34 at 2014-03-30 13:34:16.179. Transaction Mixes:</t>
  </si>
  <si>
    <t>EGenDriverCE (EGen v1.12.0) 34 at 2014-03-30 13:34:16.180. Broker Volume Parameters:  NONE</t>
  </si>
  <si>
    <t>EGenDriverCE (EGen v1.12.0) 34 at 2014-03-30 13:34:16.180. Customer Position Parameters:</t>
  </si>
  <si>
    <t>EGenDriverCE (EGen v1.12.0) 34 at 2014-03-30 13:34:16.180. Market Watch Parameters:</t>
  </si>
  <si>
    <t>EGenDriverCE (EGen v1.12.0) 34 at 2014-03-30 13:34:16.180. Security Detail Parameters:</t>
  </si>
  <si>
    <t>EGenDriverCE (EGen v1.12.0) 34 at 2014-03-30 13:34:16.180. Trade Lookup Parameters:</t>
  </si>
  <si>
    <t>EGenDriverCE (EGen v1.12.0) 34 at 2014-03-30 13:34:16.180. Trade Order Parameters:</t>
  </si>
  <si>
    <t>EGenDriverCE (EGen v1.12.0) 34 at 2014-03-30 13:34:16.180. Trade Update Parameters:</t>
  </si>
  <si>
    <t>EGenDriverCE (EGen v1.12.0) 33 at 2014-03-30 13:34:16.180. Transaction Mixes:</t>
  </si>
  <si>
    <t>EGenDriverCE (EGen v1.12.0) 33 at 2014-03-30 13:34:16.180. Broker Volume Parameters:  NONE</t>
  </si>
  <si>
    <t>EGenDriverCE (EGen v1.12.0) 33 at 2014-03-30 13:34:16.180. Customer Position Parameters:</t>
  </si>
  <si>
    <t>EGenDriverCE (EGen v1.12.0) 33 at 2014-03-30 13:34:16.180. Market Watch Parameters:</t>
  </si>
  <si>
    <t>EGenDriverCE (EGen v1.12.0) 33 at 2014-03-30 13:34:16.180. Security Detail Parameters:</t>
  </si>
  <si>
    <t>EGenDriverCE (EGen v1.12.0) 33 at 2014-03-30 13:34:16.180. Trade Lookup Parameters:</t>
  </si>
  <si>
    <t>EGenDriverCE (EGen v1.12.0) 33 at 2014-03-30 13:34:16.180. Trade Order Parameters:</t>
  </si>
  <si>
    <t>EGenDriverCE (EGen v1.12.0) 33 at 2014-03-30 13:34:16.180. Trade Update Parameters:</t>
  </si>
  <si>
    <t>EGenDriverCE (EGen v1.12.0) 32 at 2014-03-30 13:34:16.180. Transaction Mixes:</t>
  </si>
  <si>
    <t>EGenDriverCE (EGen v1.12.0) 32 at 2014-03-30 13:34:16.180. Broker Volume Parameters:  NONE</t>
  </si>
  <si>
    <t>EGenDriverCE (EGen v1.12.0) 32 at 2014-03-30 13:34:16.180. Customer Position Parameters:</t>
  </si>
  <si>
    <t>EGenDriverCE (EGen v1.12.0) 32 at 2014-03-30 13:34:16.180. Market Watch Parameters:</t>
  </si>
  <si>
    <t>EGenDriverCE (EGen v1.12.0) 32 at 2014-03-30 13:34:16.180. Security Detail Parameters:</t>
  </si>
  <si>
    <t>EGenDriverCE (EGen v1.12.0) 32 at 2014-03-30 13:34:16.180. Trade Lookup Parameters:</t>
  </si>
  <si>
    <t>EGenDriverCE (EGen v1.12.0) 32 at 2014-03-30 13:34:16.180. Trade Order Parameters:</t>
  </si>
  <si>
    <t>EGenDriverCE (EGen v1.12.0) 8 at 2014-03-30 13:34:16.180. Market Watch Parameters:</t>
  </si>
  <si>
    <t>EGenDriverCE (EGen v1.12.0) 8 at 2014-03-30 13:34:16.180. Security Detail Parameters:</t>
  </si>
  <si>
    <t>EGenDriverCE (EGen v1.12.0) 8 at 2014-03-30 13:34:16.180. Trade Lookup Parameters:</t>
  </si>
  <si>
    <t>EGenDriverCE (EGen v1.12.0) 8 at 2014-03-30 13:34:16.180. Trade Order Parameters:</t>
  </si>
  <si>
    <t>EGenDriverCE (EGen v1.12.0) 8 at 2014-03-30 13:34:16.180. Trade Update Parameters:</t>
  </si>
  <si>
    <t>EGenDriverCE (EGen v1.12.0) 7 at 2014-03-30 13:34:16.180. Transaction Mixes:</t>
  </si>
  <si>
    <t>EGenDriverCE (EGen v1.12.0) 7 at 2014-03-30 13:34:16.180. Broker Volume Parameters:  NONE</t>
  </si>
  <si>
    <t>EGenDriverCE (EGen v1.12.0) 7 at 2014-03-30 13:34:16.180. Customer Position Parameters:</t>
  </si>
  <si>
    <t>EGenDriverCE (EGen v1.12.0) 7 at 2014-03-30 13:34:16.180. Market Watch Parameters:</t>
  </si>
  <si>
    <t>EGenDriverCE (EGen v1.12.0) 7 at 2014-03-30 13:34:16.180. Security Detail Parameters:</t>
  </si>
  <si>
    <t>EGenDriverCE (EGen v1.12.0) 7 at 2014-03-30 13:34:16.181. Trade Lookup Parameters:</t>
  </si>
  <si>
    <t>EGenDriverCE (EGen v1.12.0) 7 at 2014-03-30 13:34:16.181. Trade Order Parameters:</t>
  </si>
  <si>
    <t>EGenDriverCE (EGen v1.12.0) 7 at 2014-03-30 13:34:16.181. Trade Update Parameters:</t>
  </si>
  <si>
    <t>EGenDriverCE (EGen v1.12.0) 6 at 2014-03-30 13:34:16.181. Transaction Mixes:</t>
  </si>
  <si>
    <t>EGenDriverCE (EGen v1.12.0) 6 at 2014-03-30 13:34:16.181. Broker Volume Parameters:  NONE</t>
  </si>
  <si>
    <t>EGenDriverCE (EGen v1.12.0) 6 at 2014-03-30 13:34:16.181. Customer Position Parameters:</t>
  </si>
  <si>
    <t>EGenDriverCE (EGen v1.12.0) 6 at 2014-03-30 13:34:16.181. Market Watch Parameters:</t>
  </si>
  <si>
    <t>EGenDriverCE (EGen v1.12.0) 6 at 2014-03-30 13:34:16.181. Security Detail Parameters:</t>
  </si>
  <si>
    <t>EGenDriverCE (EGen v1.12.0) 6 at 2014-03-30 13:34:16.181. Trade Lookup Parameters:</t>
  </si>
  <si>
    <t>EGenDriverCE (EGen v1.12.0) 6 at 2014-03-30 13:34:16.181. Trade Order Parameters:</t>
  </si>
  <si>
    <t>EGenDriverCE (EGen v1.12.0) 6 at 2014-03-30 13:34:16.181. Trade Update Parameters:</t>
  </si>
  <si>
    <t>EGenDriverCE (EGen v1.12.0) 5 at 2014-03-30 13:34:16.181. Transaction Mixes:</t>
  </si>
  <si>
    <t>EGenDriverCE (EGen v1.12.0) 5 at 2014-03-30 13:34:16.181. Broker Volume Parameters:  NONE</t>
  </si>
  <si>
    <t>EGenDriverCE (EGen v1.12.0) 5 at 2014-03-30 13:34:16.181. Customer Position Parameters:</t>
  </si>
  <si>
    <t>EGenDriverCE (EGen v1.12.0) 5 at 2014-03-30 13:34:16.181. Market Watch Parameters:</t>
  </si>
  <si>
    <t>EGenDriverCE (EGen v1.12.0) 5 at 2014-03-30 13:34:16.181. Security Detail Parameters:</t>
  </si>
  <si>
    <t>EGenDriverCE (EGen v1.12.0) 5 at 2014-03-30 13:34:16.181. Trade Lookup Parameters:</t>
  </si>
  <si>
    <t>EGenDriverCE (EGen v1.12.0) 32 at 2014-03-30 13:34:16.180. Trade Update Parameters:</t>
  </si>
  <si>
    <t>EGenDriverCE (EGen v1.12.0) 31 at 2014-03-30 13:34:16.180. Transaction Mixes:</t>
  </si>
  <si>
    <t>EGenDriverCE (EGen v1.12.0) 31 at 2014-03-30 13:34:16.180. Broker Volume Parameters:  NONE</t>
  </si>
  <si>
    <t>EGenDriverCE (EGen v1.12.0) 31 at 2014-03-30 13:34:16.180. Customer Position Parameters:</t>
  </si>
  <si>
    <t>EGenDriverCE (EGen v1.12.0) 31 at 2014-03-30 13:34:16.180. Market Watch Parameters:</t>
  </si>
  <si>
    <t>EGenDriverCE (EGen v1.12.0) 31 at 2014-03-30 13:34:16.181. Security Detail Parameters:</t>
  </si>
  <si>
    <t>EGenDriverCE (EGen v1.12.0) 31 at 2014-03-30 13:34:16.181. Trade Lookup Parameters:</t>
  </si>
  <si>
    <t>EGenDriverCE (EGen v1.12.0) 31 at 2014-03-30 13:34:16.181. Trade Order Parameters:</t>
  </si>
  <si>
    <t>EGenDriverCE (EGen v1.12.0) 31 at 2014-03-30 13:34:16.181. Trade Update Parameters:</t>
  </si>
  <si>
    <t>EGenDriverCE (EGen v1.12.0) 30 at 2014-03-30 13:34:16.181. Transaction Mixes:</t>
  </si>
  <si>
    <t>EGenDriverCE (EGen v1.12.0) 30 at 2014-03-30 13:34:16.181. Broker Volume Parameters:  NONE</t>
  </si>
  <si>
    <t>EGenDriverCE (EGen v1.12.0) 30 at 2014-03-30 13:34:16.181. Customer Position Parameters:</t>
  </si>
  <si>
    <t>EGenDriverCE (EGen v1.12.0) 30 at 2014-03-30 13:34:16.181. Market Watch Parameters:</t>
  </si>
  <si>
    <t>EGenDriverCE (EGen v1.12.0) 30 at 2014-03-30 13:34:16.181. Security Detail Parameters:</t>
  </si>
  <si>
    <t>EGenDriverCE (EGen v1.12.0) 5 at 2014-03-30 13:34:16.181. Trade Order Parameters:</t>
  </si>
  <si>
    <t>EGenDriverCE (EGen v1.12.0) 5 at 2014-03-30 13:34:16.181. Trade Update Parameters:</t>
  </si>
  <si>
    <t>EGenDriverCE (EGen v1.12.0) 4 at 2014-03-30 13:34:16.181. Transaction Mixes:</t>
  </si>
  <si>
    <t>EGenDriverCE (EGen v1.12.0) 4 at 2014-03-30 13:34:16.181. Broker Volume Parameters:  NONE</t>
  </si>
  <si>
    <t>EGenDriverCE (EGen v1.12.0) 4 at 2014-03-30 13:34:16.181. Customer Position Parameters:</t>
  </si>
  <si>
    <t>EGenDriverCE (EGen v1.12.0) 4 at 2014-03-30 13:34:16.181. Market Watch Parameters:</t>
  </si>
  <si>
    <t>EGenDriverCE (EGen v1.12.0) 4 at 2014-03-30 13:34:16.181. Security Detail Parameters:</t>
  </si>
  <si>
    <t>EGenDriverCE (EGen v1.12.0) 4 at 2014-03-30 13:34:16.181. Trade Lookup Parameters:</t>
  </si>
  <si>
    <t>EGenDriverCE (EGen v1.12.0) 4 at 2014-03-30 13:34:16.181. Trade Order Parameters:</t>
  </si>
  <si>
    <t>EGenDriverCE (EGen v1.12.0) 4 at 2014-03-30 13:34:16.181. Trade Update Parameters:</t>
  </si>
  <si>
    <t>EGenDriverCE (EGen v1.12.0) 3 at 2014-03-30 13:34:16.181. Transaction Mixes:</t>
  </si>
  <si>
    <t>EGenDriverCE (EGen v1.12.0) 3 at 2014-03-30 13:34:16.181. Broker Volume Parameters:  NONE</t>
  </si>
  <si>
    <t>EGenDriverCE (EGen v1.12.0) 3 at 2014-03-30 13:34:16.181. Customer Position Parameters:</t>
  </si>
  <si>
    <t>EGenDriverCE (EGen v1.12.0) 3 at 2014-03-30 13:34:16.181. Market Watch Parameters:</t>
  </si>
  <si>
    <t>EGenDriverCE (EGen v1.12.0) 3 at 2014-03-30 13:34:16.181. Security Detail Parameters:</t>
  </si>
  <si>
    <t>EGenDriverCE (EGen v1.12.0) 3 at 2014-03-30 13:34:16.181. Trade Lookup Parameters:</t>
  </si>
  <si>
    <t>EGenDriverCE (EGen v1.12.0) 3 at 2014-03-30 13:34:16.182. Trade Order Parameters:</t>
  </si>
  <si>
    <t>EGenDriverCE (EGen v1.12.0) 3 at 2014-03-30 13:34:16.182. Trade Update Parameters:</t>
  </si>
  <si>
    <t>EGenDriverCE (EGen v1.12.0) 2 at 2014-03-30 13:34:16.182. Transaction Mixes:</t>
  </si>
  <si>
    <t>EGenDriverCE (EGen v1.12.0) 2 at 2014-03-30 13:34:16.182. Broker Volume Parameters:  NONE</t>
  </si>
  <si>
    <t>EGenDriverCE (EGen v1.12.0) 2 at 2014-03-30 13:34:16.182. Customer Position Parameters:</t>
  </si>
  <si>
    <t>EGenDriverCE (EGen v1.12.0) 2 at 2014-03-30 13:34:16.182. Market Watch Parameters:</t>
  </si>
  <si>
    <t>EGenDriverCE (EGen v1.12.0) 2 at 2014-03-30 13:34:16.182. Security Detail Parameters:</t>
  </si>
  <si>
    <t>EGenDriverCE (EGen v1.12.0) 2 at 2014-03-30 13:34:16.182. Trade Lookup Parameters:</t>
  </si>
  <si>
    <t>EGenDriverCE (EGen v1.12.0) 2 at 2014-03-30 13:34:16.182. Trade Order Parameters:</t>
  </si>
  <si>
    <t>EGenDriverCE (EGen v1.12.0) 2 at 2014-03-30 13:34:16.182. Trade Update Parameters:</t>
  </si>
  <si>
    <t>EGenDriverCE (EGen v1.12.0) 1 at 2014-03-30 13:34:16.182. Transaction Mixes:</t>
  </si>
  <si>
    <t>EGenDriverCE (EGen v1.12.0) 1 at 2014-03-30 13:34:16.182. Broker Volume Parameters:  NONE</t>
  </si>
  <si>
    <t>EGenDriverCE (EGen v1.12.0) 1 at 2014-03-30 13:34:16.182. Customer Position Parameters:</t>
  </si>
  <si>
    <t>EGenDriverCE (EGen v1.12.0) 30 at 2014-03-30 13:34:16.181. Trade Lookup Parameters:</t>
  </si>
  <si>
    <t>EGenDriverCE (EGen v1.12.0) 30 at 2014-03-30 13:34:16.181. Trade Order Parameters:</t>
  </si>
  <si>
    <t>EGenDriverCE (EGen v1.12.0) 30 at 2014-03-30 13:34:16.181. Trade Update Parameters:</t>
  </si>
  <si>
    <t>EGenDriverCE (EGen v1.12.0) 29 at 2014-03-30 13:34:16.181. Transaction Mixes:</t>
  </si>
  <si>
    <t>EGenDriverCE (EGen v1.12.0) 29 at 2014-03-30 13:34:16.181. Broker Volume Parameters:  NONE</t>
  </si>
  <si>
    <t>EGenDriverCE (EGen v1.12.0) 29 at 2014-03-30 13:34:16.181. Customer Position Parameters:</t>
  </si>
  <si>
    <t>EGenDriverCE (EGen v1.12.0) 29 at 2014-03-30 13:34:16.181. Market Watch Parameters:</t>
  </si>
  <si>
    <t>EGenDriverCE (EGen v1.12.0) 29 at 2014-03-30 13:34:16.181. Security Detail Parameters:</t>
  </si>
  <si>
    <t>EGenDriverCE (EGen v1.12.0) 29 at 2014-03-30 13:34:16.181. Trade Lookup Parameters:</t>
  </si>
  <si>
    <t>EGenDriverCE (EGen v1.12.0) 29 at 2014-03-30 13:34:16.181. Trade Order Parameters:</t>
  </si>
  <si>
    <t>EGenDriverCE (EGen v1.12.0) 29 at 2014-03-30 13:34:16.182. Trade Update Parameters:</t>
  </si>
  <si>
    <t>EGenDriverCE (EGen v1.12.0) 28 at 2014-03-30 13:34:16.182. Transaction Mixes:</t>
  </si>
  <si>
    <t>EGenDriverCE (EGen v1.12.0) 28 at 2014-03-30 13:34:16.182. Broker Volume Parameters:  NONE</t>
  </si>
  <si>
    <t>EGenDriverCE (EGen v1.12.0) 28 at 2014-03-30 13:34:16.182. Customer Position Parameters:</t>
  </si>
  <si>
    <t>EGenDriverCE (EGen v1.12.0) 28 at 2014-03-30 13:34:16.182. Market Watch Parameters:</t>
  </si>
  <si>
    <t>EGenDriverCE (EGen v1.12.0) 28 at 2014-03-30 13:34:16.182. Security Detail Parameters:</t>
  </si>
  <si>
    <t>EGenDriverCE (EGen v1.12.0) 28 at 2014-03-30 13:34:16.182. Trade Lookup Parameters:</t>
  </si>
  <si>
    <t>EGenDriverCE (EGen v1.12.0) 28 at 2014-03-30 13:34:16.182. Trade Order Parameters:</t>
  </si>
  <si>
    <t>EGenDriverCE (EGen v1.12.0) 28 at 2014-03-30 13:34:16.182. Trade Update Parameters:</t>
  </si>
  <si>
    <t>EGenDriverCE (EGen v1.12.0) 27 at 2014-03-30 13:34:16.182. Transaction Mixes:</t>
  </si>
  <si>
    <t>EGenDriverCE (EGen v1.12.0) 27 at 2014-03-30 13:34:16.182. Broker Volume Parameters:  NONE</t>
  </si>
  <si>
    <t>EGenDriverCE (EGen v1.12.0) 27 at 2014-03-30 13:34:16.182. Customer Position Parameters:</t>
  </si>
  <si>
    <t>EGenDriverCE (EGen v1.12.0) 27 at 2014-03-30 13:34:16.182. Market Watch Parameters:</t>
  </si>
  <si>
    <t>EGenDriverCE (EGen v1.12.0) 27 at 2014-03-30 13:34:16.182. Security Detail Parameters:</t>
  </si>
  <si>
    <t>EGenDriverCE (EGen v1.12.0) 27 at 2014-03-30 13:34:16.182. Trade Lookup Parameters:</t>
  </si>
  <si>
    <t>EGenDriverCE (EGen v1.12.0) 1 at 2014-03-30 13:34:16.182. Security Detail Parameters:</t>
  </si>
  <si>
    <t>EGenDriverCE (EGen v1.12.0) 1 at 2014-03-30 13:34:16.182. Trade Lookup Parameters:</t>
  </si>
  <si>
    <t>EGenDriverCE (EGen v1.12.0) 1 at 2014-03-30 13:34:16.182. Trade Order Parameters:</t>
  </si>
  <si>
    <t>EGenDriverCE (EGen v1.12.0) 1 at 2014-03-30 13:34:16.182. Trade Update Parameters:</t>
  </si>
  <si>
    <t>EGenDriverCE (EGen v1.12.0) 1 at 2014-03-30 13:34:16.182. Market Watch Parameters:</t>
  </si>
  <si>
    <t>EGenDriverCE (EGen v1.12.0) 27 at 2014-03-30 13:34:16.182. Trade Order Parameters:</t>
  </si>
  <si>
    <t>EGenDriverCE (EGen v1.12.0) 27 at 2014-03-30 13:34:16.182. Trade Update Parameters:</t>
  </si>
  <si>
    <t>EGenDriverCE (EGen v1.12.0) 26 at 2014-03-30 13:34:16.182. Transaction Mixes:</t>
  </si>
  <si>
    <t>EGenDriverCE (EGen v1.12.0) 26 at 2014-03-30 13:34:16.182. Broker Volume Parameters:  NONE</t>
  </si>
  <si>
    <t>EGenDriverCE (EGen v1.12.0) 26 at 2014-03-30 13:34:16.182. Customer Position Parameters:</t>
  </si>
  <si>
    <t>EGenDriverCE (EGen v1.12.0) 26 at 2014-03-30 13:34:16.182. Market Watch Parameters:</t>
  </si>
  <si>
    <t>EGenDriverCE (EGen v1.12.0) 26 at 2014-03-30 13:34:16.182. Security Detail Parameters:</t>
  </si>
  <si>
    <t>EGenDriverCE (EGen v1.12.0) 26 at 2014-03-30 13:34:16.182. Trade Lookup Parameters:</t>
  </si>
  <si>
    <t>EGenDriverCE (EGen v1.12.0) 26 at 2014-03-30 13:34:16.183. Trade Order Parameters:</t>
  </si>
  <si>
    <t>EGenDriverCE (EGen v1.12.0) 26 at 2014-03-30 13:34:16.183. Trade Update Parameters:</t>
  </si>
  <si>
    <t>EGenDriverCE (EGen v1.12.0) 25 at 2014-03-30 13:34:16.183. Transaction Mixes:</t>
  </si>
  <si>
    <t>EGenDriverCE (EGen v1.12.0) 25 at 2014-03-30 13:34:16.183. Broker Volume Parameters:  NONE</t>
  </si>
  <si>
    <t>EGenDriverCE (EGen v1.12.0) 25 at 2014-03-30 13:34:16.183. Customer Position Parameters:</t>
  </si>
  <si>
    <t>EGenDriverCE (EGen v1.12.0) 25 at 2014-03-30 13:34:16.183. Market Watch Parameters:</t>
  </si>
  <si>
    <t>EGenDriverCE (EGen v1.12.0) 25 at 2014-03-30 13:34:16.183. Security Detail Parameters:</t>
  </si>
  <si>
    <t>EGenDriverCE (EGen v1.12.0) 25 at 2014-03-30 13:34:16.183. Trade Lookup Parameters:</t>
  </si>
  <si>
    <t>EGenDriverCE (EGen v1.12.0) 25 at 2014-03-30 13:34:16.183. Trade Order Parameters:</t>
  </si>
  <si>
    <t>EGenDriverCE (EGen v1.12.0) 25 at 2014-03-30 13:34:16.183. Trade Update Parameters:</t>
  </si>
  <si>
    <t>EGenDriverCE (EGen v1.12.0) 24 at 2014-03-30 13:34:16.183. Transaction Mixes:</t>
  </si>
  <si>
    <t>EGenDriverCE (EGen v1.12.0) 24 at 2014-03-30 13:34:16.183. Broker Volume Parameters:  NONE</t>
  </si>
  <si>
    <t>EGenDriverCE (EGen v1.12.0) 24 at 2014-03-30 13:34:16.183. Customer Position Parameters:</t>
  </si>
  <si>
    <t>EGenDriverCE (EGen v1.12.0) 24 at 2014-03-30 13:34:16.183. Market Watch Parameters:</t>
  </si>
  <si>
    <t>EGenDriverCE (EGen v1.12.0) 24 at 2014-03-30 13:34:16.183. Security Detail Parameters:</t>
  </si>
  <si>
    <t>EGenDriverCE (EGen v1.12.0) 24 at 2014-03-30 13:34:16.183. Trade Lookup Parameters:</t>
  </si>
  <si>
    <t>EGenDriverCE (EGen v1.12.0) 24 at 2014-03-30 13:34:16.183. Trade Order Parameters:</t>
  </si>
  <si>
    <t>EGenDriverCE (EGen v1.12.0) 24 at 2014-03-30 13:34:16.183. Trade Update Parameters:</t>
  </si>
  <si>
    <t>EGenDriverCE (EGen v1.12.0) 23 at 2014-03-30 13:34:16.183. Transaction Mixes:</t>
  </si>
  <si>
    <t>EGenDriverCE (EGen v1.12.0) 23 at 2014-03-30 13:34:16.183. Broker Volume Parameters:  NONE</t>
  </si>
  <si>
    <t>EGenDriverCE (EGen v1.12.0) 23 at 2014-03-30 13:34:16.183. Customer Position Parameters:</t>
  </si>
  <si>
    <t>EGenDriverCE (EGen v1.12.0) 23 at 2014-03-30 13:34:16.183. Market Watch Parameters:</t>
  </si>
  <si>
    <t>EGenDriverCE (EGen v1.12.0) 23 at 2014-03-30 13:34:16.183. Security Detail Parameters:</t>
  </si>
  <si>
    <t>EGenDriverCE (EGen v1.12.0) 23 at 2014-03-30 13:34:16.183. Trade Lookup Parameters:</t>
  </si>
  <si>
    <t>EGenDriverCE (EGen v1.12.0) 23 at 2014-03-30 13:34:16.183. Trade Order Parameters:</t>
  </si>
  <si>
    <t>EGenDriverCE (EGen v1.12.0) 23 at 2014-03-30 13:34:16.184. Trade Update Parameters:</t>
  </si>
  <si>
    <t>EGenDriverCE (EGen v1.12.0) 22 at 2014-03-30 13:34:16.184. Transaction Mixes:</t>
  </si>
  <si>
    <t>EGenDriverCE (EGen v1.12.0) 22 at 2014-03-30 13:34:16.184. Broker Volume Parameters:  NONE</t>
  </si>
  <si>
    <t>EGenDriverCE (EGen v1.12.0) 22 at 2014-03-30 13:34:16.184. Customer Position Parameters:</t>
  </si>
  <si>
    <t>EGenDriverCE (EGen v1.12.0) 22 at 2014-03-30 13:34:16.184. Market Watch Parameters:</t>
  </si>
  <si>
    <t>EGenDriverCE (EGen v1.12.0) 22 at 2014-03-30 13:34:16.184. Security Detail Parameters:</t>
  </si>
  <si>
    <t>EGenDriverCE (EGen v1.12.0) 22 at 2014-03-30 13:34:16.184. Trade Lookup Parameters:</t>
  </si>
  <si>
    <t>EGenDriverCE (EGen v1.12.0) 22 at 2014-03-30 13:34:16.184. Trade Order Parameters:</t>
  </si>
  <si>
    <t>EGenDriverCE (EGen v1.12.0) 22 at 2014-03-30 13:34:16.184. Trade Update Parameters:</t>
  </si>
  <si>
    <t>EGenDriverCE (EGen v1.12.0) 21 at 2014-03-30 13:34:16.184. Transaction Mixes:</t>
  </si>
  <si>
    <t>EGenDriverCE (EGen v1.12.0) 21 at 2014-03-30 13:34:16.184. Broker Volume Parameters:  NONE</t>
  </si>
  <si>
    <t>EGenDriverCE (EGen v1.12.0) 21 at 2014-03-30 13:34:16.184. Customer Position Parameters:</t>
  </si>
  <si>
    <t>EGenDriverCE (EGen v1.12.0) 21 at 2014-03-30 13:34:16.184. Market Watch Parameters:</t>
  </si>
  <si>
    <t>EGenDriverCE (EGen v1.12.0) 21 at 2014-03-30 13:34:16.184. Security Detail Parameters:</t>
  </si>
  <si>
    <t>EGenDriverCE (EGen v1.12.0) 21 at 2014-03-30 13:34:16.184. Trade Order Parameters:</t>
  </si>
  <si>
    <t>EGenDriverCE (EGen v1.12.0) 21 at 2014-03-30 13:34:16.184. Trade Update Parameters:</t>
  </si>
  <si>
    <t>EGenDriverCE (EGen v1.12.0) 21 at 2014-03-30 13:34:16.184. Trade Lookup Parameters:</t>
  </si>
  <si>
    <t>EGenDriverCE (EGen v1.12.0) 60 at 2014-03-30 13:34:16.187. Transaction Mixes:</t>
  </si>
  <si>
    <t>EGenDriverCE (EGen v1.12.0) 60 at 2014-03-30 13:34:16.187. Broker Volume Parameters:  NONE</t>
  </si>
  <si>
    <t>EGenDriverCE (EGen v1.12.0) 60 at 2014-03-30 13:34:16.187. Customer Position Parameters:</t>
  </si>
  <si>
    <t>EGenDriverCE (EGen v1.12.0) 60 at 2014-03-30 13:34:16.187. Market Watch Parameters:</t>
  </si>
  <si>
    <t>EGenDriverCE (EGen v1.12.0) 60 at 2014-03-30 13:34:16.187. Security Detail Parameters:</t>
  </si>
  <si>
    <t>EGenDriverCE (EGen v1.12.0) 60 at 2014-03-30 13:34:16.187. Trade Lookup Parameters:</t>
  </si>
  <si>
    <t>EGenDriverCE (EGen v1.12.0) 60 at 2014-03-30 13:34:16.187. Trade Order Parameters:</t>
  </si>
  <si>
    <t>EGenDriverCE (EGen v1.12.0) 60 at 2014-03-30 13:34:16.187. Trade Update Parameters:</t>
  </si>
  <si>
    <t>EGenDriverCE (EGen v1.12.0) 59 at 2014-03-30 13:34:16.187. Transaction Mixes:</t>
  </si>
  <si>
    <t>EGenDriverCE (EGen v1.12.0) 59 at 2014-03-30 13:34:16.187. Broker Volume Parameters:  NONE</t>
  </si>
  <si>
    <t>EGenDriverCE (EGen v1.12.0) 59 at 2014-03-30 13:34:16.187. Customer Position Parameters:</t>
  </si>
  <si>
    <t>EGenDriverCE (EGen v1.12.0) 59 at 2014-03-30 13:34:16.187. Market Watch Parameters:</t>
  </si>
  <si>
    <t>EGenDriverCE (EGen v1.12.0) 59 at 2014-03-30 13:34:16.187. Security Detail Parameters:</t>
  </si>
  <si>
    <t>EGenDriverCE (EGen v1.12.0) 59 at 2014-03-30 13:34:16.187. Trade Lookup Parameters:</t>
  </si>
  <si>
    <t>EGenDriverCE (EGen v1.12.0) 59 at 2014-03-30 13:34:16.187. Trade Order Parameters:</t>
  </si>
  <si>
    <t>EGenDriverCE (EGen v1.12.0) 59 at 2014-03-30 13:34:16.187. Trade Update Parameters:</t>
  </si>
  <si>
    <t>EGenDriverCE (EGen v1.12.0) 58 at 2014-03-30 13:34:16.187. Transaction Mixes:</t>
  </si>
  <si>
    <t>EGenDriverCE (EGen v1.12.0) 58 at 2014-03-30 13:34:16.187. Broker Volume Parameters:  NONE</t>
  </si>
  <si>
    <t>EGenDriverCE (EGen v1.12.0) 58 at 2014-03-30 13:34:16.187. Customer Position Parameters:</t>
  </si>
  <si>
    <t>EGenDriverCE (EGen v1.12.0) 58 at 2014-03-30 13:34:16.187. Market Watch Parameters:</t>
  </si>
  <si>
    <t>EGenDriverCE (EGen v1.12.0) 58 at 2014-03-30 13:34:16.187. Security Detail Parameters:</t>
  </si>
  <si>
    <t>EGenDriverCE (EGen v1.12.0) 58 at 2014-03-30 13:34:16.188. Trade Lookup Parameters:</t>
  </si>
  <si>
    <t>EGenDriverCE (EGen v1.12.0) 58 at 2014-03-30 13:34:16.188. Trade Order Parameters:</t>
  </si>
  <si>
    <t>EGenDriverCE (EGen v1.12.0) 58 at 2014-03-30 13:34:16.188. Trade Update Parameters:</t>
  </si>
  <si>
    <t>EGenDriverCE (EGen v1.12.0) 57 at 2014-03-30 13:34:16.188. Transaction Mixes:</t>
  </si>
  <si>
    <t>EGenDriverCE (EGen v1.12.0) 57 at 2014-03-30 13:34:16.188. Broker Volume Parameters:  NONE</t>
  </si>
  <si>
    <t>EGenDriverCE (EGen v1.12.0) 57 at 2014-03-30 13:34:16.188. Customer Position Parameters:</t>
  </si>
  <si>
    <t>EGenDriverCE (EGen v1.12.0) 57 at 2014-03-30 13:34:16.188. Market Watch Parameters:</t>
  </si>
  <si>
    <t>EGenDriverCE (EGen v1.12.0) 57 at 2014-03-30 13:34:16.188. Security Detail Parameters:</t>
  </si>
  <si>
    <t>EGenDriverCE (EGen v1.12.0) 57 at 2014-03-30 13:34:16.188. Trade Lookup Parameters:</t>
  </si>
  <si>
    <t>EGenDriverCE (EGen v1.12.0) 57 at 2014-03-30 13:34:16.188. Trade Order Parameters:</t>
  </si>
  <si>
    <t>EGenDriverCE (EGen v1.12.0) 57 at 2014-03-30 13:34:16.188. Trade Update Parameters:</t>
  </si>
  <si>
    <t>EGenDriverCE (EGen v1.12.0) 56 at 2014-03-30 13:34:16.188. Transaction Mixes:</t>
  </si>
  <si>
    <t>EGenDriverCE (EGen v1.12.0) 56 at 2014-03-30 13:34:16.188. Broker Volume Parameters:  NONE</t>
  </si>
  <si>
    <t>EGenDriverCE (EGen v1.12.0) 56 at 2014-03-30 13:34:16.188. Customer Position Parameters:</t>
  </si>
  <si>
    <t>EGenDriverCE (EGen v1.12.0) 56 at 2014-03-30 13:34:16.188. Market Watch Parameters:</t>
  </si>
  <si>
    <t>EGenDriverCE (EGen v1.12.0) 56 at 2014-03-30 13:34:16.188. Security Detail Parameters:</t>
  </si>
  <si>
    <t>EGenDriverCE (EGen v1.12.0) 56 at 2014-03-30 13:34:16.188. Trade Lookup Parameters:</t>
  </si>
  <si>
    <t>EGenDriverCE (EGen v1.12.0) 56 at 2014-03-30 13:34:16.188. Trade Order Parameters:</t>
  </si>
  <si>
    <t>EGenDriverCE (EGen v1.12.0) 56 at 2014-03-30 13:34:16.188. Trade Update Parameters:</t>
  </si>
  <si>
    <t>EGenDriverCE (EGen v1.12.0) 55 at 2014-03-30 13:34:16.188. Transaction Mixes:</t>
  </si>
  <si>
    <t>EGenDriverCE (EGen v1.12.0) 55 at 2014-03-30 13:34:16.188. Broker Volume Parameters:  NONE</t>
  </si>
  <si>
    <t>EGenDriverCE (EGen v1.12.0) 55 at 2014-03-30 13:34:16.188. Customer Position Parameters:</t>
  </si>
  <si>
    <t>EGenDriverCE (EGen v1.12.0) 55 at 2014-03-30 13:34:16.188. Market Watch Parameters:</t>
  </si>
  <si>
    <t>EGenDriverCE (EGen v1.12.0) 55 at 2014-03-30 13:34:16.188. Security Detail Parameters:</t>
  </si>
  <si>
    <t>EGenDriverCE (EGen v1.12.0) 55 at 2014-03-30 13:34:16.188. Trade Lookup Parameters:</t>
  </si>
  <si>
    <t>EGenDriverCE (EGen v1.12.0) 55 at 2014-03-30 13:34:16.188. Trade Order Parameters:</t>
  </si>
  <si>
    <t>EGenDriverCE (EGen v1.12.0) 55 at 2014-03-30 13:34:16.188. Trade Update Parameters:</t>
  </si>
  <si>
    <t>EGenDriverCE (EGen v1.12.0) 54 at 2014-03-30 13:34:16.188. Transaction Mixes:</t>
  </si>
  <si>
    <t>EGenDriverCE (EGen v1.12.0) 54 at 2014-03-30 13:34:16.189. Broker Volume Parameters:  NONE</t>
  </si>
  <si>
    <t>EGenDriverCE (EGen v1.12.0) 54 at 2014-03-30 13:34:16.189. Customer Position Parameters:</t>
  </si>
  <si>
    <t>EGenDriverCE (EGen v1.12.0) 54 at 2014-03-30 13:34:16.189. Market Watch Parameters:</t>
  </si>
  <si>
    <t>EGenDriverCE (EGen v1.12.0) 54 at 2014-03-30 13:34:16.189. Security Detail Parameters:</t>
  </si>
  <si>
    <t>EGenDriverCE (EGen v1.12.0) 54 at 2014-03-30 13:34:16.189. Trade Lookup Parameters:</t>
  </si>
  <si>
    <t>EGenDriverCE (EGen v1.12.0) 54 at 2014-03-30 13:34:16.189. Trade Order Parameters:</t>
  </si>
  <si>
    <t>EGenDriverCE (EGen v1.12.0) 54 at 2014-03-30 13:34:16.189. Trade Update Parameters:</t>
  </si>
  <si>
    <t>EGenDriverCE (EGen v1.12.0) 53 at 2014-03-30 13:34:16.189. Transaction Mixes:</t>
  </si>
  <si>
    <t>EGenDriverCE (EGen v1.12.0) 53 at 2014-03-30 13:34:16.189. Broker Volume Parameters:  NONE</t>
  </si>
  <si>
    <t>EGenDriverCE (EGen v1.12.0) 53 at 2014-03-30 13:34:16.189. Customer Position Parameters:</t>
  </si>
  <si>
    <t>EGenDriverCE (EGen v1.12.0) 53 at 2014-03-30 13:34:16.189. Market Watch Parameters:</t>
  </si>
  <si>
    <t>EGenDriverCE (EGen v1.12.0) 53 at 2014-03-30 13:34:16.189. Security Detail Parameters:</t>
  </si>
  <si>
    <t>EGenDriverCE (EGen v1.12.0) 80 at 2014-03-30 13:34:16.188. Transaction Mixes:</t>
  </si>
  <si>
    <t>EGenDriverCE (EGen v1.12.0) 80 at 2014-03-30 13:34:16.188. Broker Volume Parameters:  NONE</t>
  </si>
  <si>
    <t>EGenDriverCE (EGen v1.12.0) 80 at 2014-03-30 13:34:16.188. Customer Position Parameters:</t>
  </si>
  <si>
    <t>EGenDriverCE (EGen v1.12.0) 80 at 2014-03-30 13:34:16.188. Market Watch Parameters:</t>
  </si>
  <si>
    <t>EGenDriverCE (EGen v1.12.0) 80 at 2014-03-30 13:34:16.188. Security Detail Parameters:</t>
  </si>
  <si>
    <t>EGenDriverCE (EGen v1.12.0) 80 at 2014-03-30 13:34:16.188. Trade Lookup Parameters:</t>
  </si>
  <si>
    <t>EGenDriverCE (EGen v1.12.0) 100 at 2014-03-30 13:34:16.188. Transaction Mixes:</t>
  </si>
  <si>
    <t>EGenDriverCE (EGen v1.12.0) 100 at 2014-03-30 13:34:16.188. Broker Volume Parameters:  NONE</t>
  </si>
  <si>
    <t>EGenDriverCE (EGen v1.12.0) 100 at 2014-03-30 13:34:16.188. Customer Position Parameters:</t>
  </si>
  <si>
    <t>EGenDriverCE (EGen v1.12.0) 100 at 2014-03-30 13:34:16.188. Market Watch Parameters:</t>
  </si>
  <si>
    <t>EGenDriverCE (EGen v1.12.0) 100 at 2014-03-30 13:34:16.188. Security Detail Parameters:</t>
  </si>
  <si>
    <t>EGenDriverCE (EGen v1.12.0) 100 at 2014-03-30 13:34:16.188. Trade Lookup Parameters:</t>
  </si>
  <si>
    <t>EGenDriverCE (EGen v1.12.0) 100 at 2014-03-30 13:34:16.188. Trade Order Parameters:</t>
  </si>
  <si>
    <t>EGenDriverCE (EGen v1.12.0) 100 at 2014-03-30 13:34:16.188. Trade Update Parameters:</t>
  </si>
  <si>
    <t>EGenDriverCE (EGen v1.12.0) 99 at 2014-03-30 13:34:16.188. Transaction Mixes:</t>
  </si>
  <si>
    <t>EGenDriverCE (EGen v1.12.0) 99 at 2014-03-30 13:34:16.188. Broker Volume Parameters:  NONE</t>
  </si>
  <si>
    <t>EGenDriverCE (EGen v1.12.0) 99 at 2014-03-30 13:34:16.188. Customer Position Parameters:</t>
  </si>
  <si>
    <t>EGenDriverCE (EGen v1.12.0) 99 at 2014-03-30 13:34:16.188. Market Watch Parameters:</t>
  </si>
  <si>
    <t>EGenDriverCE (EGen v1.12.0) 99 at 2014-03-30 13:34:16.188. Security Detail Parameters:</t>
  </si>
  <si>
    <t>EGenDriverCE (EGen v1.12.0) 140 at 2014-03-30 13:34:16.188. Transaction Mixes:</t>
  </si>
  <si>
    <t>EGenDriverCE (EGen v1.12.0) 140 at 2014-03-30 13:34:16.188. Broker Volume Parameters:  NONE</t>
  </si>
  <si>
    <t>EGenDriverCE (EGen v1.12.0) 140 at 2014-03-30 13:34:16.188. Customer Position Parameters:</t>
  </si>
  <si>
    <t>EGenDriverCE (EGen v1.12.0) 140 at 2014-03-30 13:34:16.188. Market Watch Parameters:</t>
  </si>
  <si>
    <t>EGenDriverCE (EGen v1.12.0) 140 at 2014-03-30 13:34:16.188. Security Detail Parameters:</t>
  </si>
  <si>
    <t>EGenDriverCE (EGen v1.12.0) 140 at 2014-03-30 13:34:16.188. Trade Lookup Parameters:</t>
  </si>
  <si>
    <t>EGenDriverCE (EGen v1.12.0) 140 at 2014-03-30 13:34:16.188. Trade Order Parameters:</t>
  </si>
  <si>
    <t>EGenDriverCE (EGen v1.12.0) 140 at 2014-03-30 13:34:16.188. Trade Update Parameters:</t>
  </si>
  <si>
    <t>EGenDriverCE (EGen v1.12.0) 139 at 2014-03-30 13:34:16.188. Transaction Mixes:</t>
  </si>
  <si>
    <t>EGenDriverCE (EGen v1.12.0) 139 at 2014-03-30 13:34:16.188. Broker Volume Parameters:  NONE</t>
  </si>
  <si>
    <t>EGenDriverCE (EGen v1.12.0) 139 at 2014-03-30 13:34:16.188. Customer Position Parameters:</t>
  </si>
  <si>
    <t>EGenDriverCE (EGen v1.12.0) 139 at 2014-03-30 13:34:16.188. Market Watch Parameters:</t>
  </si>
  <si>
    <t>EGenDriverCE (EGen v1.12.0) 139 at 2014-03-30 13:34:16.188. Security Detail Parameters:</t>
  </si>
  <si>
    <t>EGenDriverCE (EGen v1.12.0) 139 at 2014-03-30 13:34:16.188. Trade Lookup Parameters:</t>
  </si>
  <si>
    <t>EGenDriverCE (EGen v1.12.0) 53 at 2014-03-30 13:34:16.189. Trade Lookup Parameters:</t>
  </si>
  <si>
    <t>EGenDriverCE (EGen v1.12.0) 53 at 2014-03-30 13:34:16.189. Trade Order Parameters:</t>
  </si>
  <si>
    <t>EGenDriverCE (EGen v1.12.0) 53 at 2014-03-30 13:34:16.189. Trade Update Parameters:</t>
  </si>
  <si>
    <t>EGenDriverCE (EGen v1.12.0) 52 at 2014-03-30 13:34:16.189. Transaction Mixes:</t>
  </si>
  <si>
    <t>EGenDriverCE (EGen v1.12.0) 52 at 2014-03-30 13:34:16.189. Broker Volume Parameters:  NONE</t>
  </si>
  <si>
    <t>EGenDriverCE (EGen v1.12.0) 52 at 2014-03-30 13:34:16.189. Customer Position Parameters:</t>
  </si>
  <si>
    <t>EGenDriverCE (EGen v1.12.0) 52 at 2014-03-30 13:34:16.189. Market Watch Parameters:</t>
  </si>
  <si>
    <t>EGenDriverCE (EGen v1.12.0) 52 at 2014-03-30 13:34:16.189. Security Detail Parameters:</t>
  </si>
  <si>
    <t>EGenDriverCE (EGen v1.12.0) 52 at 2014-03-30 13:34:16.189. Trade Lookup Parameters:</t>
  </si>
  <si>
    <t>EGenDriverCE (EGen v1.12.0) 52 at 2014-03-30 13:34:16.189. Trade Order Parameters:</t>
  </si>
  <si>
    <t>EGenDriverCE (EGen v1.12.0) 52 at 2014-03-30 13:34:16.189. Trade Update Parameters:</t>
  </si>
  <si>
    <t>EGenDriverCE (EGen v1.12.0) 51 at 2014-03-30 13:34:16.189. Transaction Mixes:</t>
  </si>
  <si>
    <t>EGenDriverCE (EGen v1.12.0) 51 at 2014-03-30 13:34:16.189. Broker Volume Parameters:  NONE</t>
  </si>
  <si>
    <t>EGenDriverCE (EGen v1.12.0) 51 at 2014-03-30 13:34:16.189. Customer Position Parameters:</t>
  </si>
  <si>
    <t>EGenDriverCE (EGen v1.12.0) 51 at 2014-03-30 13:34:16.189. Market Watch Parameters:</t>
  </si>
  <si>
    <t>EGenDriverCE (EGen v1.12.0) 51 at 2014-03-30 13:34:16.189. Security Detail Parameters:</t>
  </si>
  <si>
    <t>EGenDriverCE (EGen v1.12.0) 51 at 2014-03-30 13:34:16.189. Trade Lookup Parameters:</t>
  </si>
  <si>
    <t>EGenDriverCE (EGen v1.12.0) 51 at 2014-03-30 13:34:16.189. Trade Order Parameters:</t>
  </si>
  <si>
    <t>EGenDriverCE (EGen v1.12.0) 51 at 2014-03-30 13:34:16.189. Trade Update Parameters:</t>
  </si>
  <si>
    <t>EGenDriverCE (EGen v1.12.0) 50 at 2014-03-30 13:34:16.189. Transaction Mixes:</t>
  </si>
  <si>
    <t>EGenDriverCE (EGen v1.12.0) 50 at 2014-03-30 13:34:16.189. Broker Volume Parameters:  NONE</t>
  </si>
  <si>
    <t>EGenDriverCE (EGen v1.12.0) 50 at 2014-03-30 13:34:16.190. Customer Position Parameters:</t>
  </si>
  <si>
    <t>EGenDriverCE (EGen v1.12.0) 50 at 2014-03-30 13:34:16.190. Market Watch Parameters:</t>
  </si>
  <si>
    <t>EGenDriverCE (EGen v1.12.0) 50 at 2014-03-30 13:34:16.190. Security Detail Parameters:</t>
  </si>
  <si>
    <t>EGenDriverCE (EGen v1.12.0) 50 at 2014-03-30 13:34:16.190. Trade Lookup Parameters:</t>
  </si>
  <si>
    <t>EGenDriverCE (EGen v1.12.0) 50 at 2014-03-30 13:34:16.190. Trade Order Parameters:</t>
  </si>
  <si>
    <t>EGenDriverCE (EGen v1.12.0) 80 at 2014-03-30 13:34:16.188. Trade Order Parameters:</t>
  </si>
  <si>
    <t>EGenDriverCE (EGen v1.12.0) 80 at 2014-03-30 13:34:16.188. Trade Update Parameters:</t>
  </si>
  <si>
    <t>EGenDriverCE (EGen v1.12.0) 79 at 2014-03-30 13:34:16.188. Transaction Mixes:</t>
  </si>
  <si>
    <t>EGenDriverCE (EGen v1.12.0) 79 at 2014-03-30 13:34:16.188. Broker Volume Parameters:  NONE</t>
  </si>
  <si>
    <t>EGenDriverCE (EGen v1.12.0) 79 at 2014-03-30 13:34:16.188. Customer Position Parameters:</t>
  </si>
  <si>
    <t>EGenDriverCE (EGen v1.12.0) 79 at 2014-03-30 13:34:16.188. Market Watch Parameters:</t>
  </si>
  <si>
    <t>EGenDriverCE (EGen v1.12.0) 79 at 2014-03-30 13:34:16.188. Security Detail Parameters:</t>
  </si>
  <si>
    <t>EGenDriverCE (EGen v1.12.0) 79 at 2014-03-30 13:34:16.188. Trade Lookup Parameters:</t>
  </si>
  <si>
    <t>EGenDriverCE (EGen v1.12.0) 79 at 2014-03-30 13:34:16.188. Trade Order Parameters:</t>
  </si>
  <si>
    <t>EGenDriverCE (EGen v1.12.0) 79 at 2014-03-30 13:34:16.188. Trade Update Parameters:</t>
  </si>
  <si>
    <t>EGenDriverCE (EGen v1.12.0) 78 at 2014-03-30 13:34:16.188. Transaction Mixes:</t>
  </si>
  <si>
    <t>EGenDriverCE (EGen v1.12.0) 78 at 2014-03-30 13:34:16.188. Broker Volume Parameters:  NONE</t>
  </si>
  <si>
    <t>EGenDriverCE (EGen v1.12.0) 78 at 2014-03-30 13:34:16.188. Customer Position Parameters:</t>
  </si>
  <si>
    <t>EGenDriverCE (EGen v1.12.0) 78 at 2014-03-30 13:34:16.188. Market Watch Parameters:</t>
  </si>
  <si>
    <t>EGenDriverCE (EGen v1.12.0) 78 at 2014-03-30 13:34:16.188. Security Detail Parameters:</t>
  </si>
  <si>
    <t>EGenDriverCE (EGen v1.12.0) 78 at 2014-03-30 13:34:16.189. Trade Lookup Parameters:</t>
  </si>
  <si>
    <t>EGenDriverCE (EGen v1.12.0) 99 at 2014-03-30 13:34:16.188. Trade Lookup Parameters:</t>
  </si>
  <si>
    <t>EGenDriverCE (EGen v1.12.0) 99 at 2014-03-30 13:34:16.188. Trade Order Parameters:</t>
  </si>
  <si>
    <t>EGenDriverCE (EGen v1.12.0) 99 at 2014-03-30 13:34:16.189. Trade Update Parameters:</t>
  </si>
  <si>
    <t>EGenDriverCE (EGen v1.12.0) 98 at 2014-03-30 13:34:16.189. Transaction Mixes:</t>
  </si>
  <si>
    <t>EGenDriverCE (EGen v1.12.0) 98 at 2014-03-30 13:34:16.189. Broker Volume Parameters:  NONE</t>
  </si>
  <si>
    <t>EGenDriverCE (EGen v1.12.0) 98 at 2014-03-30 13:34:16.189. Customer Position Parameters:</t>
  </si>
  <si>
    <t>EGenDriverCE (EGen v1.12.0) 98 at 2014-03-30 13:34:16.189. Market Watch Parameters:</t>
  </si>
  <si>
    <t>EGenDriverCE (EGen v1.12.0) 98 at 2014-03-30 13:34:16.189. Security Detail Parameters:</t>
  </si>
  <si>
    <t>EGenDriverCE (EGen v1.12.0) 98 at 2014-03-30 13:34:16.189. Trade Lookup Parameters:</t>
  </si>
  <si>
    <t>EGenDriverCE (EGen v1.12.0) 98 at 2014-03-30 13:34:16.189. Trade Order Parameters:</t>
  </si>
  <si>
    <t>EGenDriverCE (EGen v1.12.0) 98 at 2014-03-30 13:34:16.189. Trade Update Parameters:</t>
  </si>
  <si>
    <t>EGenDriverCE (EGen v1.12.0) 97 at 2014-03-30 13:34:16.189. Transaction Mixes:</t>
  </si>
  <si>
    <t>EGenDriverCE (EGen v1.12.0) 97 at 2014-03-30 13:34:16.189. Broker Volume Parameters:  NONE</t>
  </si>
  <si>
    <t>EGenDriverCE (EGen v1.12.0) 97 at 2014-03-30 13:34:16.189. Customer Position Parameters:</t>
  </si>
  <si>
    <t>EGenDriverCE (EGen v1.12.0) 97 at 2014-03-30 13:34:16.189. Market Watch Parameters:</t>
  </si>
  <si>
    <t>EGenDriverCE (EGen v1.12.0) 97 at 2014-03-30 13:34:16.189. Security Detail Parameters:</t>
  </si>
  <si>
    <t>EGenDriverCE (EGen v1.12.0) 120 at 2014-03-30 13:34:16.188. Transaction Mixes:</t>
  </si>
  <si>
    <t>EGenDriverCE (EGen v1.12.0) 120 at 2014-03-30 13:34:16.188. Broker Volume Parameters:  NONE</t>
  </si>
  <si>
    <t>EGenDriverCE (EGen v1.12.0) 120 at 2014-03-30 13:34:16.188. Customer Position Parameters:</t>
  </si>
  <si>
    <t>EGenDriverCE (EGen v1.12.0) 120 at 2014-03-30 13:34:16.188. Market Watch Parameters:</t>
  </si>
  <si>
    <t>EGenDriverCE (EGen v1.12.0) 120 at 2014-03-30 13:34:16.188. Security Detail Parameters:</t>
  </si>
  <si>
    <t>EGenDriverCE (EGen v1.12.0) 120 at 2014-03-30 13:34:16.188. Trade Lookup Parameters:</t>
  </si>
  <si>
    <t>EGenDriverCE (EGen v1.12.0) 120 at 2014-03-30 13:34:16.188. Trade Order Parameters:</t>
  </si>
  <si>
    <t>EGenDriverCE (EGen v1.12.0) 120 at 2014-03-30 13:34:16.188. Trade Update Parameters:</t>
  </si>
  <si>
    <t>EGenDriverCE (EGen v1.12.0) 119 at 2014-03-30 13:34:16.188. Transaction Mixes:</t>
  </si>
  <si>
    <t>EGenDriverCE (EGen v1.12.0) 119 at 2014-03-30 13:34:16.188. Broker Volume Parameters:  NONE</t>
  </si>
  <si>
    <t>EGenDriverCE (EGen v1.12.0) 119 at 2014-03-30 13:34:16.188. Customer Position Parameters:</t>
  </si>
  <si>
    <t>EGenDriverCE (EGen v1.12.0) 119 at 2014-03-30 13:34:16.188. Market Watch Parameters:</t>
  </si>
  <si>
    <t>EGenDriverCE (EGen v1.12.0) 119 at 2014-03-30 13:34:16.188. Security Detail Parameters:</t>
  </si>
  <si>
    <t>EGenDriverCE (EGen v1.12.0) 119 at 2014-03-30 13:34:16.188. Trade Lookup Parameters:</t>
  </si>
  <si>
    <t>EGenDriverCE (EGen v1.12.0) 119 at 2014-03-30 13:34:16.188. Trade Order Parameters:</t>
  </si>
  <si>
    <t>EGenDriverCE (EGen v1.12.0) 139 at 2014-03-30 13:34:16.188. Trade Order Parameters:</t>
  </si>
  <si>
    <t>EGenDriverCE (EGen v1.12.0) 139 at 2014-03-30 13:34:16.188. Trade Update Parameters:</t>
  </si>
  <si>
    <t>EGenDriverCE (EGen v1.12.0) 138 at 2014-03-30 13:34:16.189. Transaction Mixes:</t>
  </si>
  <si>
    <t>EGenDriverCE (EGen v1.12.0) 138 at 2014-03-30 13:34:16.189. Broker Volume Parameters:  NONE</t>
  </si>
  <si>
    <t>EGenDriverCE (EGen v1.12.0) 138 at 2014-03-30 13:34:16.189. Customer Position Parameters:</t>
  </si>
  <si>
    <t>EGenDriverCE (EGen v1.12.0) 138 at 2014-03-30 13:34:16.189. Market Watch Parameters:</t>
  </si>
  <si>
    <t>EGenDriverCE (EGen v1.12.0) 138 at 2014-03-30 13:34:16.189. Security Detail Parameters:</t>
  </si>
  <si>
    <t>EGenDriverCE (EGen v1.12.0) 138 at 2014-03-30 13:34:16.189. Trade Lookup Parameters:</t>
  </si>
  <si>
    <t>EGenDriverCE (EGen v1.12.0) 138 at 2014-03-30 13:34:16.189. Trade Order Parameters:</t>
  </si>
  <si>
    <t>EGenDriverCE (EGen v1.12.0) 138 at 2014-03-30 13:34:16.189. Trade Update Parameters:</t>
  </si>
  <si>
    <t>EGenDriverCE (EGen v1.12.0) 137 at 2014-03-30 13:34:16.189. Transaction Mixes:</t>
  </si>
  <si>
    <t>EGenDriverCE (EGen v1.12.0) 137 at 2014-03-30 13:34:16.189. Broker Volume Parameters:  NONE</t>
  </si>
  <si>
    <t>EGenDriverCE (EGen v1.12.0) 137 at 2014-03-30 13:34:16.189. Customer Position Parameters:</t>
  </si>
  <si>
    <t>EGenDriverCE (EGen v1.12.0) 137 at 2014-03-30 13:34:16.189. Market Watch Parameters:</t>
  </si>
  <si>
    <t>EGenDriverCE (EGen v1.12.0) 137 at 2014-03-30 13:34:16.189. Security Detail Parameters:</t>
  </si>
  <si>
    <t>EGenDriverCE (EGen v1.12.0) 137 at 2014-03-30 13:34:16.189. Trade Lookup Parameters:</t>
  </si>
  <si>
    <t>EGenDriverCE (EGen v1.12.0) 137 at 2014-03-30 13:34:16.189. Trade Order Parameters:</t>
  </si>
  <si>
    <t>EGenDriverCE (EGen v1.12.0) 50 at 2014-03-30 13:34:16.190. Trade Update Parameters:</t>
  </si>
  <si>
    <t>EGenDriverCE (EGen v1.12.0) 49 at 2014-03-30 13:34:16.190. Transaction Mixes:</t>
  </si>
  <si>
    <t>EGenDriverCE (EGen v1.12.0) 49 at 2014-03-30 13:34:16.190. Broker Volume Parameters:  NONE</t>
  </si>
  <si>
    <t>EGenDriverCE (EGen v1.12.0) 49 at 2014-03-30 13:34:16.190. Customer Position Parameters:</t>
  </si>
  <si>
    <t>EGenDriverCE (EGen v1.12.0) 49 at 2014-03-30 13:34:16.190. Market Watch Parameters:</t>
  </si>
  <si>
    <t>EGenDriverCE (EGen v1.12.0) 49 at 2014-03-30 13:34:16.190. Security Detail Parameters:</t>
  </si>
  <si>
    <t>EGenDriverCE (EGen v1.12.0) 49 at 2014-03-30 13:34:16.190. Trade Lookup Parameters:</t>
  </si>
  <si>
    <t>EGenDriverCE (EGen v1.12.0) 49 at 2014-03-30 13:34:16.190. Trade Order Parameters:</t>
  </si>
  <si>
    <t>EGenDriverCE (EGen v1.12.0) 49 at 2014-03-30 13:34:16.190. Trade Update Parameters:</t>
  </si>
  <si>
    <t>EGenDriverCE (EGen v1.12.0) 48 at 2014-03-30 13:34:16.190. Transaction Mixes:</t>
  </si>
  <si>
    <t>EGenDriverCE (EGen v1.12.0) 48 at 2014-03-30 13:34:16.190. Broker Volume Parameters:  NONE</t>
  </si>
  <si>
    <t>EGenDriverCE (EGen v1.12.0) 48 at 2014-03-30 13:34:16.190. Customer Position Parameters:</t>
  </si>
  <si>
    <t>EGenDriverCE (EGen v1.12.0) 48 at 2014-03-30 13:34:16.190. Market Watch Parameters:</t>
  </si>
  <si>
    <t>EGenDriverCE (EGen v1.12.0) 48 at 2014-03-30 13:34:16.190. Security Detail Parameters:</t>
  </si>
  <si>
    <t>EGenDriverCE (EGen v1.12.0) 48 at 2014-03-30 13:34:16.190. Trade Lookup Parameters:</t>
  </si>
  <si>
    <t>EGenDriverCE (EGen v1.12.0) 48 at 2014-03-30 13:34:16.190. Trade Order Parameters:</t>
  </si>
  <si>
    <t>EGenDriverCE (EGen v1.12.0) 48 at 2014-03-30 13:34:16.190. Trade Update Parameters:</t>
  </si>
  <si>
    <t>EGenDriverCE (EGen v1.12.0) 47 at 2014-03-30 13:34:16.190. Transaction Mixes:</t>
  </si>
  <si>
    <t>EGenDriverCE (EGen v1.12.0) 47 at 2014-03-30 13:34:16.191. Broker Volume Parameters:  NONE</t>
  </si>
  <si>
    <t>EGenDriverCE (EGen v1.12.0) 47 at 2014-03-30 13:34:16.191. Customer Position Parameters:</t>
  </si>
  <si>
    <t>EGenDriverCE (EGen v1.12.0) 47 at 2014-03-30 13:34:16.191. Market Watch Parameters:</t>
  </si>
  <si>
    <t>EGenDriverCE (EGen v1.12.0) 47 at 2014-03-30 13:34:16.191. Security Detail Parameters:</t>
  </si>
  <si>
    <t>EGenDriverCE (EGen v1.12.0) 47 at 2014-03-30 13:34:16.191. Trade Lookup Parameters:</t>
  </si>
  <si>
    <t>EGenDriverCE (EGen v1.12.0) 47 at 2014-03-30 13:34:16.191. Trade Order Parameters:</t>
  </si>
  <si>
    <t>EGenDriverCE (EGen v1.12.0) 78 at 2014-03-30 13:34:16.189. Trade Order Parameters:</t>
  </si>
  <si>
    <t>EGenDriverCE (EGen v1.12.0) 78 at 2014-03-30 13:34:16.189. Trade Update Parameters:</t>
  </si>
  <si>
    <t>EGenDriverCE (EGen v1.12.0) 77 at 2014-03-30 13:34:16.189. Transaction Mixes:</t>
  </si>
  <si>
    <t>EGenDriverCE (EGen v1.12.0) 77 at 2014-03-30 13:34:16.189. Broker Volume Parameters:  NONE</t>
  </si>
  <si>
    <t>EGenDriverCE (EGen v1.12.0) 77 at 2014-03-30 13:34:16.189. Customer Position Parameters:</t>
  </si>
  <si>
    <t>EGenDriverCE (EGen v1.12.0) 77 at 2014-03-30 13:34:16.189. Market Watch Parameters:</t>
  </si>
  <si>
    <t>EGenDriverCE (EGen v1.12.0) 77 at 2014-03-30 13:34:16.189. Security Detail Parameters:</t>
  </si>
  <si>
    <t>EGenDriverCE (EGen v1.12.0) 77 at 2014-03-30 13:34:16.189. Trade Lookup Parameters:</t>
  </si>
  <si>
    <t>EGenDriverCE (EGen v1.12.0) 77 at 2014-03-30 13:34:16.189. Trade Order Parameters:</t>
  </si>
  <si>
    <t>EGenDriverCE (EGen v1.12.0) 77 at 2014-03-30 13:34:16.189. Trade Update Parameters:</t>
  </si>
  <si>
    <t>EGenDriverCE (EGen v1.12.0) 76 at 2014-03-30 13:34:16.189. Transaction Mixes:</t>
  </si>
  <si>
    <t>EGenDriverCE (EGen v1.12.0) 76 at 2014-03-30 13:34:16.189. Broker Volume Parameters:  NONE</t>
  </si>
  <si>
    <t>EGenDriverCE (EGen v1.12.0) 76 at 2014-03-30 13:34:16.189. Customer Position Parameters:</t>
  </si>
  <si>
    <t>EGenDriverCE (EGen v1.12.0) 76 at 2014-03-30 13:34:16.190. Market Watch Parameters:</t>
  </si>
  <si>
    <t>EGenDriverCE (EGen v1.12.0) 76 at 2014-03-30 13:34:16.190. Security Detail Parameters:</t>
  </si>
  <si>
    <t>EGenDriverCE (EGen v1.12.0) 76 at 2014-03-30 13:34:16.190. Trade Lookup Parameters:</t>
  </si>
  <si>
    <t>EGenDriverCE (EGen v1.12.0) 76 at 2014-03-30 13:34:16.190. Trade Order Parameters:</t>
  </si>
  <si>
    <t>EGenDriverCE (EGen v1.12.0) 97 at 2014-03-30 13:34:16.189. Trade Lookup Parameters:</t>
  </si>
  <si>
    <t>EGenDriverCE (EGen v1.12.0) 97 at 2014-03-30 13:34:16.190. Trade Order Parameters:</t>
  </si>
  <si>
    <t>EGenDriverCE (EGen v1.12.0) 97 at 2014-03-30 13:34:16.190. Trade Update Parameters:</t>
  </si>
  <si>
    <t>EGenDriverCE (EGen v1.12.0) 96 at 2014-03-30 13:34:16.190. Transaction Mixes:</t>
  </si>
  <si>
    <t>EGenDriverCE (EGen v1.12.0) 96 at 2014-03-30 13:34:16.190. Broker Volume Parameters:  NONE</t>
  </si>
  <si>
    <t>EGenDriverCE (EGen v1.12.0) 96 at 2014-03-30 13:34:16.190. Customer Position Parameters:</t>
  </si>
  <si>
    <t>EGenDriverCE (EGen v1.12.0) 96 at 2014-03-30 13:34:16.190. Market Watch Parameters:</t>
  </si>
  <si>
    <t>EGenDriverCE (EGen v1.12.0) 96 at 2014-03-30 13:34:16.190. Security Detail Parameters:</t>
  </si>
  <si>
    <t>EGenDriverCE (EGen v1.12.0) 96 at 2014-03-30 13:34:16.190. Trade Lookup Parameters:</t>
  </si>
  <si>
    <t>EGenDriverCE (EGen v1.12.0) 96 at 2014-03-30 13:34:16.190. Trade Order Parameters:</t>
  </si>
  <si>
    <t>EGenDriverCE (EGen v1.12.0) 96 at 2014-03-30 13:34:16.190. Trade Update Parameters:</t>
  </si>
  <si>
    <t>EGenDriverCE (EGen v1.12.0) 119 at 2014-03-30 13:34:16.188. Trade Update Parameters:</t>
  </si>
  <si>
    <t>EGenDriverCE (EGen v1.12.0) 118 at 2014-03-30 13:34:16.189. Transaction Mixes:</t>
  </si>
  <si>
    <t>EGenDriverCE (EGen v1.12.0) 118 at 2014-03-30 13:34:16.189. Broker Volume Parameters:  NONE</t>
  </si>
  <si>
    <t>EGenDriverCE (EGen v1.12.0) 118 at 2014-03-30 13:34:16.189. Customer Position Parameters:</t>
  </si>
  <si>
    <t>EGenDriverCE (EGen v1.12.0) 118 at 2014-03-30 13:34:16.189. Market Watch Parameters:</t>
  </si>
  <si>
    <t>EGenDriverCE (EGen v1.12.0) 118 at 2014-03-30 13:34:16.189. Security Detail Parameters:</t>
  </si>
  <si>
    <t>EGenDriverCE (EGen v1.12.0) 118 at 2014-03-30 13:34:16.189. Trade Lookup Parameters:</t>
  </si>
  <si>
    <t>EGenDriverCE (EGen v1.12.0) 118 at 2014-03-30 13:34:16.189. Trade Order Parameters:</t>
  </si>
  <si>
    <t>EGenDriverCE (EGen v1.12.0) 118 at 2014-03-30 13:34:16.189. Trade Update Parameters:</t>
  </si>
  <si>
    <t>EGenDriverCE (EGen v1.12.0) 117 at 2014-03-30 13:34:16.189. Transaction Mixes:</t>
  </si>
  <si>
    <t>EGenDriverCE (EGen v1.12.0) 117 at 2014-03-30 13:34:16.189. Broker Volume Parameters:  NONE</t>
  </si>
  <si>
    <t>EGenDriverCE (EGen v1.12.0) 117 at 2014-03-30 13:34:16.189. Customer Position Parameters:</t>
  </si>
  <si>
    <t>EGenDriverCE (EGen v1.12.0) 117 at 2014-03-30 13:34:16.189. Market Watch Parameters:</t>
  </si>
  <si>
    <t>EGenDriverCE (EGen v1.12.0) 117 at 2014-03-30 13:34:16.189. Security Detail Parameters:</t>
  </si>
  <si>
    <t>EGenDriverCE (EGen v1.12.0) 117 at 2014-03-30 13:34:16.189. Trade Lookup Parameters:</t>
  </si>
  <si>
    <t>EGenDriverCE (EGen v1.12.0) 117 at 2014-03-30 13:34:16.189. Trade Order Parameters:</t>
  </si>
  <si>
    <t>EGenDriverCE (EGen v1.12.0) 117 at 2014-03-30 13:34:16.189. Trade Update Parameters:</t>
  </si>
  <si>
    <t>EGenDriverCE (EGen v1.12.0) 116 at 2014-03-30 13:34:16.189. Transaction Mixes:</t>
  </si>
  <si>
    <t>EGenDriverCE (EGen v1.12.0) 116 at 2014-03-30 13:34:16.189. Broker Volume Parameters:  NONE</t>
  </si>
  <si>
    <t>EGenDriverCE (EGen v1.12.0) 137 at 2014-03-30 13:34:16.189. Trade Update Parameters:</t>
  </si>
  <si>
    <t>EGenDriverCE (EGen v1.12.0) 136 at 2014-03-30 13:34:16.190. Transaction Mixes:</t>
  </si>
  <si>
    <t>EGenDriverCE (EGen v1.12.0) 136 at 2014-03-30 13:34:16.190. Broker Volume Parameters:  NONE</t>
  </si>
  <si>
    <t>EGenDriverCE (EGen v1.12.0) 136 at 2014-03-30 13:34:16.190. Customer Position Parameters:</t>
  </si>
  <si>
    <t>EGenDriverCE (EGen v1.12.0) 136 at 2014-03-30 13:34:16.190. Market Watch Parameters:</t>
  </si>
  <si>
    <t>EGenDriverCE (EGen v1.12.0) 136 at 2014-03-30 13:34:16.190. Security Detail Parameters:</t>
  </si>
  <si>
    <t>EGenDriverCE (EGen v1.12.0) 136 at 2014-03-30 13:34:16.190. Trade Lookup Parameters:</t>
  </si>
  <si>
    <t>EGenDriverCE (EGen v1.12.0) 136 at 2014-03-30 13:34:16.190. Trade Order Parameters:</t>
  </si>
  <si>
    <t>EGenDriverCE (EGen v1.12.0) 136 at 2014-03-30 13:34:16.190. Trade Update Parameters:</t>
  </si>
  <si>
    <t>EGenDriverCE (EGen v1.12.0) 135 at 2014-03-30 13:34:16.190. Transaction Mixes:</t>
  </si>
  <si>
    <t>EGenDriverCE (EGen v1.12.0) 135 at 2014-03-30 13:34:16.190. Broker Volume Parameters:  NONE</t>
  </si>
  <si>
    <t>EGenDriverCE (EGen v1.12.0) 135 at 2014-03-30 13:34:16.190. Customer Position Parameters:</t>
  </si>
  <si>
    <t>EGenDriverCE (EGen v1.12.0) 135 at 2014-03-30 13:34:16.190. Market Watch Parameters:</t>
  </si>
  <si>
    <t>EGenDriverCE (EGen v1.12.0) 135 at 2014-03-30 13:34:16.190. Security Detail Parameters:</t>
  </si>
  <si>
    <t>EGenDriverCE (EGen v1.12.0) 135 at 2014-03-30 13:34:16.190. Trade Lookup Parameters:</t>
  </si>
  <si>
    <t>EGenDriverCE (EGen v1.12.0) 135 at 2014-03-30 13:34:16.190. Trade Order Parameters:</t>
  </si>
  <si>
    <t>EGenDriverCE (EGen v1.12.0) 135 at 2014-03-30 13:34:16.190. Trade Update Parameters:</t>
  </si>
  <si>
    <t>EGenDriverCE (EGen v1.12.0) 47 at 2014-03-30 13:34:16.191. Trade Update Parameters:</t>
  </si>
  <si>
    <t>EGenDriverCE (EGen v1.12.0) 46 at 2014-03-30 13:34:16.191. Transaction Mixes:</t>
  </si>
  <si>
    <t>EGenDriverCE (EGen v1.12.0) 46 at 2014-03-30 13:34:16.191. Broker Volume Parameters:  NONE</t>
  </si>
  <si>
    <t>EGenDriverCE (EGen v1.12.0) 46 at 2014-03-30 13:34:16.191. Customer Position Parameters:</t>
  </si>
  <si>
    <t>EGenDriverCE (EGen v1.12.0) 46 at 2014-03-30 13:34:16.191. Market Watch Parameters:</t>
  </si>
  <si>
    <t>EGenDriverCE (EGen v1.12.0) 46 at 2014-03-30 13:34:16.191. Security Detail Parameters:</t>
  </si>
  <si>
    <t>EGenDriverCE (EGen v1.12.0) 46 at 2014-03-30 13:34:16.191. Trade Lookup Parameters:</t>
  </si>
  <si>
    <t>EGenDriverCE (EGen v1.12.0) 46 at 2014-03-30 13:34:16.191. Trade Order Parameters:</t>
  </si>
  <si>
    <t>EGenDriverCE (EGen v1.12.0) 46 at 2014-03-30 13:34:16.191. Trade Update Parameters:</t>
  </si>
  <si>
    <t>EGenDriverCE (EGen v1.12.0) 45 at 2014-03-30 13:34:16.191. Transaction Mixes:</t>
  </si>
  <si>
    <t>EGenDriverCE (EGen v1.12.0) 45 at 2014-03-30 13:34:16.191. Broker Volume Parameters:  NONE</t>
  </si>
  <si>
    <t>EGenDriverCE (EGen v1.12.0) 45 at 2014-03-30 13:34:16.191. Customer Position Parameters:</t>
  </si>
  <si>
    <t>EGenDriverCE (EGen v1.12.0) 45 at 2014-03-30 13:34:16.191. Market Watch Parameters:</t>
  </si>
  <si>
    <t>EGenDriverCE (EGen v1.12.0) 45 at 2014-03-30 13:34:16.191. Security Detail Parameters:</t>
  </si>
  <si>
    <t>EGenDriverCE (EGen v1.12.0) 45 at 2014-03-30 13:34:16.191. Trade Lookup Parameters:</t>
  </si>
  <si>
    <t>EGenDriverCE (EGen v1.12.0) 45 at 2014-03-30 13:34:16.191. Trade Order Parameters:</t>
  </si>
  <si>
    <t>EGenDriverCE (EGen v1.12.0) 45 at 2014-03-30 13:34:16.191. Trade Update Parameters:</t>
  </si>
  <si>
    <t>EGenDriverCE (EGen v1.12.0) 44 at 2014-03-30 13:34:16.191. Transaction Mixes:</t>
  </si>
  <si>
    <t>EGenDriverCE (EGen v1.12.0) 44 at 2014-03-30 13:34:16.191. Broker Volume Parameters:  NONE</t>
  </si>
  <si>
    <t>EGenDriverCE (EGen v1.12.0) 44 at 2014-03-30 13:34:16.191. Customer Position Parameters:</t>
  </si>
  <si>
    <t>EGenDriverCE (EGen v1.12.0) 44 at 2014-03-30 13:34:16.191. Market Watch Parameters:</t>
  </si>
  <si>
    <t>EGenDriverCE (EGen v1.12.0) 44 at 2014-03-30 13:34:16.191. Security Detail Parameters:</t>
  </si>
  <si>
    <t>EGenDriverCE (EGen v1.12.0) 44 at 2014-03-30 13:34:16.192. Trade Lookup Parameters:</t>
  </si>
  <si>
    <t>EGenDriverCE (EGen v1.12.0) 44 at 2014-03-30 13:34:16.192. Trade Order Parameters:</t>
  </si>
  <si>
    <t>EGenDriverCE (EGen v1.12.0) 44 at 2014-03-30 13:34:16.192. Trade Update Parameters:</t>
  </si>
  <si>
    <t>EGenDriverCE (EGen v1.12.0) 43 at 2014-03-30 13:34:16.192. Transaction Mixes:</t>
  </si>
  <si>
    <t>EGenDriverCE (EGen v1.12.0) 43 at 2014-03-30 13:34:16.192. Broker Volume Parameters:  NONE</t>
  </si>
  <si>
    <t>EGenDriverCE (EGen v1.12.0) 43 at 2014-03-30 13:34:16.192. Customer Position Parameters:</t>
  </si>
  <si>
    <t>EGenDriverCE (EGen v1.12.0) 43 at 2014-03-30 13:34:16.192. Market Watch Parameters:</t>
  </si>
  <si>
    <t>EGenDriverCE (EGen v1.12.0) 43 at 2014-03-30 13:34:16.192. Security Detail Parameters:</t>
  </si>
  <si>
    <t>EGenDriverCE (EGen v1.12.0) 43 at 2014-03-30 13:34:16.192. Trade Lookup Parameters:</t>
  </si>
  <si>
    <t>EGenDriverCE (EGen v1.12.0) 76 at 2014-03-30 13:34:16.190. Trade Update Parameters:</t>
  </si>
  <si>
    <t>EGenDriverCE (EGen v1.12.0) 75 at 2014-03-30 13:34:16.190. Transaction Mixes:</t>
  </si>
  <si>
    <t>EGenDriverCE (EGen v1.12.0) 75 at 2014-03-30 13:34:16.190. Broker Volume Parameters:  NONE</t>
  </si>
  <si>
    <t>EGenDriverCE (EGen v1.12.0) 75 at 2014-03-30 13:34:16.190. Customer Position Parameters:</t>
  </si>
  <si>
    <t>EGenDriverCE (EGen v1.12.0) 75 at 2014-03-30 13:34:16.190. Market Watch Parameters:</t>
  </si>
  <si>
    <t>EGenDriverCE (EGen v1.12.0) 75 at 2014-03-30 13:34:16.190. Security Detail Parameters:</t>
  </si>
  <si>
    <t>EGenDriverCE (EGen v1.12.0) 75 at 2014-03-30 13:34:16.190. Trade Lookup Parameters:</t>
  </si>
  <si>
    <t>EGenDriverCE (EGen v1.12.0) 75 at 2014-03-30 13:34:16.190. Trade Order Parameters:</t>
  </si>
  <si>
    <t>EGenDriverCE (EGen v1.12.0) 75 at 2014-03-30 13:34:16.190. Trade Update Parameters:</t>
  </si>
  <si>
    <t>EGenDriverCE (EGen v1.12.0) 74 at 2014-03-30 13:34:16.190. Transaction Mixes:</t>
  </si>
  <si>
    <t>EGenDriverCE (EGen v1.12.0) 74 at 2014-03-30 13:34:16.190. Broker Volume Parameters:  NONE</t>
  </si>
  <si>
    <t>EGenDriverCE (EGen v1.12.0) 74 at 2014-03-30 13:34:16.191. Customer Position Parameters:</t>
  </si>
  <si>
    <t>EGenDriverCE (EGen v1.12.0) 74 at 2014-03-30 13:34:16.191. Market Watch Parameters:</t>
  </si>
  <si>
    <t>EGenDriverCE (EGen v1.12.0) 74 at 2014-03-30 13:34:16.191. Security Detail Parameters:</t>
  </si>
  <si>
    <t>EGenDriverCE (EGen v1.12.0) 74 at 2014-03-30 13:34:16.191. Trade Lookup Parameters:</t>
  </si>
  <si>
    <t>EGenDriverCE (EGen v1.12.0) 95 at 2014-03-30 13:34:16.190. Transaction Mixes:</t>
  </si>
  <si>
    <t>EGenDriverCE (EGen v1.12.0) 95 at 2014-03-30 13:34:16.190. Broker Volume Parameters:  NONE</t>
  </si>
  <si>
    <t>EGenDriverCE (EGen v1.12.0) 95 at 2014-03-30 13:34:16.190. Customer Position Parameters:</t>
  </si>
  <si>
    <t>EGenDriverCE (EGen v1.12.0) 95 at 2014-03-30 13:34:16.190. Market Watch Parameters:</t>
  </si>
  <si>
    <t>EGenDriverCE (EGen v1.12.0) 95 at 2014-03-30 13:34:16.190. Security Detail Parameters:</t>
  </si>
  <si>
    <t>EGenDriverCE (EGen v1.12.0) 95 at 2014-03-30 13:34:16.191. Trade Lookup Parameters:</t>
  </si>
  <si>
    <t>EGenDriverCE (EGen v1.12.0) 95 at 2014-03-30 13:34:16.191. Trade Order Parameters:</t>
  </si>
  <si>
    <t>EGenDriverCE (EGen v1.12.0) 95 at 2014-03-30 13:34:16.191. Trade Update Parameters:</t>
  </si>
  <si>
    <t>EGenDriverCE (EGen v1.12.0) 94 at 2014-03-30 13:34:16.191. Transaction Mixes:</t>
  </si>
  <si>
    <t>EGenDriverCE (EGen v1.12.0) 94 at 2014-03-30 13:34:16.191. Broker Volume Parameters:  NONE</t>
  </si>
  <si>
    <t>EGenDriverCE (EGen v1.12.0) 94 at 2014-03-30 13:34:16.191. Customer Position Parameters:</t>
  </si>
  <si>
    <t>EGenDriverCE (EGen v1.12.0) 94 at 2014-03-30 13:34:16.191. Market Watch Parameters:</t>
  </si>
  <si>
    <t>EGenDriverCE (EGen v1.12.0) 94 at 2014-03-30 13:34:16.191. Security Detail Parameters:</t>
  </si>
  <si>
    <t>EGenDriverCE (EGen v1.12.0) 94 at 2014-03-30 13:34:16.191. Trade Lookup Parameters:</t>
  </si>
  <si>
    <t>EGenDriverCE (EGen v1.12.0) 94 at 2014-03-30 13:34:16.191. Trade Order Parameters:</t>
  </si>
  <si>
    <t>EGenDriverCE (EGen v1.12.0) 94 at 2014-03-30 13:34:16.191. Trade Update Parameters:</t>
  </si>
  <si>
    <t>EGenDriverCE (EGen v1.12.0) 93 at 2014-03-30 13:34:16.191. Transaction Mixes:</t>
  </si>
  <si>
    <t>EGenDriverCE (EGen v1.12.0) 93 at 2014-03-30 13:34:16.191. Broker Volume Parameters:  NONE</t>
  </si>
  <si>
    <t>EGenDriverCE (EGen v1.12.0) 93 at 2014-03-30 13:34:16.191. Customer Position Parameters:</t>
  </si>
  <si>
    <t>EGenDriverCE (EGen v1.12.0) 116 at 2014-03-30 13:34:16.190. Customer Position Parameters:</t>
  </si>
  <si>
    <t>EGenDriverCE (EGen v1.12.0) 116 at 2014-03-30 13:34:16.190. Market Watch Parameters:</t>
  </si>
  <si>
    <t>EGenDriverCE (EGen v1.12.0) 116 at 2014-03-30 13:34:16.190. Security Detail Parameters:</t>
  </si>
  <si>
    <t>EGenDriverCE (EGen v1.12.0) 116 at 2014-03-30 13:34:16.190. Trade Lookup Parameters:</t>
  </si>
  <si>
    <t>EGenDriverCE (EGen v1.12.0) 116 at 2014-03-30 13:34:16.190. Trade Order Parameters:</t>
  </si>
  <si>
    <t>EGenDriverCE (EGen v1.12.0) 116 at 2014-03-30 13:34:16.190. Trade Update Parameters:</t>
  </si>
  <si>
    <t>EGenDriverCE (EGen v1.12.0) 115 at 2014-03-30 13:34:16.190. Transaction Mixes:</t>
  </si>
  <si>
    <t>EGenDriverCE (EGen v1.12.0) 115 at 2014-03-30 13:34:16.190. Broker Volume Parameters:  NONE</t>
  </si>
  <si>
    <t>EGenDriverCE (EGen v1.12.0) 115 at 2014-03-30 13:34:16.190. Customer Position Parameters:</t>
  </si>
  <si>
    <t>EGenDriverCE (EGen v1.12.0) 115 at 2014-03-30 13:34:16.190. Market Watch Parameters:</t>
  </si>
  <si>
    <t>EGenDriverCE (EGen v1.12.0) 115 at 2014-03-30 13:34:16.190. Security Detail Parameters:</t>
  </si>
  <si>
    <t>EGenDriverCE (EGen v1.12.0) 115 at 2014-03-30 13:34:16.190. Trade Lookup Parameters:</t>
  </si>
  <si>
    <t>EGenDriverCE (EGen v1.12.0) 115 at 2014-03-30 13:34:16.190. Trade Order Parameters:</t>
  </si>
  <si>
    <t>EGenDriverCE (EGen v1.12.0) 115 at 2014-03-30 13:34:16.190. Trade Update Parameters:</t>
  </si>
  <si>
    <t>EGenDriverCE (EGen v1.12.0) 114 at 2014-03-30 13:34:16.190. Transaction Mixes:</t>
  </si>
  <si>
    <t>EGenDriverCE (EGen v1.12.0) 114 at 2014-03-30 13:34:16.190. Broker Volume Parameters:  NONE</t>
  </si>
  <si>
    <t>EGenDriverCE (EGen v1.12.0) 114 at 2014-03-30 13:34:16.190. Customer Position Parameters:</t>
  </si>
  <si>
    <t>EGenDriverCE (EGen v1.12.0) 114 at 2014-03-30 13:34:16.190. Market Watch Parameters:</t>
  </si>
  <si>
    <t>EGenDriverCE (EGen v1.12.0) 114 at 2014-03-30 13:34:16.190. Security Detail Parameters:</t>
  </si>
  <si>
    <t>EGenDriverCE (EGen v1.12.0) 134 at 2014-03-30 13:34:16.190. Transaction Mixes:</t>
  </si>
  <si>
    <t>EGenDriverCE (EGen v1.12.0) 134 at 2014-03-30 13:34:16.190. Broker Volume Parameters:  NONE</t>
  </si>
  <si>
    <t>EGenDriverCE (EGen v1.12.0) 134 at 2014-03-30 13:34:16.191. Customer Position Parameters:</t>
  </si>
  <si>
    <t>EGenDriverCE (EGen v1.12.0) 134 at 2014-03-30 13:34:16.191. Market Watch Parameters:</t>
  </si>
  <si>
    <t>EGenDriverCE (EGen v1.12.0) 134 at 2014-03-30 13:34:16.191. Security Detail Parameters:</t>
  </si>
  <si>
    <t>EGenDriverCE (EGen v1.12.0) 134 at 2014-03-30 13:34:16.191. Trade Lookup Parameters:</t>
  </si>
  <si>
    <t>EGenDriverCE (EGen v1.12.0) 134 at 2014-03-30 13:34:16.191. Trade Order Parameters:</t>
  </si>
  <si>
    <t>EGenDriverCE (EGen v1.12.0) 134 at 2014-03-30 13:34:16.191. Trade Update Parameters:</t>
  </si>
  <si>
    <t>EGenDriverCE (EGen v1.12.0) 133 at 2014-03-30 13:34:16.191. Transaction Mixes:</t>
  </si>
  <si>
    <t>EGenDriverCE (EGen v1.12.0) 133 at 2014-03-30 13:34:16.191. Broker Volume Parameters:  NONE</t>
  </si>
  <si>
    <t>EGenDriverCE (EGen v1.12.0) 133 at 2014-03-30 13:34:16.191. Customer Position Parameters:</t>
  </si>
  <si>
    <t>EGenDriverCE (EGen v1.12.0) 133 at 2014-03-30 13:34:16.191. Market Watch Parameters:</t>
  </si>
  <si>
    <t>EGenDriverCE (EGen v1.12.0) 133 at 2014-03-30 13:34:16.191. Security Detail Parameters:</t>
  </si>
  <si>
    <t>EGenDriverCE (EGen v1.12.0) 133 at 2014-03-30 13:34:16.191. Trade Lookup Parameters:</t>
  </si>
  <si>
    <t>EGenDriverCE (EGen v1.12.0) 43 at 2014-03-30 13:34:16.192. Trade Order Parameters:</t>
  </si>
  <si>
    <t>EGenDriverCE (EGen v1.12.0) 43 at 2014-03-30 13:34:16.192. Trade Update Parameters:</t>
  </si>
  <si>
    <t>EGenDriverCE (EGen v1.12.0) 42 at 2014-03-30 13:34:16.192. Transaction Mixes:</t>
  </si>
  <si>
    <t>EGenDriverCE (EGen v1.12.0) 42 at 2014-03-30 13:34:16.192. Broker Volume Parameters:  NONE</t>
  </si>
  <si>
    <t>EGenDriverCE (EGen v1.12.0) 42 at 2014-03-30 13:34:16.192. Customer Position Parameters:</t>
  </si>
  <si>
    <t>EGenDriverCE (EGen v1.12.0) 42 at 2014-03-30 13:34:16.192. Market Watch Parameters:</t>
  </si>
  <si>
    <t>EGenDriverCE (EGen v1.12.0) 42 at 2014-03-30 13:34:16.192. Security Detail Parameters:</t>
  </si>
  <si>
    <t>EGenDriverCE (EGen v1.12.0) 42 at 2014-03-30 13:34:16.192. Trade Lookup Parameters:</t>
  </si>
  <si>
    <t>EGenDriverCE (EGen v1.12.0) 42 at 2014-03-30 13:34:16.192. Trade Order Parameters:</t>
  </si>
  <si>
    <t>EGenDriverCE (EGen v1.12.0) 42 at 2014-03-30 13:34:16.192. Trade Update Parameters:</t>
  </si>
  <si>
    <t>EGenDriverCE (EGen v1.12.0) 41 at 2014-03-30 13:34:16.192. Transaction Mixes:</t>
  </si>
  <si>
    <t>EGenDriverCE (EGen v1.12.0) 41 at 2014-03-30 13:34:16.192. Broker Volume Parameters:  NONE</t>
  </si>
  <si>
    <t>EGenDriverCE (EGen v1.12.0) 41 at 2014-03-30 13:34:16.192. Customer Position Parameters:</t>
  </si>
  <si>
    <t>EGenDriverCE (EGen v1.12.0) 41 at 2014-03-30 13:34:16.192. Market Watch Parameters:</t>
  </si>
  <si>
    <t>EGenDriverCE (EGen v1.12.0) 41 at 2014-03-30 13:34:16.192. Security Detail Parameters:</t>
  </si>
  <si>
    <t>EGenDriverCE (EGen v1.12.0) 41 at 2014-03-30 13:34:16.192. Trade Lookup Parameters:</t>
  </si>
  <si>
    <t>EGenDriverCE (EGen v1.12.0) 41 at 2014-03-30 13:34:16.193. Trade Order Parameters:</t>
  </si>
  <si>
    <t>EGenDriverCE (EGen v1.12.0) 41 at 2014-03-30 13:34:16.193. Trade Update Parameters:</t>
  </si>
  <si>
    <t>EGenDriverCE (EGen v1.12.0) 74 at 2014-03-30 13:34:16.191. Trade Order Parameters:</t>
  </si>
  <si>
    <t>EGenDriverCE (EGen v1.12.0) 74 at 2014-03-30 13:34:16.191. Trade Update Parameters:</t>
  </si>
  <si>
    <t>EGenDriverCE (EGen v1.12.0) 73 at 2014-03-30 13:34:16.191. Transaction Mixes:</t>
  </si>
  <si>
    <t>EGenDriverCE (EGen v1.12.0) 73 at 2014-03-30 13:34:16.191. Broker Volume Parameters:  NONE</t>
  </si>
  <si>
    <t>EGenDriverCE (EGen v1.12.0) 73 at 2014-03-30 13:34:16.191. Customer Position Parameters:</t>
  </si>
  <si>
    <t>EGenDriverCE (EGen v1.12.0) 73 at 2014-03-30 13:34:16.191. Market Watch Parameters:</t>
  </si>
  <si>
    <t>EGenDriverCE (EGen v1.12.0) 73 at 2014-03-30 13:34:16.191. Security Detail Parameters:</t>
  </si>
  <si>
    <t>EGenDriverCE (EGen v1.12.0) 73 at 2014-03-30 13:34:16.191. Trade Lookup Parameters:</t>
  </si>
  <si>
    <t>EGenDriverCE (EGen v1.12.0) 73 at 2014-03-30 13:34:16.191. Trade Order Parameters:</t>
  </si>
  <si>
    <t>EGenDriverCE (EGen v1.12.0) 73 at 2014-03-30 13:34:16.191. Trade Update Parameters:</t>
  </si>
  <si>
    <t>EGenDriverCE (EGen v1.12.0) 72 at 2014-03-30 13:34:16.192. Transaction Mixes:</t>
  </si>
  <si>
    <t>EGenDriverCE (EGen v1.12.0) 72 at 2014-03-30 13:34:16.192. Broker Volume Parameters:  NONE</t>
  </si>
  <si>
    <t>EGenDriverCE (EGen v1.12.0) 72 at 2014-03-30 13:34:16.192. Customer Position Parameters:</t>
  </si>
  <si>
    <t>EGenDriverCE (EGen v1.12.0) 72 at 2014-03-30 13:34:16.192. Market Watch Parameters:</t>
  </si>
  <si>
    <t>EGenDriverCE (EGen v1.12.0) 72 at 2014-03-30 13:34:16.192. Security Detail Parameters:</t>
  </si>
  <si>
    <t>EGenDriverCE (EGen v1.12.0) 93 at 2014-03-30 13:34:16.191. Market Watch Parameters:</t>
  </si>
  <si>
    <t>EGenDriverCE (EGen v1.12.0) 93 at 2014-03-30 13:34:16.191. Security Detail Parameters:</t>
  </si>
  <si>
    <t>EGenDriverCE (EGen v1.12.0) 93 at 2014-03-30 13:34:16.192. Trade Lookup Parameters:</t>
  </si>
  <si>
    <t>EGenDriverCE (EGen v1.12.0) 93 at 2014-03-30 13:34:16.192. Trade Order Parameters:</t>
  </si>
  <si>
    <t>EGenDriverCE (EGen v1.12.0) 93 at 2014-03-30 13:34:16.192. Trade Update Parameters:</t>
  </si>
  <si>
    <t>EGenDriverCE (EGen v1.12.0) 92 at 2014-03-30 13:34:16.192. Transaction Mixes:</t>
  </si>
  <si>
    <t>EGenDriverCE (EGen v1.12.0) 92 at 2014-03-30 13:34:16.192. Broker Volume Parameters:  NONE</t>
  </si>
  <si>
    <t>EGenDriverCE (EGen v1.12.0) 92 at 2014-03-30 13:34:16.192. Customer Position Parameters:</t>
  </si>
  <si>
    <t>EGenDriverCE (EGen v1.12.0) 92 at 2014-03-30 13:34:16.192. Market Watch Parameters:</t>
  </si>
  <si>
    <t>EGenDriverCE (EGen v1.12.0) 92 at 2014-03-30 13:34:16.192. Security Detail Parameters:</t>
  </si>
  <si>
    <t>EGenDriverCE (EGen v1.12.0) 92 at 2014-03-30 13:34:16.192. Trade Lookup Parameters:</t>
  </si>
  <si>
    <t>EGenDriverCE (EGen v1.12.0) 92 at 2014-03-30 13:34:16.192. Trade Order Parameters:</t>
  </si>
  <si>
    <t>EGenDriverCE (EGen v1.12.0) 92 at 2014-03-30 13:34:16.192. Trade Update Parameters:</t>
  </si>
  <si>
    <t>EGenDriverCE (EGen v1.12.0) 91 at 2014-03-30 13:34:16.192. Transaction Mixes:</t>
  </si>
  <si>
    <t>EGenDriverCE (EGen v1.12.0) 91 at 2014-03-30 13:34:16.192. Broker Volume Parameters:  NONE</t>
  </si>
  <si>
    <t>EGenDriverCE (EGen v1.12.0) 91 at 2014-03-30 13:34:16.192. Customer Position Parameters:</t>
  </si>
  <si>
    <t>EGenDriverCE (EGen v1.12.0) 91 at 2014-03-30 13:34:16.192. Market Watch Parameters:</t>
  </si>
  <si>
    <t>EGenDriverCE (EGen v1.12.0) 91 at 2014-03-30 13:34:16.192. Security Detail Parameters:</t>
  </si>
  <si>
    <t>EGenDriverCE (EGen v1.12.0) 91 at 2014-03-30 13:34:16.192. Trade Lookup Parameters:</t>
  </si>
  <si>
    <t>EGenDriverCE (EGen v1.12.0) 114 at 2014-03-30 13:34:16.191. Trade Lookup Parameters:</t>
  </si>
  <si>
    <t>EGenDriverCE (EGen v1.12.0) 114 at 2014-03-30 13:34:16.191. Trade Order Parameters:</t>
  </si>
  <si>
    <t>EGenDriverCE (EGen v1.12.0) 114 at 2014-03-30 13:34:16.191. Trade Update Parameters:</t>
  </si>
  <si>
    <t>EGenDriverCE (EGen v1.12.0) 113 at 2014-03-30 13:34:16.191. Transaction Mixes:</t>
  </si>
  <si>
    <t>EGenDriverCE (EGen v1.12.0) 113 at 2014-03-30 13:34:16.191. Broker Volume Parameters:  NONE</t>
  </si>
  <si>
    <t>EGenDriverCE (EGen v1.12.0) 113 at 2014-03-30 13:34:16.191. Customer Position Parameters:</t>
  </si>
  <si>
    <t>EGenDriverCE (EGen v1.12.0) 113 at 2014-03-30 13:34:16.191. Market Watch Parameters:</t>
  </si>
  <si>
    <t>EGenDriverCE (EGen v1.12.0) 113 at 2014-03-30 13:34:16.191. Security Detail Parameters:</t>
  </si>
  <si>
    <t>EGenDriverCE (EGen v1.12.0) 113 at 2014-03-30 13:34:16.191. Trade Lookup Parameters:</t>
  </si>
  <si>
    <t>EGenDriverCE (EGen v1.12.0) 113 at 2014-03-30 13:34:16.191. Trade Order Parameters:</t>
  </si>
  <si>
    <t>EGenDriverCE (EGen v1.12.0) 113 at 2014-03-30 13:34:16.191. Trade Update Parameters:</t>
  </si>
  <si>
    <t>EGenDriverCE (EGen v1.12.0) 133 at 2014-03-30 13:34:16.191. Trade Order Parameters:</t>
  </si>
  <si>
    <t>EGenDriverCE (EGen v1.12.0) 133 at 2014-03-30 13:34:16.192. Trade Update Parameters:</t>
  </si>
  <si>
    <t>EGenDriverCE (EGen v1.12.0) 132 at 2014-03-30 13:34:16.192. Transaction Mixes:</t>
  </si>
  <si>
    <t>EGenDriverCE (EGen v1.12.0) 132 at 2014-03-30 13:34:16.192. Broker Volume Parameters:  NONE</t>
  </si>
  <si>
    <t>EGenDriverCE (EGen v1.12.0) 132 at 2014-03-30 13:34:16.192. Customer Position Parameters:</t>
  </si>
  <si>
    <t>EGenDriverCE (EGen v1.12.0) 132 at 2014-03-30 13:34:16.192. Market Watch Parameters:</t>
  </si>
  <si>
    <t>EGenDriverCE (EGen v1.12.0) 132 at 2014-03-30 13:34:16.192. Security Detail Parameters:</t>
  </si>
  <si>
    <t>EGenDriverCE (EGen v1.12.0) 132 at 2014-03-30 13:34:16.192. Trade Lookup Parameters:</t>
  </si>
  <si>
    <t>EGenDriverCE (EGen v1.12.0) 132 at 2014-03-30 13:34:16.192. Trade Order Parameters:</t>
  </si>
  <si>
    <t>EGenDriverCE (EGen v1.12.0) 132 at 2014-03-30 13:34:16.192. Trade Update Parameters:</t>
  </si>
  <si>
    <t>EGenDriverCE (EGen v1.12.0) 131 at 2014-03-30 13:34:16.192. Transaction Mixes:</t>
  </si>
  <si>
    <t>EGenDriverCE (EGen v1.12.0) 131 at 2014-03-30 13:34:16.192. Broker Volume Parameters:  NONE</t>
  </si>
  <si>
    <t>EGenDriverCE (EGen v1.12.0) 131 at 2014-03-30 13:34:16.192. Customer Position Parameters:</t>
  </si>
  <si>
    <t>EGenDriverCE (EGen v1.12.0) 131 at 2014-03-30 13:34:16.192. Market Watch Parameters:</t>
  </si>
  <si>
    <t>EGenDriverCE (EGen v1.12.0) 131 at 2014-03-30 13:34:16.192. Security Detail Parameters:</t>
  </si>
  <si>
    <t>EGenDriverCE (EGen v1.12.0) 131 at 2014-03-30 13:34:16.192. Trade Lookup Parameters:</t>
  </si>
  <si>
    <t>EGenDriverCE (EGen v1.12.0) 152 at 2014-03-30 13:34:16.192. Transaction Mixes:</t>
  </si>
  <si>
    <t>EGenDriverCE (EGen v1.12.0) 152 at 2014-03-30 13:34:16.192. Broker Volume Parameters:  NONE</t>
  </si>
  <si>
    <t>EGenDriverCE (EGen v1.12.0) 152 at 2014-03-30 13:34:16.192. Customer Position Parameters:</t>
  </si>
  <si>
    <t>EGenDriverCE (EGen v1.12.0) 152 at 2014-03-30 13:34:16.192. Market Watch Parameters:</t>
  </si>
  <si>
    <t>EGenDriverCE (EGen v1.12.0) 152 at 2014-03-30 13:34:16.192. Security Detail Parameters:</t>
  </si>
  <si>
    <t>EGenDriverCE (EGen v1.12.0) 152 at 2014-03-30 13:34:16.192. Trade Lookup Parameters:</t>
  </si>
  <si>
    <t>EGenDriverCE (EGen v1.12.0) 152 at 2014-03-30 13:34:16.193. Trade Order Parameters:</t>
  </si>
  <si>
    <t>EGenDriverCE (EGen v1.12.0) 152 at 2014-03-30 13:34:16.193. Trade Update Parameters:</t>
  </si>
  <si>
    <t>EGenDriverCE (EGen v1.12.0) 151 at 2014-03-30 13:34:16.193. Transaction Mixes:</t>
  </si>
  <si>
    <t>EGenDriverCE (EGen v1.12.0) 151 at 2014-03-30 13:34:16.193. Broker Volume Parameters:  NONE</t>
  </si>
  <si>
    <t>EGenDriverCE (EGen v1.12.0) 151 at 2014-03-30 13:34:16.193. Customer Position Parameters:</t>
  </si>
  <si>
    <t>EGenDriverCE (EGen v1.12.0) 151 at 2014-03-30 13:34:16.193. Market Watch Parameters:</t>
  </si>
  <si>
    <t>EGenDriverCE (EGen v1.12.0) 151 at 2014-03-30 13:34:16.193. Security Detail Parameters:</t>
  </si>
  <si>
    <t>EGenDriverCE (EGen v1.12.0) 151 at 2014-03-30 13:34:16.193. Trade Lookup Parameters:</t>
  </si>
  <si>
    <t>EGenDriverCE (EGen v1.12.0) 151 at 2014-03-30 13:34:16.193. Trade Order Parameters:</t>
  </si>
  <si>
    <t>EGenDriverCE (EGen v1.12.0) 72 at 2014-03-30 13:34:16.192. Trade Lookup Parameters:</t>
  </si>
  <si>
    <t>EGenDriverCE (EGen v1.12.0) 72 at 2014-03-30 13:34:16.192. Trade Order Parameters:</t>
  </si>
  <si>
    <t>EGenDriverCE (EGen v1.12.0) 72 at 2014-03-30 13:34:16.192. Trade Update Parameters:</t>
  </si>
  <si>
    <t>EGenDriverCE (EGen v1.12.0) 71 at 2014-03-30 13:34:16.192. Transaction Mixes:</t>
  </si>
  <si>
    <t>EGenDriverCE (EGen v1.12.0) 71 at 2014-03-30 13:34:16.192. Broker Volume Parameters:  NONE</t>
  </si>
  <si>
    <t>EGenDriverCE (EGen v1.12.0) 71 at 2014-03-30 13:34:16.192. Customer Position Parameters:</t>
  </si>
  <si>
    <t>EGenDriverCE (EGen v1.12.0) 71 at 2014-03-30 13:34:16.192. Market Watch Parameters:</t>
  </si>
  <si>
    <t>EGenDriverCE (EGen v1.12.0) 71 at 2014-03-30 13:34:16.192. Security Detail Parameters:</t>
  </si>
  <si>
    <t>EGenDriverCE (EGen v1.12.0) 71 at 2014-03-30 13:34:16.192. Trade Lookup Parameters:</t>
  </si>
  <si>
    <t>EGenDriverCE (EGen v1.12.0) 71 at 2014-03-30 13:34:16.192. Trade Order Parameters:</t>
  </si>
  <si>
    <t>EGenDriverCE (EGen v1.12.0) 71 at 2014-03-30 13:34:16.192. Trade Update Parameters:</t>
  </si>
  <si>
    <t>EGenDriverCE (EGen v1.12.0) 70 at 2014-03-30 13:34:16.193. Transaction Mixes:</t>
  </si>
  <si>
    <t>EGenDriverCE (EGen v1.12.0) 70 at 2014-03-30 13:34:16.193. Broker Volume Parameters:  NONE</t>
  </si>
  <si>
    <t>EGenDriverCE (EGen v1.12.0) 70 at 2014-03-30 13:34:16.193. Customer Position Parameters:</t>
  </si>
  <si>
    <t>EGenDriverCE (EGen v1.12.0) 91 at 2014-03-30 13:34:16.192. Trade Order Parameters:</t>
  </si>
  <si>
    <t>EGenDriverCE (EGen v1.12.0) 91 at 2014-03-30 13:34:16.193. Trade Update Parameters:</t>
  </si>
  <si>
    <t>EGenDriverCE (EGen v1.12.0) 90 at 2014-03-30 13:34:16.193. Transaction Mixes:</t>
  </si>
  <si>
    <t>EGenDriverCE (EGen v1.12.0) 90 at 2014-03-30 13:34:16.193. Broker Volume Parameters:  NONE</t>
  </si>
  <si>
    <t>EGenDriverCE (EGen v1.12.0) 90 at 2014-03-30 13:34:16.193. Customer Position Parameters:</t>
  </si>
  <si>
    <t>EGenDriverCE (EGen v1.12.0) 90 at 2014-03-30 13:34:16.193. Market Watch Parameters:</t>
  </si>
  <si>
    <t>EGenDriverCE (EGen v1.12.0) 90 at 2014-03-30 13:34:16.193. Security Detail Parameters:</t>
  </si>
  <si>
    <t>EGenDriverCE (EGen v1.12.0) 90 at 2014-03-30 13:34:16.193. Trade Lookup Parameters:</t>
  </si>
  <si>
    <t>EGenDriverCE (EGen v1.12.0) 90 at 2014-03-30 13:34:16.193. Trade Order Parameters:</t>
  </si>
  <si>
    <t>EGenDriverCE (EGen v1.12.0) 90 at 2014-03-30 13:34:16.193. Trade Update Parameters:</t>
  </si>
  <si>
    <t>EGenDriverCE (EGen v1.12.0) 89 at 2014-03-30 13:34:16.193. Transaction Mixes:</t>
  </si>
  <si>
    <t>EGenDriverCE (EGen v1.12.0) 89 at 2014-03-30 13:34:16.193. Broker Volume Parameters:  NONE</t>
  </si>
  <si>
    <t>EGenDriverCE (EGen v1.12.0) 89 at 2014-03-30 13:34:16.193. Customer Position Parameters:</t>
  </si>
  <si>
    <t>EGenDriverCE (EGen v1.12.0) 89 at 2014-03-30 13:34:16.193. Market Watch Parameters:</t>
  </si>
  <si>
    <t>EGenDriverCE (EGen v1.12.0) 89 at 2014-03-30 13:34:16.193. Security Detail Parameters:</t>
  </si>
  <si>
    <t>EGenDriverCE (EGen v1.12.0) 89 at 2014-03-30 13:34:16.193. Trade Lookup Parameters:</t>
  </si>
  <si>
    <t>EGenDriverCE (EGen v1.12.0) 112 at 2014-03-30 13:34:16.192. Transaction Mixes:</t>
  </si>
  <si>
    <t>EGenDriverCE (EGen v1.12.0) 112 at 2014-03-30 13:34:16.192. Broker Volume Parameters:  NONE</t>
  </si>
  <si>
    <t>EGenDriverCE (EGen v1.12.0) 112 at 2014-03-30 13:34:16.192. Customer Position Parameters:</t>
  </si>
  <si>
    <t>EGenDriverCE (EGen v1.12.0) 112 at 2014-03-30 13:34:16.192. Market Watch Parameters:</t>
  </si>
  <si>
    <t>EGenDriverCE (EGen v1.12.0) 112 at 2014-03-30 13:34:16.192. Security Detail Parameters:</t>
  </si>
  <si>
    <t>EGenDriverCE (EGen v1.12.0) 112 at 2014-03-30 13:34:16.192. Trade Lookup Parameters:</t>
  </si>
  <si>
    <t>EGenDriverCE (EGen v1.12.0) 112 at 2014-03-30 13:34:16.192. Trade Order Parameters:</t>
  </si>
  <si>
    <t>EGenDriverCE (EGen v1.12.0) 112 at 2014-03-30 13:34:16.192. Trade Update Parameters:</t>
  </si>
  <si>
    <t>EGenDriverCE (EGen v1.12.0) 111 at 2014-03-30 13:34:16.192. Transaction Mixes:</t>
  </si>
  <si>
    <t>EGenDriverCE (EGen v1.12.0) 111 at 2014-03-30 13:34:16.192. Broker Volume Parameters:  NONE</t>
  </si>
  <si>
    <t>EGenDriverCE (EGen v1.12.0) 111 at 2014-03-30 13:34:16.192. Customer Position Parameters:</t>
  </si>
  <si>
    <t>EGenDriverCE (EGen v1.12.0) 111 at 2014-03-30 13:34:16.192. Market Watch Parameters:</t>
  </si>
  <si>
    <t>EGenDriverCE (EGen v1.12.0) 111 at 2014-03-30 13:34:16.192. Security Detail Parameters:</t>
  </si>
  <si>
    <t>EGenDriverCE (EGen v1.12.0) 111 at 2014-03-30 13:34:16.192. Trade Lookup Parameters:</t>
  </si>
  <si>
    <t>EGenDriverCE (EGen v1.12.0) 111 at 2014-03-30 13:34:16.192. Trade Order Parameters:</t>
  </si>
  <si>
    <t>EGenDriverCE (EGen v1.12.0) 111 at 2014-03-30 13:34:16.192. Trade Update Parameters:</t>
  </si>
  <si>
    <t>EGenDriverCE (EGen v1.12.0) 110 at 2014-03-30 13:34:16.192. Transaction Mixes:</t>
  </si>
  <si>
    <t>EGenDriverCE (EGen v1.12.0) 110 at 2014-03-30 13:34:16.192. Broker Volume Parameters:  NONE</t>
  </si>
  <si>
    <t>EGenDriverCE (EGen v1.12.0) 110 at 2014-03-30 13:34:16.192. Customer Position Parameters:</t>
  </si>
  <si>
    <t>EGenDriverCE (EGen v1.12.0) 131 at 2014-03-30 13:34:16.192. Trade Order Parameters:</t>
  </si>
  <si>
    <t>EGenDriverCE (EGen v1.12.0) 131 at 2014-03-30 13:34:16.192. Trade Update Parameters:</t>
  </si>
  <si>
    <t>EGenDriverCE (EGen v1.12.0) 130 at 2014-03-30 13:34:16.193. Transaction Mixes:</t>
  </si>
  <si>
    <t>EGenDriverCE (EGen v1.12.0) 130 at 2014-03-30 13:34:16.193. Broker Volume Parameters:  NONE</t>
  </si>
  <si>
    <t>EGenDriverCE (EGen v1.12.0) 130 at 2014-03-30 13:34:16.193. Customer Position Parameters:</t>
  </si>
  <si>
    <t>EGenDriverCE (EGen v1.12.0) 130 at 2014-03-30 13:34:16.193. Market Watch Parameters:</t>
  </si>
  <si>
    <t>EGenDriverCE (EGen v1.12.0) 130 at 2014-03-30 13:34:16.193. Security Detail Parameters:</t>
  </si>
  <si>
    <t>EGenDriverCE (EGen v1.12.0) 130 at 2014-03-30 13:34:16.193. Trade Lookup Parameters:</t>
  </si>
  <si>
    <t>EGenDriverCE (EGen v1.12.0) 130 at 2014-03-30 13:34:16.193. Trade Order Parameters:</t>
  </si>
  <si>
    <t>EGenDriverCE (EGen v1.12.0) 130 at 2014-03-30 13:34:16.193. Trade Update Parameters:</t>
  </si>
  <si>
    <t>EGenDriverCE (EGen v1.12.0) 129 at 2014-03-30 13:34:16.193. Transaction Mixes:</t>
  </si>
  <si>
    <t>EGenDriverCE (EGen v1.12.0) 129 at 2014-03-30 13:34:16.193. Broker Volume Parameters:  NONE</t>
  </si>
  <si>
    <t>EGenDriverCE (EGen v1.12.0) 129 at 2014-03-30 13:34:16.193. Customer Position Parameters:</t>
  </si>
  <si>
    <t>EGenDriverCE (EGen v1.12.0) 129 at 2014-03-30 13:34:16.193. Market Watch Parameters:</t>
  </si>
  <si>
    <t>EGenDriverCE (EGen v1.12.0) 129 at 2014-03-30 13:34:16.193. Security Detail Parameters:</t>
  </si>
  <si>
    <t>EGenDriverCE (EGen v1.12.0) 129 at 2014-03-30 13:34:16.193. Trade Lookup Parameters:</t>
  </si>
  <si>
    <t>EGenDriverCE (EGen v1.12.0) 151 at 2014-03-30 13:34:16.193. Trade Update Parameters:</t>
  </si>
  <si>
    <t>EGenDriverCE (EGen v1.12.0) 150 at 2014-03-30 13:34:16.193. Transaction Mixes:</t>
  </si>
  <si>
    <t>EGenDriverCE (EGen v1.12.0) 150 at 2014-03-30 13:34:16.193. Broker Volume Parameters:  NONE</t>
  </si>
  <si>
    <t>EGenDriverCE (EGen v1.12.0) 150 at 2014-03-30 13:34:16.193. Customer Position Parameters:</t>
  </si>
  <si>
    <t>EGenDriverCE (EGen v1.12.0) 150 at 2014-03-30 13:34:16.193. Market Watch Parameters:</t>
  </si>
  <si>
    <t>EGenDriverCE (EGen v1.12.0) 150 at 2014-03-30 13:34:16.193. Security Detail Parameters:</t>
  </si>
  <si>
    <t>EGenDriverCE (EGen v1.12.0) 150 at 2014-03-30 13:34:16.193. Trade Lookup Parameters:</t>
  </si>
  <si>
    <t>EGenDriverCE (EGen v1.12.0) 150 at 2014-03-30 13:34:16.193. Trade Order Parameters:</t>
  </si>
  <si>
    <t>EGenDriverCE (EGen v1.12.0) 150 at 2014-03-30 13:34:16.193. Trade Update Parameters:</t>
  </si>
  <si>
    <t>EGenDriverCE (EGen v1.12.0) 149 at 2014-03-30 13:34:16.193. Transaction Mixes:</t>
  </si>
  <si>
    <t>EGenDriverCE (EGen v1.12.0) 149 at 2014-03-30 13:34:16.193. Broker Volume Parameters:  NONE</t>
  </si>
  <si>
    <t>EGenDriverCE (EGen v1.12.0) 149 at 2014-03-30 13:34:16.193. Customer Position Parameters:</t>
  </si>
  <si>
    <t>EGenDriverCE (EGen v1.12.0) 149 at 2014-03-30 13:34:16.193. Market Watch Parameters:</t>
  </si>
  <si>
    <t>EGenDriverCE (EGen v1.12.0) 149 at 2014-03-30 13:34:16.193. Security Detail Parameters:</t>
  </si>
  <si>
    <t>EGenDriverCE (EGen v1.12.0) 149 at 2014-03-30 13:34:16.193. Trade Lookup Parameters:</t>
  </si>
  <si>
    <t>EGenDriverCE (EGen v1.12.0) 149 at 2014-03-30 13:34:16.193. Trade Order Parameters:</t>
  </si>
  <si>
    <t>EGenDriverCE (EGen v1.12.0) 149 at 2014-03-30 13:34:16.193. Trade Update Parameters:</t>
  </si>
  <si>
    <t>EGenDriverCE (EGen v1.12.0) 148 at 2014-03-30 13:34:16.193. Transaction Mixes:</t>
  </si>
  <si>
    <t>EGenDriverCE (EGen v1.12.0) 148 at 2014-03-30 13:34:16.194. Broker Volume Parameters:  NONE</t>
  </si>
  <si>
    <t>EGenDriverCE (EGen v1.12.0) 148 at 2014-03-30 13:34:16.194. Customer Position Parameters:</t>
  </si>
  <si>
    <t>EGenDriverCE (EGen v1.12.0) 148 at 2014-03-30 13:34:16.194. Market Watch Parameters:</t>
  </si>
  <si>
    <t>EGenDriverCE (EGen v1.12.0) 148 at 2014-03-30 13:34:16.194. Security Detail Parameters:</t>
  </si>
  <si>
    <t>EGenDriverCE (EGen v1.12.0) 148 at 2014-03-30 13:34:16.194. Trade Lookup Parameters:</t>
  </si>
  <si>
    <t>EGenDriverCE (EGen v1.12.0) 148 at 2014-03-30 13:34:16.194. Trade Order Parameters:</t>
  </si>
  <si>
    <t>EGenDriverCE (EGen v1.12.0) 148 at 2014-03-30 13:34:16.194. Trade Update Parameters:</t>
  </si>
  <si>
    <t>EGenDriverCE (EGen v1.12.0) 70 at 2014-03-30 13:34:16.193. Market Watch Parameters:</t>
  </si>
  <si>
    <t>EGenDriverCE (EGen v1.12.0) 70 at 2014-03-30 13:34:16.193. Security Detail Parameters:</t>
  </si>
  <si>
    <t>EGenDriverCE (EGen v1.12.0) 70 at 2014-03-30 13:34:16.193. Trade Lookup Parameters:</t>
  </si>
  <si>
    <t>EGenDriverCE (EGen v1.12.0) 70 at 2014-03-30 13:34:16.193. Trade Order Parameters:</t>
  </si>
  <si>
    <t>EGenDriverCE (EGen v1.12.0) 70 at 2014-03-30 13:34:16.193. Trade Update Parameters:</t>
  </si>
  <si>
    <t>EGenDriverCE (EGen v1.12.0) 69 at 2014-03-30 13:34:16.193. Transaction Mixes:</t>
  </si>
  <si>
    <t>EGenDriverCE (EGen v1.12.0) 69 at 2014-03-30 13:34:16.193. Broker Volume Parameters:  NONE</t>
  </si>
  <si>
    <t>EGenDriverCE (EGen v1.12.0) 69 at 2014-03-30 13:34:16.193. Customer Position Parameters:</t>
  </si>
  <si>
    <t>EGenDriverCE (EGen v1.12.0) 69 at 2014-03-30 13:34:16.193. Market Watch Parameters:</t>
  </si>
  <si>
    <t>EGenDriverCE (EGen v1.12.0) 69 at 2014-03-30 13:34:16.193. Security Detail Parameters:</t>
  </si>
  <si>
    <t>EGenDriverCE (EGen v1.12.0) 69 at 2014-03-30 13:34:16.193. Trade Lookup Parameters:</t>
  </si>
  <si>
    <t>EGenDriverCE (EGen v1.12.0) 69 at 2014-03-30 13:34:16.193. Trade Order Parameters:</t>
  </si>
  <si>
    <t>EGenDriverCE (EGen v1.12.0) 69 at 2014-03-30 13:34:16.193. Trade Update Parameters:</t>
  </si>
  <si>
    <t>EGenDriverCE (EGen v1.12.0) 68 at 2014-03-30 13:34:16.194. Transaction Mixes:</t>
  </si>
  <si>
    <t>EGenDriverCE (EGen v1.12.0) 68 at 2014-03-30 13:34:16.194. Broker Volume Parameters:  NONE</t>
  </si>
  <si>
    <t>EGenDriverCE (EGen v1.12.0) 68 at 2014-03-30 13:34:16.194. Customer Position Parameters:</t>
  </si>
  <si>
    <t>EGenDriverCE (EGen v1.12.0) 68 at 2014-03-30 13:34:16.194. Market Watch Parameters:</t>
  </si>
  <si>
    <t>EGenDriverCE (EGen v1.12.0) 68 at 2014-03-30 13:34:16.194. Security Detail Parameters:</t>
  </si>
  <si>
    <t>EGenDriverCE (EGen v1.12.0) 68 at 2014-03-30 13:34:16.194. Trade Lookup Parameters:</t>
  </si>
  <si>
    <t>EGenDriverCE (EGen v1.12.0) 68 at 2014-03-30 13:34:16.194. Trade Order Parameters:</t>
  </si>
  <si>
    <t>EGenDriverCE (EGen v1.12.0) 89 at 2014-03-30 13:34:16.193. Trade Order Parameters:</t>
  </si>
  <si>
    <t>EGenDriverCE (EGen v1.12.0) 89 at 2014-03-30 13:34:16.193. Trade Update Parameters:</t>
  </si>
  <si>
    <t>EGenDriverCE (EGen v1.12.0) 88 at 2014-03-30 13:34:16.194. Transaction Mixes:</t>
  </si>
  <si>
    <t>EGenDriverCE (EGen v1.12.0) 88 at 2014-03-30 13:34:16.194. Broker Volume Parameters:  NONE</t>
  </si>
  <si>
    <t>EGenDriverCE (EGen v1.12.0) 88 at 2014-03-30 13:34:16.194. Customer Position Parameters:</t>
  </si>
  <si>
    <t>EGenDriverCE (EGen v1.12.0) 88 at 2014-03-30 13:34:16.194. Market Watch Parameters:</t>
  </si>
  <si>
    <t>EGenDriverCE (EGen v1.12.0) 88 at 2014-03-30 13:34:16.194. Security Detail Parameters:</t>
  </si>
  <si>
    <t>EGenDriverCE (EGen v1.12.0) 88 at 2014-03-30 13:34:16.194. Trade Lookup Parameters:</t>
  </si>
  <si>
    <t>EGenDriverCE (EGen v1.12.0) 88 at 2014-03-30 13:34:16.194. Trade Order Parameters:</t>
  </si>
  <si>
    <t>EGenDriverCE (EGen v1.12.0) 88 at 2014-03-30 13:34:16.194. Trade Update Parameters:</t>
  </si>
  <si>
    <t>EGenDriverCE (EGen v1.12.0) 87 at 2014-03-30 13:34:16.194. Transaction Mixes:</t>
  </si>
  <si>
    <t>EGenDriverCE (EGen v1.12.0) 87 at 2014-03-30 13:34:16.194. Broker Volume Parameters:  NONE</t>
  </si>
  <si>
    <t>EGenDriverCE (EGen v1.12.0) 87 at 2014-03-30 13:34:16.194. Customer Position Parameters:</t>
  </si>
  <si>
    <t>EGenDriverCE (EGen v1.12.0) 87 at 2014-03-30 13:34:16.194. Market Watch Parameters:</t>
  </si>
  <si>
    <t>EGenDriverCE (EGen v1.12.0) 87 at 2014-03-30 13:34:16.194. Security Detail Parameters:</t>
  </si>
  <si>
    <t>EGenDriverCE (EGen v1.12.0) 87 at 2014-03-30 13:34:16.194. Trade Lookup Parameters:</t>
  </si>
  <si>
    <t>EGenDriverCE (EGen v1.12.0) 87 at 2014-03-30 13:34:16.194. Trade Order Parameters:</t>
  </si>
  <si>
    <t>EGenDriverCE (EGen v1.12.0) 110 at 2014-03-30 13:34:16.192. Market Watch Parameters:</t>
  </si>
  <si>
    <t>EGenDriverCE (EGen v1.12.0) 110 at 2014-03-30 13:34:16.192. Security Detail Parameters:</t>
  </si>
  <si>
    <t>EGenDriverCE (EGen v1.12.0) 110 at 2014-03-30 13:34:16.193. Trade Lookup Parameters:</t>
  </si>
  <si>
    <t>EGenDriverCE (EGen v1.12.0) 110 at 2014-03-30 13:34:16.193. Trade Order Parameters:</t>
  </si>
  <si>
    <t>EGenDriverCE (EGen v1.12.0) 110 at 2014-03-30 13:34:16.193. Trade Update Parameters:</t>
  </si>
  <si>
    <t>EGenDriverCE (EGen v1.12.0) 109 at 2014-03-30 13:34:16.193. Transaction Mixes:</t>
  </si>
  <si>
    <t>EGenDriverCE (EGen v1.12.0) 109 at 2014-03-30 13:34:16.193. Broker Volume Parameters:  NONE</t>
  </si>
  <si>
    <t>EGenDriverCE (EGen v1.12.0) 109 at 2014-03-30 13:34:16.193. Customer Position Parameters:</t>
  </si>
  <si>
    <t>EGenDriverCE (EGen v1.12.0) 109 at 2014-03-30 13:34:16.193. Market Watch Parameters:</t>
  </si>
  <si>
    <t>EGenDriverCE (EGen v1.12.0) 109 at 2014-03-30 13:34:16.193. Security Detail Parameters:</t>
  </si>
  <si>
    <t>EGenDriverCE (EGen v1.12.0) 109 at 2014-03-30 13:34:16.193. Trade Lookup Parameters:</t>
  </si>
  <si>
    <t>EGenDriverCE (EGen v1.12.0) 109 at 2014-03-30 13:34:16.193. Trade Order Parameters:</t>
  </si>
  <si>
    <t>EGenDriverCE (EGen v1.12.0) 109 at 2014-03-30 13:34:16.193. Trade Update Parameters:</t>
  </si>
  <si>
    <t>EGenDriverCE (EGen v1.12.0) 108 at 2014-03-30 13:34:16.193. Transaction Mixes:</t>
  </si>
  <si>
    <t>EGenDriverCE (EGen v1.12.0) 108 at 2014-03-30 13:34:16.193. Broker Volume Parameters:  NONE</t>
  </si>
  <si>
    <t>EGenDriverCE (EGen v1.12.0) 129 at 2014-03-30 13:34:16.193. Trade Order Parameters:</t>
  </si>
  <si>
    <t>EGenDriverCE (EGen v1.12.0) 129 at 2014-03-30 13:34:16.193. Trade Update Parameters:</t>
  </si>
  <si>
    <t>EGenDriverCE (EGen v1.12.0) 128 at 2014-03-30 13:34:16.194. Transaction Mixes:</t>
  </si>
  <si>
    <t>EGenDriverCE (EGen v1.12.0) 128 at 2014-03-30 13:34:16.194. Broker Volume Parameters:  NONE</t>
  </si>
  <si>
    <t>EGenDriverCE (EGen v1.12.0) 128 at 2014-03-30 13:34:16.194. Customer Position Parameters:</t>
  </si>
  <si>
    <t>EGenDriverCE (EGen v1.12.0) 128 at 2014-03-30 13:34:16.194. Market Watch Parameters:</t>
  </si>
  <si>
    <t>EGenDriverCE (EGen v1.12.0) 128 at 2014-03-30 13:34:16.194. Security Detail Parameters:</t>
  </si>
  <si>
    <t>EGenDriverCE (EGen v1.12.0) 128 at 2014-03-30 13:34:16.194. Trade Lookup Parameters:</t>
  </si>
  <si>
    <t>EGenDriverCE (EGen v1.12.0) 128 at 2014-03-30 13:34:16.194. Trade Order Parameters:</t>
  </si>
  <si>
    <t>EGenDriverCE (EGen v1.12.0) 128 at 2014-03-30 13:34:16.194. Trade Update Parameters:</t>
  </si>
  <si>
    <t>EGenDriverCE (EGen v1.12.0) 127 at 2014-03-30 13:34:16.194. Transaction Mixes:</t>
  </si>
  <si>
    <t>EGenDriverCE (EGen v1.12.0) 127 at 2014-03-30 13:34:16.194. Broker Volume Parameters:  NONE</t>
  </si>
  <si>
    <t>EGenDriverCE (EGen v1.12.0) 127 at 2014-03-30 13:34:16.194. Customer Position Parameters:</t>
  </si>
  <si>
    <t>EGenDriverCE (EGen v1.12.0) 127 at 2014-03-30 13:34:16.194. Market Watch Parameters:</t>
  </si>
  <si>
    <t>EGenDriverCE (EGen v1.12.0) 127 at 2014-03-30 13:34:16.194. Security Detail Parameters:</t>
  </si>
  <si>
    <t>EGenDriverCE (EGen v1.12.0) 127 at 2014-03-30 13:34:16.194. Trade Lookup Parameters:</t>
  </si>
  <si>
    <t>EGenDriverCE (EGen v1.12.0) 127 at 2014-03-30 13:34:16.194. Trade Order Parameters:</t>
  </si>
  <si>
    <t>EGenDriverCE (EGen v1.12.0) 147 at 2014-03-30 13:34:16.194. Transaction Mixes:</t>
  </si>
  <si>
    <t>EGenDriverCE (EGen v1.12.0) 147 at 2014-03-30 13:34:16.194. Broker Volume Parameters:  NONE</t>
  </si>
  <si>
    <t>EGenDriverCE (EGen v1.12.0) 147 at 2014-03-30 13:34:16.194. Customer Position Parameters:</t>
  </si>
  <si>
    <t>EGenDriverCE (EGen v1.12.0) 147 at 2014-03-30 13:34:16.194. Market Watch Parameters:</t>
  </si>
  <si>
    <t>EGenDriverCE (EGen v1.12.0) 147 at 2014-03-30 13:34:16.194. Security Detail Parameters:</t>
  </si>
  <si>
    <t>EGenDriverCE (EGen v1.12.0) 147 at 2014-03-30 13:34:16.194. Trade Lookup Parameters:</t>
  </si>
  <si>
    <t>EGenDriverCE (EGen v1.12.0) 147 at 2014-03-30 13:34:16.194. Trade Order Parameters:</t>
  </si>
  <si>
    <t>EGenDriverCE (EGen v1.12.0) 147 at 2014-03-30 13:34:16.194. Trade Update Parameters:</t>
  </si>
  <si>
    <t>EGenDriverCE (EGen v1.12.0) 146 at 2014-03-30 13:34:16.194. Transaction Mixes:</t>
  </si>
  <si>
    <t>EGenDriverCE (EGen v1.12.0) 146 at 2014-03-30 13:34:16.194. Broker Volume Parameters:  NONE</t>
  </si>
  <si>
    <t>EGenDriverCE (EGen v1.12.0) 146 at 2014-03-30 13:34:16.194. Customer Position Parameters:</t>
  </si>
  <si>
    <t>EGenDriverCE (EGen v1.12.0) 146 at 2014-03-30 13:34:16.194. Market Watch Parameters:</t>
  </si>
  <si>
    <t>EGenDriverCE (EGen v1.12.0) 146 at 2014-03-30 13:34:16.194. Security Detail Parameters:</t>
  </si>
  <si>
    <t>EGenDriverCE (EGen v1.12.0) 146 at 2014-03-30 13:34:16.194. Trade Lookup Parameters:</t>
  </si>
  <si>
    <t>EGenDriverCE (EGen v1.12.0) 146 at 2014-03-30 13:34:16.194. Trade Order Parameters:</t>
  </si>
  <si>
    <t>EGenDriverCE (EGen v1.12.0) 146 at 2014-03-30 13:34:16.194. Trade Update Parameters:</t>
  </si>
  <si>
    <t>EGenDriverCE (EGen v1.12.0) 145 at 2014-03-30 13:34:16.194. Transaction Mixes:</t>
  </si>
  <si>
    <t>EGenDriverCE (EGen v1.12.0) 145 at 2014-03-30 13:34:16.194. Broker Volume Parameters:  NONE</t>
  </si>
  <si>
    <t>EGenDriverCE (EGen v1.12.0) 145 at 2014-03-30 13:34:16.194. Customer Position Parameters:</t>
  </si>
  <si>
    <t>EGenDriverCE (EGen v1.12.0) 145 at 2014-03-30 13:34:16.194. Market Watch Parameters:</t>
  </si>
  <si>
    <t>EGenDriverCE (EGen v1.12.0) 145 at 2014-03-30 13:34:16.194. Security Detail Parameters:</t>
  </si>
  <si>
    <t>EGenDriverCE (EGen v1.12.0) 145 at 2014-03-30 13:34:16.194. Trade Lookup Parameters:</t>
  </si>
  <si>
    <t>EGenDriverCE (EGen v1.12.0) 145 at 2014-03-30 13:34:16.194. Trade Order Parameters:</t>
  </si>
  <si>
    <t>EGenDriverCE (EGen v1.12.0) 145 at 2014-03-30 13:34:16.194. Trade Update Parameters:</t>
  </si>
  <si>
    <t>EGenDriverCE (EGen v1.12.0) 144 at 2014-03-30 13:34:16.195. Transaction Mixes:</t>
  </si>
  <si>
    <t>EGenDriverCE (EGen v1.12.0) 144 at 2014-03-30 13:34:16.195. Broker Volume Parameters:  NONE</t>
  </si>
  <si>
    <t>EGenDriverCE (EGen v1.12.0) 144 at 2014-03-30 13:34:16.195. Customer Position Parameters:</t>
  </si>
  <si>
    <t>EGenDriverCE (EGen v1.12.0) 144 at 2014-03-30 13:34:16.195. Market Watch Parameters:</t>
  </si>
  <si>
    <t>EGenDriverCE (EGen v1.12.0) 144 at 2014-03-30 13:34:16.195. Security Detail Parameters:</t>
  </si>
  <si>
    <t>EGenDriverCE (EGen v1.12.0) 144 at 2014-03-30 13:34:16.195. Trade Lookup Parameters:</t>
  </si>
  <si>
    <t>EGenDriverCE (EGen v1.12.0) 68 at 2014-03-30 13:34:16.194. Trade Update Parameters:</t>
  </si>
  <si>
    <t>EGenDriverCE (EGen v1.12.0) 67 at 2014-03-30 13:34:16.194. Transaction Mixes:</t>
  </si>
  <si>
    <t>EGenDriverCE (EGen v1.12.0) 67 at 2014-03-30 13:34:16.194. Broker Volume Parameters:  NONE</t>
  </si>
  <si>
    <t>EGenDriverCE (EGen v1.12.0) 67 at 2014-03-30 13:34:16.194. Customer Position Parameters:</t>
  </si>
  <si>
    <t>EGenDriverCE (EGen v1.12.0) 67 at 2014-03-30 13:34:16.194. Market Watch Parameters:</t>
  </si>
  <si>
    <t>EGenDriverCE (EGen v1.12.0) 67 at 2014-03-30 13:34:16.194. Security Detail Parameters:</t>
  </si>
  <si>
    <t>EGenDriverCE (EGen v1.12.0) 67 at 2014-03-30 13:34:16.194. Trade Lookup Parameters:</t>
  </si>
  <si>
    <t>EGenDriverCE (EGen v1.12.0) 67 at 2014-03-30 13:34:16.194. Trade Order Parameters:</t>
  </si>
  <si>
    <t>EGenDriverCE (EGen v1.12.0) 67 at 2014-03-30 13:34:16.194. Trade Update Parameters:</t>
  </si>
  <si>
    <t>EGenDriverCE (EGen v1.12.0) 66 at 2014-03-30 13:34:16.194. Transaction Mixes:</t>
  </si>
  <si>
    <t>EGenDriverCE (EGen v1.12.0) 66 at 2014-03-30 13:34:16.194. Broker Volume Parameters:  NONE</t>
  </si>
  <si>
    <t>EGenDriverCE (EGen v1.12.0) 66 at 2014-03-30 13:34:16.194. Customer Position Parameters:</t>
  </si>
  <si>
    <t>EGenDriverCE (EGen v1.12.0) 66 at 2014-03-30 13:34:16.194. Market Watch Parameters:</t>
  </si>
  <si>
    <t>EGenDriverCE (EGen v1.12.0) 66 at 2014-03-30 13:34:16.194. Security Detail Parameters:</t>
  </si>
  <si>
    <t>EGenDriverCE (EGen v1.12.0) 66 at 2014-03-30 13:34:16.195. Trade Lookup Parameters:</t>
  </si>
  <si>
    <t>EGenDriverCE (EGen v1.12.0) 66 at 2014-03-30 13:34:16.195. Trade Order Parameters:</t>
  </si>
  <si>
    <t>EGenDriverCE (EGen v1.12.0) 66 at 2014-03-30 13:34:16.195. Trade Update Parameters:</t>
  </si>
  <si>
    <t>EGenDriverCE (EGen v1.12.0) 87 at 2014-03-30 13:34:16.194. Trade Update Parameters:</t>
  </si>
  <si>
    <t>EGenDriverCE (EGen v1.12.0) 86 at 2014-03-30 13:34:16.194. Transaction Mixes:</t>
  </si>
  <si>
    <t>EGenDriverCE (EGen v1.12.0) 86 at 2014-03-30 13:34:16.195. Broker Volume Parameters:  NONE</t>
  </si>
  <si>
    <t>EGenDriverCE (EGen v1.12.0) 86 at 2014-03-30 13:34:16.195. Customer Position Parameters:</t>
  </si>
  <si>
    <t>EGenDriverCE (EGen v1.12.0) 86 at 2014-03-30 13:34:16.195. Market Watch Parameters:</t>
  </si>
  <si>
    <t>EGenDriverCE (EGen v1.12.0) 86 at 2014-03-30 13:34:16.195. Security Detail Parameters:</t>
  </si>
  <si>
    <t>EGenDriverCE (EGen v1.12.0) 86 at 2014-03-30 13:34:16.195. Trade Lookup Parameters:</t>
  </si>
  <si>
    <t>EGenDriverCE (EGen v1.12.0) 86 at 2014-03-30 13:34:16.195. Trade Order Parameters:</t>
  </si>
  <si>
    <t>EGenDriverCE (EGen v1.12.0) 86 at 2014-03-30 13:34:16.195. Trade Update Parameters:</t>
  </si>
  <si>
    <t>EGenDriverCE (EGen v1.12.0) 85 at 2014-03-30 13:34:16.195. Transaction Mixes:</t>
  </si>
  <si>
    <t>EGenDriverCE (EGen v1.12.0) 85 at 2014-03-30 13:34:16.195. Broker Volume Parameters:  NONE</t>
  </si>
  <si>
    <t>EGenDriverCE (EGen v1.12.0) 85 at 2014-03-30 13:34:16.195. Customer Position Parameters:</t>
  </si>
  <si>
    <t>EGenDriverCE (EGen v1.12.0) 85 at 2014-03-30 13:34:16.195. Market Watch Parameters:</t>
  </si>
  <si>
    <t>EGenDriverCE (EGen v1.12.0) 85 at 2014-03-30 13:34:16.195. Security Detail Parameters:</t>
  </si>
  <si>
    <t>EGenDriverCE (EGen v1.12.0) 85 at 2014-03-30 13:34:16.195. Trade Lookup Parameters:</t>
  </si>
  <si>
    <t>EGenDriverCE (EGen v1.12.0) 85 at 2014-03-30 13:34:16.195. Trade Order Parameters:</t>
  </si>
  <si>
    <t>EGenDriverCE (EGen v1.12.0) 85 at 2014-03-30 13:34:16.195. Trade Update Parameters:</t>
  </si>
  <si>
    <t>EGenDriverCE (EGen v1.12.0) 84 at 2014-03-30 13:34:16.195. Transaction Mixes:</t>
  </si>
  <si>
    <t>EGenDriverCE (EGen v1.12.0) 84 at 2014-03-30 13:34:16.195. Broker Volume Parameters:  NONE</t>
  </si>
  <si>
    <t>EGenDriverCE (EGen v1.12.0) 84 at 2014-03-30 13:34:16.195. Customer Position Parameters:</t>
  </si>
  <si>
    <t>EGenDriverCE (EGen v1.12.0) 108 at 2014-03-30 13:34:16.193. Customer Position Parameters:</t>
  </si>
  <si>
    <t>EGenDriverCE (EGen v1.12.0) 108 at 2014-03-30 13:34:16.194. Market Watch Parameters:</t>
  </si>
  <si>
    <t>EGenDriverCE (EGen v1.12.0) 108 at 2014-03-30 13:34:16.194. Security Detail Parameters:</t>
  </si>
  <si>
    <t>EGenDriverCE (EGen v1.12.0) 108 at 2014-03-30 13:34:16.194. Trade Lookup Parameters:</t>
  </si>
  <si>
    <t>EGenDriverCE (EGen v1.12.0) 108 at 2014-03-30 13:34:16.194. Trade Order Parameters:</t>
  </si>
  <si>
    <t>EGenDriverCE (EGen v1.12.0) 108 at 2014-03-30 13:34:16.194. Trade Update Parameters:</t>
  </si>
  <si>
    <t>EGenDriverCE (EGen v1.12.0) 107 at 2014-03-30 13:34:16.194. Transaction Mixes:</t>
  </si>
  <si>
    <t>EGenDriverCE (EGen v1.12.0) 107 at 2014-03-30 13:34:16.194. Broker Volume Parameters:  NONE</t>
  </si>
  <si>
    <t>EGenDriverCE (EGen v1.12.0) 107 at 2014-03-30 13:34:16.194. Customer Position Parameters:</t>
  </si>
  <si>
    <t>EGenDriverCE (EGen v1.12.0) 107 at 2014-03-30 13:34:16.194. Market Watch Parameters:</t>
  </si>
  <si>
    <t>EGenDriverCE (EGen v1.12.0) 107 at 2014-03-30 13:34:16.194. Security Detail Parameters:</t>
  </si>
  <si>
    <t>EGenDriverCE (EGen v1.12.0) 107 at 2014-03-30 13:34:16.194. Trade Lookup Parameters:</t>
  </si>
  <si>
    <t>EGenDriverCE (EGen v1.12.0) 107 at 2014-03-30 13:34:16.194. Trade Order Parameters:</t>
  </si>
  <si>
    <t>EGenDriverCE (EGen v1.12.0) 107 at 2014-03-30 13:34:16.194. Trade Update Parameters:</t>
  </si>
  <si>
    <t>EGenDriverCE (EGen v1.12.0) 106 at 2014-03-30 13:34:16.194. Transaction Mixes:</t>
  </si>
  <si>
    <t>EGenDriverCE (EGen v1.12.0) 106 at 2014-03-30 13:34:16.194. Broker Volume Parameters:  NONE</t>
  </si>
  <si>
    <t>EGenDriverCE (EGen v1.12.0) 106 at 2014-03-30 13:34:16.194. Customer Position Parameters:</t>
  </si>
  <si>
    <t>EGenDriverCE (EGen v1.12.0) 106 at 2014-03-30 13:34:16.194. Market Watch Parameters:</t>
  </si>
  <si>
    <t>EGenDriverCE (EGen v1.12.0) 106 at 2014-03-30 13:34:16.194. Security Detail Parameters:</t>
  </si>
  <si>
    <t>EGenDriverCE (EGen v1.12.0) 127 at 2014-03-30 13:34:16.195. Trade Update Parameters:</t>
  </si>
  <si>
    <t>EGenDriverCE (EGen v1.12.0) 126 at 2014-03-30 13:34:16.195. Transaction Mixes:</t>
  </si>
  <si>
    <t>EGenDriverCE (EGen v1.12.0) 126 at 2014-03-30 13:34:16.195. Broker Volume Parameters:  NONE</t>
  </si>
  <si>
    <t>EGenDriverCE (EGen v1.12.0) 126 at 2014-03-30 13:34:16.195. Customer Position Parameters:</t>
  </si>
  <si>
    <t>EGenDriverCE (EGen v1.12.0) 126 at 2014-03-30 13:34:16.195. Market Watch Parameters:</t>
  </si>
  <si>
    <t>EGenDriverCE (EGen v1.12.0) 126 at 2014-03-30 13:34:16.195. Security Detail Parameters:</t>
  </si>
  <si>
    <t>EGenDriverCE (EGen v1.12.0) 126 at 2014-03-30 13:34:16.195. Trade Lookup Parameters:</t>
  </si>
  <si>
    <t>EGenDriverCE (EGen v1.12.0) 126 at 2014-03-30 13:34:16.195. Trade Order Parameters:</t>
  </si>
  <si>
    <t>EGenDriverCE (EGen v1.12.0) 126 at 2014-03-30 13:34:16.195. Trade Update Parameters:</t>
  </si>
  <si>
    <t>EGenDriverCE (EGen v1.12.0) 125 at 2014-03-30 13:34:16.195. Transaction Mixes:</t>
  </si>
  <si>
    <t>EGenDriverCE (EGen v1.12.0) 125 at 2014-03-30 13:34:16.195. Broker Volume Parameters:  NONE</t>
  </si>
  <si>
    <t>EGenDriverCE (EGen v1.12.0) 125 at 2014-03-30 13:34:16.195. Customer Position Parameters:</t>
  </si>
  <si>
    <t>EGenDriverCE (EGen v1.12.0) 125 at 2014-03-30 13:34:16.195. Market Watch Parameters:</t>
  </si>
  <si>
    <t>EGenDriverCE (EGen v1.12.0) 125 at 2014-03-30 13:34:16.195. Security Detail Parameters:</t>
  </si>
  <si>
    <t>EGenDriverCE (EGen v1.12.0) 125 at 2014-03-30 13:34:16.195. Trade Lookup Parameters:</t>
  </si>
  <si>
    <t>EGenDriverCE (EGen v1.12.0) 125 at 2014-03-30 13:34:16.195. Trade Order Parameters:</t>
  </si>
  <si>
    <t>EGenDriverCE (EGen v1.12.0) 125 at 2014-03-30 13:34:16.195. Trade Update Parameters:</t>
  </si>
  <si>
    <t>EGenDriverCE (EGen v1.12.0) 144 at 2014-03-30 13:34:16.195. Trade Order Parameters:</t>
  </si>
  <si>
    <t>EGenDriverCE (EGen v1.12.0) 144 at 2014-03-30 13:34:16.195. Trade Update Parameters:</t>
  </si>
  <si>
    <t>EGenDriverCE (EGen v1.12.0) 143 at 2014-03-30 13:34:16.195. Transaction Mixes:</t>
  </si>
  <si>
    <t>EGenDriverCE (EGen v1.12.0) 143 at 2014-03-30 13:34:16.195. Broker Volume Parameters:  NONE</t>
  </si>
  <si>
    <t>EGenDriverCE (EGen v1.12.0) 143 at 2014-03-30 13:34:16.196. Customer Position Parameters:</t>
  </si>
  <si>
    <t>EGenDriverCE (EGen v1.12.0) 143 at 2014-03-30 13:34:16.196. Market Watch Parameters:</t>
  </si>
  <si>
    <t>EGenDriverCE (EGen v1.12.0) 143 at 2014-03-30 13:34:16.196. Security Detail Parameters:</t>
  </si>
  <si>
    <t>EGenDriverCE (EGen v1.12.0) 143 at 2014-03-30 13:34:16.196. Trade Lookup Parameters:</t>
  </si>
  <si>
    <t>EGenDriverCE (EGen v1.12.0) 143 at 2014-03-30 13:34:16.196. Trade Order Parameters:</t>
  </si>
  <si>
    <t>EGenDriverCE (EGen v1.12.0) 143 at 2014-03-30 13:34:16.196. Trade Update Parameters:</t>
  </si>
  <si>
    <t>EGenDriverCE (EGen v1.12.0) 142 at 2014-03-30 13:34:16.196. Transaction Mixes:</t>
  </si>
  <si>
    <t>EGenDriverCE (EGen v1.12.0) 142 at 2014-03-30 13:34:16.196. Broker Volume Parameters:  NONE</t>
  </si>
  <si>
    <t>EGenDriverCE (EGen v1.12.0) 142 at 2014-03-30 13:34:16.196. Customer Position Parameters:</t>
  </si>
  <si>
    <t>EGenDriverCE (EGen v1.12.0) 142 at 2014-03-30 13:34:16.196. Market Watch Parameters:</t>
  </si>
  <si>
    <t>EGenDriverCE (EGen v1.12.0) 142 at 2014-03-30 13:34:16.196. Security Detail Parameters:</t>
  </si>
  <si>
    <t>EGenDriverCE (EGen v1.12.0) 142 at 2014-03-30 13:34:16.196. Trade Lookup Parameters:</t>
  </si>
  <si>
    <t>EGenDriverCE (EGen v1.12.0) 65 at 2014-03-30 13:34:16.195. Transaction Mixes:</t>
  </si>
  <si>
    <t>EGenDriverCE (EGen v1.12.0) 65 at 2014-03-30 13:34:16.195. Broker Volume Parameters:  NONE</t>
  </si>
  <si>
    <t>EGenDriverCE (EGen v1.12.0) 65 at 2014-03-30 13:34:16.195. Customer Position Parameters:</t>
  </si>
  <si>
    <t>EGenDriverCE (EGen v1.12.0) 65 at 2014-03-30 13:34:16.195. Market Watch Parameters:</t>
  </si>
  <si>
    <t>EGenDriverCE (EGen v1.12.0) 65 at 2014-03-30 13:34:16.195. Security Detail Parameters:</t>
  </si>
  <si>
    <t>EGenDriverCE (EGen v1.12.0) 65 at 2014-03-30 13:34:16.195. Trade Lookup Parameters:</t>
  </si>
  <si>
    <t>EGenDriverCE (EGen v1.12.0) 65 at 2014-03-30 13:34:16.195. Trade Order Parameters:</t>
  </si>
  <si>
    <t>EGenDriverCE (EGen v1.12.0) 65 at 2014-03-30 13:34:16.195. Trade Update Parameters:</t>
  </si>
  <si>
    <t>EGenDriverCE (EGen v1.12.0) 64 at 2014-03-30 13:34:16.195. Transaction Mixes:</t>
  </si>
  <si>
    <t>EGenDriverCE (EGen v1.12.0) 64 at 2014-03-30 13:34:16.195. Broker Volume Parameters:  NONE</t>
  </si>
  <si>
    <t>EGenDriverCE (EGen v1.12.0) 64 at 2014-03-30 13:34:16.195. Customer Position Parameters:</t>
  </si>
  <si>
    <t>EGenDriverCE (EGen v1.12.0) 64 at 2014-03-30 13:34:16.195. Market Watch Parameters:</t>
  </si>
  <si>
    <t>EGenDriverCE (EGen v1.12.0) 64 at 2014-03-30 13:34:16.195. Security Detail Parameters:</t>
  </si>
  <si>
    <t>EGenDriverCE (EGen v1.12.0) 64 at 2014-03-30 13:34:16.195. Trade Lookup Parameters:</t>
  </si>
  <si>
    <t>EGenDriverCE (EGen v1.12.0) 64 at 2014-03-30 13:34:16.195. Trade Order Parameters:</t>
  </si>
  <si>
    <t>EGenDriverCE (EGen v1.12.0) 64 at 2014-03-30 13:34:16.195. Trade Update Parameters:</t>
  </si>
  <si>
    <t>EGenDriverCE (EGen v1.12.0) 63 at 2014-03-30 13:34:16.196. Transaction Mixes:</t>
  </si>
  <si>
    <t>EGenDriverCE (EGen v1.12.0) 63 at 2014-03-30 13:34:16.196. Broker Volume Parameters:  NONE</t>
  </si>
  <si>
    <t>EGenDriverCE (EGen v1.12.0) 63 at 2014-03-30 13:34:16.196. Customer Position Parameters:</t>
  </si>
  <si>
    <t>EGenDriverCE (EGen v1.12.0) 63 at 2014-03-30 13:34:16.196. Market Watch Parameters:</t>
  </si>
  <si>
    <t>EGenDriverCE (EGen v1.12.0) 63 at 2014-03-30 13:34:16.196. Security Detail Parameters:</t>
  </si>
  <si>
    <t>EGenDriverCE (EGen v1.12.0) 63 at 2014-03-30 13:34:16.196. Trade Lookup Parameters:</t>
  </si>
  <si>
    <t>EGenDriverCE (EGen v1.12.0) 63 at 2014-03-30 13:34:16.196. Trade Order Parameters:</t>
  </si>
  <si>
    <t>EGenDriverCE (EGen v1.12.0) 84 at 2014-03-30 13:34:16.195. Market Watch Parameters:</t>
  </si>
  <si>
    <t>EGenDriverCE (EGen v1.12.0) 84 at 2014-03-30 13:34:16.195. Security Detail Parameters:</t>
  </si>
  <si>
    <t>EGenDriverCE (EGen v1.12.0) 84 at 2014-03-30 13:34:16.195. Trade Lookup Parameters:</t>
  </si>
  <si>
    <t>EGenDriverCE (EGen v1.12.0) 84 at 2014-03-30 13:34:16.196. Trade Order Parameters:</t>
  </si>
  <si>
    <t>EGenDriverCE (EGen v1.12.0) 84 at 2014-03-30 13:34:16.196. Trade Update Parameters:</t>
  </si>
  <si>
    <t>EGenDriverCE (EGen v1.12.0) 83 at 2014-03-30 13:34:16.196. Transaction Mixes:</t>
  </si>
  <si>
    <t>EGenDriverCE (EGen v1.12.0) 83 at 2014-03-30 13:34:16.196. Broker Volume Parameters:  NONE</t>
  </si>
  <si>
    <t>EGenDriverCE (EGen v1.12.0) 83 at 2014-03-30 13:34:16.196. Customer Position Parameters:</t>
  </si>
  <si>
    <t>EGenDriverCE (EGen v1.12.0) 83 at 2014-03-30 13:34:16.196. Market Watch Parameters:</t>
  </si>
  <si>
    <t>EGenDriverCE (EGen v1.12.0) 83 at 2014-03-30 13:34:16.196. Security Detail Parameters:</t>
  </si>
  <si>
    <t>EGenDriverCE (EGen v1.12.0) 83 at 2014-03-30 13:34:16.196. Trade Lookup Parameters:</t>
  </si>
  <si>
    <t>EGenDriverCE (EGen v1.12.0) 83 at 2014-03-30 13:34:16.196. Trade Order Parameters:</t>
  </si>
  <si>
    <t>EGenDriverCE (EGen v1.12.0) 83 at 2014-03-30 13:34:16.196. Trade Update Parameters:</t>
  </si>
  <si>
    <t>EGenDriverCE (EGen v1.12.0) 82 at 2014-03-30 13:34:16.196. Transaction Mixes:</t>
  </si>
  <si>
    <t>EGenDriverCE (EGen v1.12.0) 82 at 2014-03-30 13:34:16.196. Broker Volume Parameters:  NONE</t>
  </si>
  <si>
    <t>EGenDriverCE (EGen v1.12.0) 82 at 2014-03-30 13:34:16.196. Customer Position Parameters:</t>
  </si>
  <si>
    <t>EGenDriverCE (EGen v1.12.0) 82 at 2014-03-30 13:34:16.196. Market Watch Parameters:</t>
  </si>
  <si>
    <t>EGenDriverCE (EGen v1.12.0) 82 at 2014-03-30 13:34:16.196. Security Detail Parameters:</t>
  </si>
  <si>
    <t>EGenDriverCE (EGen v1.12.0) 82 at 2014-03-30 13:34:16.196. Trade Lookup Parameters:</t>
  </si>
  <si>
    <t>EGenDriverCE (EGen v1.12.0) 82 at 2014-03-30 13:34:16.196. Trade Order Parameters:</t>
  </si>
  <si>
    <t>EGenDriverCE (EGen v1.12.0) 82 at 2014-03-30 13:34:16.196. Trade Update Parameters:</t>
  </si>
  <si>
    <t>EGenDriverCE (EGen v1.12.0) 81 at 2014-03-30 13:34:16.196. Transaction Mixes:</t>
  </si>
  <si>
    <t>EGenDriverCE (EGen v1.12.0) 106 at 2014-03-30 13:34:16.194. Trade Lookup Parameters:</t>
  </si>
  <si>
    <t>EGenDriverCE (EGen v1.12.0) 106 at 2014-03-30 13:34:16.195. Trade Order Parameters:</t>
  </si>
  <si>
    <t>EGenDriverCE (EGen v1.12.0) 106 at 2014-03-30 13:34:16.195. Trade Update Parameters:</t>
  </si>
  <si>
    <t>EGenDriverCE (EGen v1.12.0) 105 at 2014-03-30 13:34:16.195. Transaction Mixes:</t>
  </si>
  <si>
    <t>EGenDriverCE (EGen v1.12.0) 105 at 2014-03-30 13:34:16.195. Broker Volume Parameters:  NONE</t>
  </si>
  <si>
    <t>EGenDriverCE (EGen v1.12.0) 105 at 2014-03-30 13:34:16.195. Customer Position Parameters:</t>
  </si>
  <si>
    <t>EGenDriverCE (EGen v1.12.0) 105 at 2014-03-30 13:34:16.195. Market Watch Parameters:</t>
  </si>
  <si>
    <t>EGenDriverCE (EGen v1.12.0) 105 at 2014-03-30 13:34:16.195. Security Detail Parameters:</t>
  </si>
  <si>
    <t>EGenDriverCE (EGen v1.12.0) 105 at 2014-03-30 13:34:16.195. Trade Lookup Parameters:</t>
  </si>
  <si>
    <t>EGenDriverCE (EGen v1.12.0) 105 at 2014-03-30 13:34:16.195. Trade Order Parameters:</t>
  </si>
  <si>
    <t>EGenDriverCE (EGen v1.12.0) 105 at 2014-03-30 13:34:16.195. Trade Update Parameters:</t>
  </si>
  <si>
    <t>EGenDriverCE (EGen v1.12.0) 104 at 2014-03-30 13:34:16.195. Transaction Mixes:</t>
  </si>
  <si>
    <t>EGenDriverCE (EGen v1.12.0) 104 at 2014-03-30 13:34:16.195. Broker Volume Parameters:  NONE</t>
  </si>
  <si>
    <t>EGenDriverCE (EGen v1.12.0) 104 at 2014-03-30 13:34:16.195. Customer Position Parameters:</t>
  </si>
  <si>
    <t>EGenDriverCE (EGen v1.12.0) 104 at 2014-03-30 13:34:16.195. Market Watch Parameters:</t>
  </si>
  <si>
    <t>EGenDriverCE (EGen v1.12.0) 104 at 2014-03-30 13:34:16.195. Security Detail Parameters:</t>
  </si>
  <si>
    <t>EGenDriverCE (EGen v1.12.0) 104 at 2014-03-30 13:34:16.195. Trade Lookup Parameters:</t>
  </si>
  <si>
    <t>EGenDriverCE (EGen v1.12.0) 104 at 2014-03-30 13:34:16.195. Trade Order Parameters:</t>
  </si>
  <si>
    <t>EGenDriverCE (EGen v1.12.0) 104 at 2014-03-30 13:34:16.195. Trade Update Parameters:</t>
  </si>
  <si>
    <t>EGenDriverCE (EGen v1.12.0) 124 at 2014-03-30 13:34:16.195. Transaction Mixes:</t>
  </si>
  <si>
    <t>EGenDriverCE (EGen v1.12.0) 124 at 2014-03-30 13:34:16.195. Broker Volume Parameters:  NONE</t>
  </si>
  <si>
    <t>EGenDriverCE (EGen v1.12.0) 124 at 2014-03-30 13:34:16.195. Customer Position Parameters:</t>
  </si>
  <si>
    <t>EGenDriverCE (EGen v1.12.0) 124 at 2014-03-30 13:34:16.195. Market Watch Parameters:</t>
  </si>
  <si>
    <t>EGenDriverCE (EGen v1.12.0) 124 at 2014-03-30 13:34:16.196. Security Detail Parameters:</t>
  </si>
  <si>
    <t>EGenDriverCE (EGen v1.12.0) 124 at 2014-03-30 13:34:16.196. Trade Lookup Parameters:</t>
  </si>
  <si>
    <t>EGenDriverCE (EGen v1.12.0) 124 at 2014-03-30 13:34:16.196. Trade Order Parameters:</t>
  </si>
  <si>
    <t>EGenDriverCE (EGen v1.12.0) 124 at 2014-03-30 13:34:16.196. Trade Update Parameters:</t>
  </si>
  <si>
    <t>EGenDriverCE (EGen v1.12.0) 123 at 2014-03-30 13:34:16.196. Transaction Mixes:</t>
  </si>
  <si>
    <t>EGenDriverCE (EGen v1.12.0) 123 at 2014-03-30 13:34:16.196. Broker Volume Parameters:  NONE</t>
  </si>
  <si>
    <t>EGenDriverCE (EGen v1.12.0) 123 at 2014-03-30 13:34:16.196. Customer Position Parameters:</t>
  </si>
  <si>
    <t>EGenDriverCE (EGen v1.12.0) 123 at 2014-03-30 13:34:16.196. Market Watch Parameters:</t>
  </si>
  <si>
    <t>EGenDriverCE (EGen v1.12.0) 123 at 2014-03-30 13:34:16.196. Security Detail Parameters:</t>
  </si>
  <si>
    <t>EGenDriverCE (EGen v1.12.0) 123 at 2014-03-30 13:34:16.196. Trade Lookup Parameters:</t>
  </si>
  <si>
    <t>EGenDriverCE (EGen v1.12.0) 123 at 2014-03-30 13:34:16.196. Trade Order Parameters:</t>
  </si>
  <si>
    <t>EGenDriverCE (EGen v1.12.0) 123 at 2014-03-30 13:34:16.196. Trade Update Parameters:</t>
  </si>
  <si>
    <t>EGenDriverCE (EGen v1.12.0) 122 at 2014-03-30 13:34:16.196. Transaction Mixes:</t>
  </si>
  <si>
    <t>EGenDriverCE (EGen v1.12.0) 122 at 2014-03-30 13:34:16.196. Broker Volume Parameters:  NONE</t>
  </si>
  <si>
    <t>EGenDriverCE (EGen v1.12.0) 122 at 2014-03-30 13:34:16.196. Customer Position Parameters:</t>
  </si>
  <si>
    <t>EGenDriverCE (EGen v1.12.0) 122 at 2014-03-30 13:34:16.196. Market Watch Parameters:</t>
  </si>
  <si>
    <t>EGenDriverCE (EGen v1.12.0) 122 at 2014-03-30 13:34:16.196. Security Detail Parameters:</t>
  </si>
  <si>
    <t>EGenDriverCE (EGen v1.12.0) 122 at 2014-03-30 13:34:16.196. Trade Lookup Parameters:</t>
  </si>
  <si>
    <t>EGenDriverCE (EGen v1.12.0) 122 at 2014-03-30 13:34:16.196. Trade Order Parameters:</t>
  </si>
  <si>
    <t>EGenDriverCE (EGen v1.12.0) 142 at 2014-03-30 13:34:16.196. Trade Order Parameters:</t>
  </si>
  <si>
    <t>EGenDriverCE (EGen v1.12.0) 142 at 2014-03-30 13:34:16.196. Trade Update Parameters:</t>
  </si>
  <si>
    <t>EGenDriverCE (EGen v1.12.0) 141 at 2014-03-30 13:34:16.196. Transaction Mixes:</t>
  </si>
  <si>
    <t>EGenDriverCE (EGen v1.12.0) 141 at 2014-03-30 13:34:16.196. Broker Volume Parameters:  NONE</t>
  </si>
  <si>
    <t>EGenDriverCE (EGen v1.12.0) 141 at 2014-03-30 13:34:16.196. Customer Position Parameters:</t>
  </si>
  <si>
    <t>EGenDriverCE (EGen v1.12.0) 141 at 2014-03-30 13:34:16.196. Market Watch Parameters:</t>
  </si>
  <si>
    <t>EGenDriverCE (EGen v1.12.0) 141 at 2014-03-30 13:34:16.196. Security Detail Parameters:</t>
  </si>
  <si>
    <t>EGenDriverCE (EGen v1.12.0) 141 at 2014-03-30 13:34:16.196. Trade Lookup Parameters:</t>
  </si>
  <si>
    <t>EGenDriverCE (EGen v1.12.0) 141 at 2014-03-30 13:34:16.196. Trade Order Parameters:</t>
  </si>
  <si>
    <t>EGenDriverCE (EGen v1.12.0) 141 at 2014-03-30 13:34:16.196. Trade Update Parameters:</t>
  </si>
  <si>
    <t>EGenDriverCE (EGen v1.12.0) 63 at 2014-03-30 13:34:16.196. Trade Update Parameters:</t>
  </si>
  <si>
    <t>EGenDriverCE (EGen v1.12.0) 62 at 2014-03-30 13:34:16.196. Transaction Mixes:</t>
  </si>
  <si>
    <t>EGenDriverCE (EGen v1.12.0) 62 at 2014-03-30 13:34:16.196. Broker Volume Parameters:  NONE</t>
  </si>
  <si>
    <t>EGenDriverCE (EGen v1.12.0) 62 at 2014-03-30 13:34:16.196. Customer Position Parameters:</t>
  </si>
  <si>
    <t>EGenDriverCE (EGen v1.12.0) 62 at 2014-03-30 13:34:16.196. Market Watch Parameters:</t>
  </si>
  <si>
    <t>EGenDriverCE (EGen v1.12.0) 62 at 2014-03-30 13:34:16.196. Security Detail Parameters:</t>
  </si>
  <si>
    <t>EGenDriverCE (EGen v1.12.0) 62 at 2014-03-30 13:34:16.196. Trade Lookup Parameters:</t>
  </si>
  <si>
    <t>EGenDriverCE (EGen v1.12.0) 62 at 2014-03-30 13:34:16.196. Trade Order Parameters:</t>
  </si>
  <si>
    <t>EGenDriverCE (EGen v1.12.0) 62 at 2014-03-30 13:34:16.196. Trade Update Parameters:</t>
  </si>
  <si>
    <t>EGenDriverCE (EGen v1.12.0) 61 at 2014-03-30 13:34:16.196. Transaction Mixes:</t>
  </si>
  <si>
    <t>EGenDriverCE (EGen v1.12.0) 61 at 2014-03-30 13:34:16.196. Broker Volume Parameters:  NONE</t>
  </si>
  <si>
    <t>EGenDriverCE (EGen v1.12.0) 61 at 2014-03-30 13:34:16.196. Customer Position Parameters:</t>
  </si>
  <si>
    <t>EGenDriverCE (EGen v1.12.0) 61 at 2014-03-30 13:34:16.196. Market Watch Parameters:</t>
  </si>
  <si>
    <t>EGenDriverCE (EGen v1.12.0) 61 at 2014-03-30 13:34:16.196. Security Detail Parameters:</t>
  </si>
  <si>
    <t>EGenDriverCE (EGen v1.12.0) 61 at 2014-03-30 13:34:16.196. Trade Lookup Parameters:</t>
  </si>
  <si>
    <t>EGenDriverCE (EGen v1.12.0) 61 at 2014-03-30 13:34:16.196. Trade Order Parameters:</t>
  </si>
  <si>
    <t>EGenDriverCE (EGen v1.12.0) 61 at 2014-03-30 13:34:16.197. Trade Update Parameters:</t>
  </si>
  <si>
    <t>EGenDriverCE (EGen v1.12.0) 81 at 2014-03-30 13:34:16.196. Broker Volume Parameters:  NONE</t>
  </si>
  <si>
    <t>EGenDriverCE (EGen v1.12.0) 81 at 2014-03-30 13:34:16.196. Customer Position Parameters:</t>
  </si>
  <si>
    <t>EGenDriverCE (EGen v1.12.0) 81 at 2014-03-30 13:34:16.196. Market Watch Parameters:</t>
  </si>
  <si>
    <t>EGenDriverCE (EGen v1.12.0) 81 at 2014-03-30 13:34:16.196. Security Detail Parameters:</t>
  </si>
  <si>
    <t>EGenDriverCE (EGen v1.12.0) 81 at 2014-03-30 13:34:16.196. Trade Lookup Parameters:</t>
  </si>
  <si>
    <t>EGenDriverCE (EGen v1.12.0) 81 at 2014-03-30 13:34:16.197. Trade Order Parameters:</t>
  </si>
  <si>
    <t>EGenDriverCE (EGen v1.12.0) 81 at 2014-03-30 13:34:16.197. Trade Update Parameters:</t>
  </si>
  <si>
    <t>EGenDriverCE (EGen v1.12.0) 103 at 2014-03-30 13:34:16.195. Transaction Mixes:</t>
  </si>
  <si>
    <t>EGenDriverCE (EGen v1.12.0) 103 at 2014-03-30 13:34:16.195. Broker Volume Parameters:  NONE</t>
  </si>
  <si>
    <t>EGenDriverCE (EGen v1.12.0) 103 at 2014-03-30 13:34:16.196. Customer Position Parameters:</t>
  </si>
  <si>
    <t>EGenDriverCE (EGen v1.12.0) 103 at 2014-03-30 13:34:16.196. Market Watch Parameters:</t>
  </si>
  <si>
    <t>EGenDriverCE (EGen v1.12.0) 103 at 2014-03-30 13:34:16.196. Security Detail Parameters:</t>
  </si>
  <si>
    <t>EGenDriverCE (EGen v1.12.0) 103 at 2014-03-30 13:34:16.196. Trade Lookup Parameters:</t>
  </si>
  <si>
    <t>EGenDriverCE (EGen v1.12.0) 103 at 2014-03-30 13:34:16.196. Trade Order Parameters:</t>
  </si>
  <si>
    <t>EGenDriverCE (EGen v1.12.0) 103 at 2014-03-30 13:34:16.196. Trade Update Parameters:</t>
  </si>
  <si>
    <t>EGenDriverCE (EGen v1.12.0) 102 at 2014-03-30 13:34:16.196. Transaction Mixes:</t>
  </si>
  <si>
    <t>EGenDriverCE (EGen v1.12.0) 102 at 2014-03-30 13:34:16.196. Broker Volume Parameters:  NONE</t>
  </si>
  <si>
    <t>EGenDriverCE (EGen v1.12.0) 102 at 2014-03-30 13:34:16.196. Customer Position Parameters:</t>
  </si>
  <si>
    <t>EGenDriverCE (EGen v1.12.0) 102 at 2014-03-30 13:34:16.196. Market Watch Parameters:</t>
  </si>
  <si>
    <t>EGenDriverCE (EGen v1.12.0) 102 at 2014-03-30 13:34:16.196. Security Detail Parameters:</t>
  </si>
  <si>
    <t>EGenDriverCE (EGen v1.12.0) 102 at 2014-03-30 13:34:16.196. Trade Lookup Parameters:</t>
  </si>
  <si>
    <t>EGenDriverCE (EGen v1.12.0) 102 at 2014-03-30 13:34:16.196. Trade Order Parameters:</t>
  </si>
  <si>
    <t>EGenDriverCE (EGen v1.12.0) 102 at 2014-03-30 13:34:16.196. Trade Update Parameters:</t>
  </si>
  <si>
    <t>EGenDriverCE (EGen v1.12.0) 101 at 2014-03-30 13:34:16.196. Transaction Mixes:</t>
  </si>
  <si>
    <t>EGenDriverCE (EGen v1.12.0) 101 at 2014-03-30 13:34:16.196. Broker Volume Parameters:  NONE</t>
  </si>
  <si>
    <t>EGenDriverCE (EGen v1.12.0) 101 at 2014-03-30 13:34:16.196. Customer Position Parameters:</t>
  </si>
  <si>
    <t>EGenDriverCE (EGen v1.12.0) 101 at 2014-03-30 13:34:16.196. Market Watch Parameters:</t>
  </si>
  <si>
    <t>EGenDriverCE (EGen v1.12.0) 101 at 2014-03-30 13:34:16.196. Security Detail Parameters:</t>
  </si>
  <si>
    <t>EGenDriverCE (EGen v1.12.0) 101 at 2014-03-30 13:34:16.196. Trade Lookup Parameters:</t>
  </si>
  <si>
    <t>EGenDriverCE (EGen v1.12.0) 101 at 2014-03-30 13:34:16.196. Trade Order Parameters:</t>
  </si>
  <si>
    <t>EGenDriverCE (EGen v1.12.0) 101 at 2014-03-30 13:34:16.196. Trade Update Parameters:</t>
  </si>
  <si>
    <t>EGenDriverCE (EGen v1.12.0) 122 at 2014-03-30 13:34:16.196. Trade Update Parameters:</t>
  </si>
  <si>
    <t>EGenDriverCE (EGen v1.12.0) 121 at 2014-03-30 13:34:16.196. Transaction Mixes:</t>
  </si>
  <si>
    <t>EGenDriverCE (EGen v1.12.0) 121 at 2014-03-30 13:34:16.196. Broker Volume Parameters:  NONE</t>
  </si>
  <si>
    <t>EGenDriverCE (EGen v1.12.0) 121 at 2014-03-30 13:34:16.196. Customer Position Parameters:</t>
  </si>
  <si>
    <t>EGenDriverCE (EGen v1.12.0) 121 at 2014-03-30 13:34:16.196. Market Watch Parameters:</t>
  </si>
  <si>
    <t>EGenDriverCE (EGen v1.12.0) 121 at 2014-03-30 13:34:16.197. Security Detail Parameters:</t>
  </si>
  <si>
    <t>EGenDriverCE (EGen v1.12.0) 121 at 2014-03-30 13:34:16.197. Trade Lookup Parameters:</t>
  </si>
  <si>
    <t>EGenDriverCE (EGen v1.12.0) 121 at 2014-03-30 13:34:16.197. Trade Order Parameters:</t>
  </si>
  <si>
    <t>EGenDriverCE (EGen v1.12.0) 121 at 2014-03-30 13:34:16.197.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</si>
</sst>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41728.572222222225</v>
      </c>
      <c r="C5" s="67"/>
      <c r="G5" s="60" t="s">
        <v>17</v>
      </c>
      <c r="H5" s="61">
        <f>IF(M19&lt;&gt;"---",ROUNDDOWN(M19,2),"---")</f>
        <v>719.37</v>
      </c>
    </row>
    <row r="6" spans="1:21" ht="13.5" thickTop="1">
      <c r="A6" s="8" t="s">
        <v>10</v>
      </c>
      <c r="B6" s="67">
        <f>IF('Transaction Report Data'!B5&gt;0,'Transaction Report Data'!B5,"---")</f>
        <v>41728.586111111108</v>
      </c>
      <c r="C6" s="67"/>
      <c r="D6" s="59"/>
    </row>
    <row r="7" spans="1:21">
      <c r="A7" s="8" t="s">
        <v>13</v>
      </c>
      <c r="B7" s="20">
        <f>IF(B5="---",0,(B6-B5)*3600*24)</f>
        <v>1199.9999995110556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424571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1.2177840690956284E-2</v>
      </c>
      <c r="H12" s="9">
        <f>IF(B12&gt;2,SQRT(('Transaction Report Data'!F7-('Transaction Report Data'!E7^2)/B12)/(B12-1))/1000,"---")</f>
        <v>5.0319295085443187E-3</v>
      </c>
      <c r="I12" s="9">
        <f>IF(B12&gt;1,'Transaction Report Data'!G7/1000,"---")</f>
        <v>3.0000000000000001E-3</v>
      </c>
      <c r="J12" s="9">
        <f>IF(B12&gt;1,'Transaction Report Data'!H7/1000,"---")</f>
        <v>0.37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353.80916681082749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1126215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8.9163241476982631E-3</v>
      </c>
      <c r="H13" s="9">
        <f>IF(B13&gt;2,SQRT(('Transaction Report Data'!F8-('Transaction Report Data'!E8^2)/B13)/(B13-1))/1000,"---")</f>
        <v>5.0872997917064382E-3</v>
      </c>
      <c r="I13" s="9">
        <f>IF(B13&gt;1,'Transaction Report Data'!G8/1000,"---")</f>
        <v>1E-3</v>
      </c>
      <c r="J13" s="9">
        <f>IF(B13&gt;1,'Transaction Report Data'!H8/1000,"---")</f>
        <v>0.37</v>
      </c>
      <c r="K13" s="10"/>
      <c r="L13" s="9">
        <f>IF(B13&gt;0,'Transaction Report Data'!E$39/1000,"---")</f>
        <v>0.02</v>
      </c>
      <c r="M13" s="18">
        <f t="shared" si="0"/>
        <v>938.51250038240028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86322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1.9105210722643127E-2</v>
      </c>
      <c r="H14" s="9">
        <f>IF(B14&gt;2,SQRT(('Transaction Report Data'!F9-('Transaction Report Data'!E9^2)/B14)/(B14-1))/1000,"---")</f>
        <v>1.3201351227874001E-2</v>
      </c>
      <c r="I14" s="9">
        <f>IF(B14&gt;1,'Transaction Report Data'!G9/1000,"---")</f>
        <v>3.0000000000000001E-3</v>
      </c>
      <c r="J14" s="9">
        <f>IF(B14&gt;1,'Transaction Report Data'!H9/1000,"---")</f>
        <v>0.38</v>
      </c>
      <c r="K14" s="10"/>
      <c r="L14" s="9">
        <f>IF(B14&gt;0,'Transaction Report Data'!H$39/1000,"---")</f>
        <v>0.04</v>
      </c>
      <c r="M14" s="18">
        <f t="shared" si="0"/>
        <v>71.935000029310174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1559629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6.6105759767226694E-3</v>
      </c>
      <c r="H15" s="9">
        <f>IF(B15&gt;2,SQRT(('Transaction Report Data'!F10-('Transaction Report Data'!E10^2)/B15)/(B15-1))/1000,"---")</f>
        <v>5.5095384456191826E-3</v>
      </c>
      <c r="I15" s="9">
        <f>IF(B15&gt;1,'Transaction Report Data'!G10/1000,"---")</f>
        <v>0</v>
      </c>
      <c r="J15" s="9">
        <f>IF(B15&gt;1,'Transaction Report Data'!H10/1000,"---")</f>
        <v>0.36499999999999999</v>
      </c>
      <c r="K15" s="10"/>
      <c r="L15" s="9">
        <f>IF(B15&gt;0,'Transaction Report Data'!K$39/1000,"---")</f>
        <v>0.02</v>
      </c>
      <c r="M15" s="18">
        <f t="shared" si="0"/>
        <v>1299.6908338628971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1212839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4.8921959138846956E-3</v>
      </c>
      <c r="H16" s="9">
        <f>IF(B16&gt;2,SQRT(('Transaction Report Data'!F11-('Transaction Report Data'!E11^2)/B16)/(B16-1))/1000,"---")</f>
        <v>5.6754801517361429E-3</v>
      </c>
      <c r="I16" s="9">
        <f>IF(B16&gt;1,'Transaction Report Data'!G11/1000,"---")</f>
        <v>0</v>
      </c>
      <c r="J16" s="9">
        <f>IF(B16&gt;1,'Transaction Report Data'!H11/1000,"---")</f>
        <v>0.35399999999999998</v>
      </c>
      <c r="K16" s="10"/>
      <c r="L16" s="9">
        <f>IF(B16&gt;0,'Transaction Report Data'!N$39/1000,"---")</f>
        <v>0.01</v>
      </c>
      <c r="M16" s="18">
        <f t="shared" si="0"/>
        <v>1010.6991670784797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693064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0.12480507427885447</v>
      </c>
      <c r="H17" s="9">
        <f>IF(B17&gt;2,SQRT(('Transaction Report Data'!F12-('Transaction Report Data'!E12^2)/B17)/(B17-1))/1000,"---")</f>
        <v>4.3286709829047858E-2</v>
      </c>
      <c r="I17" s="9">
        <f>IF(B17&gt;1,'Transaction Report Data'!G12/1000,"---")</f>
        <v>3.0000000000000001E-3</v>
      </c>
      <c r="J17" s="9">
        <f>IF(B17&gt;1,'Transaction Report Data'!H12/1000,"---")</f>
        <v>0.499</v>
      </c>
      <c r="K17" s="10"/>
      <c r="L17" s="9">
        <f>IF(B17&gt;0,'Transaction Report Data'!Q$39/1000,"---")</f>
        <v>0.17</v>
      </c>
      <c r="M17" s="18">
        <f t="shared" si="0"/>
        <v>577.55333356865958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874959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8652</v>
      </c>
      <c r="F18" s="7"/>
      <c r="G18" s="9">
        <f>IF(B18&gt;1,('Transaction Report Data'!E13/1000)/B18,"---")</f>
        <v>2.794631405585862E-2</v>
      </c>
      <c r="H18" s="9">
        <f>IF(B18&gt;2,SQRT(('Transaction Report Data'!F13-('Transaction Report Data'!E13^2)/B18)/(B18-1))/1000,"---")</f>
        <v>1.0491227572247297E-2</v>
      </c>
      <c r="I18" s="9">
        <f>IF(B18&gt;1,'Transaction Report Data'!G13/1000,"---")</f>
        <v>5.0000000000000001E-3</v>
      </c>
      <c r="J18" s="9">
        <f>IF(B18&gt;1,'Transaction Report Data'!H13/1000,"---")</f>
        <v>0.38</v>
      </c>
      <c r="K18" s="7"/>
      <c r="L18" s="9">
        <f>IF(B18&gt;0,'Transaction Report Data'!T$39/1000,"---")</f>
        <v>0.05</v>
      </c>
      <c r="M18" s="18">
        <f t="shared" si="0"/>
        <v>729.13250029708763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863247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2.6499770054225501E-2</v>
      </c>
      <c r="H19" s="9">
        <f>IF(B19&gt;2,SQRT(('Transaction Report Data'!F14-('Transaction Report Data'!E14^2)/B19)/(B19-1))/1000,"---")</f>
        <v>9.732445316892633E-3</v>
      </c>
      <c r="I19" s="9">
        <f>IF(B19&gt;1,'Transaction Report Data'!G14/1000,"---")</f>
        <v>6.0000000000000001E-3</v>
      </c>
      <c r="J19" s="9">
        <f>IF(B19&gt;1,'Transaction Report Data'!H14/1000,"---")</f>
        <v>0.38400000000000001</v>
      </c>
      <c r="K19" s="7"/>
      <c r="L19" s="9">
        <f>IF(B19&gt;0,'Transaction Report Data'!W$39/1000,"---")</f>
        <v>0.04</v>
      </c>
      <c r="M19" s="18">
        <f t="shared" si="0"/>
        <v>719.37250029311099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1646107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9.0079290106900699E-3</v>
      </c>
      <c r="H20" s="9">
        <f>IF(B20&gt;2,SQRT(('Transaction Report Data'!F15-('Transaction Report Data'!E15^2)/B20)/(B20-1))/1000,"---")</f>
        <v>7.3476998041152588E-3</v>
      </c>
      <c r="I20" s="9">
        <f>IF(B20&gt;1,'Transaction Report Data'!G15/1000,"---")</f>
        <v>1E-3</v>
      </c>
      <c r="J20" s="9">
        <f>IF(B20&gt;1,'Transaction Report Data'!H15/1000,"---")</f>
        <v>0.36699999999999999</v>
      </c>
      <c r="K20" s="7"/>
      <c r="L20" s="9">
        <f>IF(B20&gt;0,'Transaction Report Data'!Z$39/1000,"---")</f>
        <v>0.02</v>
      </c>
      <c r="M20" s="18">
        <f t="shared" si="0"/>
        <v>1371.7558338922602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173229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0.14467620894884806</v>
      </c>
      <c r="H21" s="9">
        <f>IF(B21&gt;2,SQRT(('Transaction Report Data'!F16-('Transaction Report Data'!E16^2)/B21)/(B21-1))/1000,"---")</f>
        <v>2.3406056013372263E-2</v>
      </c>
      <c r="I21" s="9">
        <f>IF(B21&gt;1,'Transaction Report Data'!G16/1000,"---")</f>
        <v>3.4000000000000002E-2</v>
      </c>
      <c r="J21" s="9">
        <f>IF(B21&gt;1,'Transaction Report Data'!H16/1000,"---")</f>
        <v>0.505</v>
      </c>
      <c r="K21" s="7"/>
      <c r="L21" s="9">
        <f>IF(B21&gt;0,'Transaction Report Data'!AC$39/1000,"---")</f>
        <v>0.18</v>
      </c>
      <c r="M21" s="18">
        <f t="shared" si="0"/>
        <v>144.357500058819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2.35E-2</v>
      </c>
      <c r="H22" s="9">
        <f>IF(B22&gt;2,SQRT(('Transaction Report Data'!F17-('Transaction Report Data'!E17^2)/B22)/(B22-1))/1000,"---")</f>
        <v>1.5497028577661012E-2</v>
      </c>
      <c r="I22" s="9">
        <f>IF(B22&gt;1,'Transaction Report Data'!G17/1000,"---")</f>
        <v>8.0000000000000002E-3</v>
      </c>
      <c r="J22" s="9">
        <f>IF(B22&gt;1,'Transaction Report Data'!H17/1000,"---")</f>
        <v>5.6000000000000001E-2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8660182</v>
      </c>
      <c r="C25" s="19">
        <f>SUM(C12:C21)</f>
        <v>0</v>
      </c>
      <c r="D25" s="19">
        <f>SUM(D12:D21)</f>
        <v>0</v>
      </c>
      <c r="E25" s="19">
        <f>SUM(E12:E21)</f>
        <v>8652</v>
      </c>
      <c r="F25" s="7"/>
      <c r="G25" s="17"/>
      <c r="H25" s="17"/>
      <c r="I25" s="17"/>
      <c r="J25" s="17"/>
      <c r="K25" s="7"/>
      <c r="M25" s="18">
        <f>IF($B$7&gt;0,(B25-C25)/($B$7),"---")</f>
        <v>7216.8183362738519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4.902564403380899E-2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1.1524574217268725E-4</v>
      </c>
      <c r="M31" s="9">
        <f>IF($B12&gt;2,SQRT(('Transaction Report Data'!J7-('Transaction Report Data'!I7^2)/$B12)/($B12-1))/1000,"---")</f>
        <v>3.1931865157301876E-4</v>
      </c>
      <c r="N31" s="9">
        <f>IF($B12&gt;0, 'Transaction Report Data'!K7/1000, "---")</f>
        <v>0</v>
      </c>
      <c r="O31" s="9">
        <f>IF($B12&gt;0, 'Transaction Report Data'!L7/1000, "---")</f>
        <v>1E-3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0.13004518842675591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4.3251066625821896E-6</v>
      </c>
      <c r="M32" s="9">
        <f>IF($B13&gt;2,SQRT(('Transaction Report Data'!J8-('Transaction Report Data'!I8^2)/$B13)/($B13-1))/1000,"---")</f>
        <v>6.5623196651217789E-5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9.9676889007644411E-3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0.18009194264046643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3.8515570049030887E-6</v>
      </c>
      <c r="M34" s="9">
        <f>IF($B15&gt;2,SQRT(('Transaction Report Data'!J10-('Transaction Report Data'!I10^2)/$B15)/($B15-1))/1000,"---")</f>
        <v>6.2003379875733824E-5</v>
      </c>
      <c r="N34" s="9">
        <f>IF($B15&gt;0, 'Transaction Report Data'!K10/1000, "---")</f>
        <v>0</v>
      </c>
      <c r="O34" s="9">
        <f>IF($B15&gt;0, 'Transaction Report Data'!L10/1000, "---")</f>
        <v>4.0000000000000001E-3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0.14004774957385421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3.556119155139305E-6</v>
      </c>
      <c r="M35" s="9">
        <f>IF($B16&gt;2,SQRT(('Transaction Report Data'!J11-('Transaction Report Data'!I11^2)/$B16)/($B16-1))/1000,"---")</f>
        <v>5.9527103854726652E-5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8.0028803089819592E-2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5.5867856359585839E-6</v>
      </c>
      <c r="M36" s="9">
        <f>IF($B17&gt;2,SQRT(('Transaction Report Data'!J12-('Transaction Report Data'!I12^2)/$B17)/($B17-1))/1000,"---")</f>
        <v>7.4535773144096586E-5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0.10103240324510501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1.7263666068924374E-5</v>
      </c>
      <c r="M37" s="9">
        <f>IF($B18&gt;2,SQRT(('Transaction Report Data'!J13-('Transaction Report Data'!I13^2)/$B18)/($B18-1))/1000,"---")</f>
        <v>1.3025226022226783E-4</v>
      </c>
      <c r="N37" s="9">
        <f>IF($B18&gt;0, 'Transaction Report Data'!K13/1000, "---")</f>
        <v>0</v>
      </c>
      <c r="O37" s="9">
        <f>IF($B18&gt;0, 'Transaction Report Data'!L13/1000, "---")</f>
        <v>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9.9680006725031869E-2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0.19007764501946955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3.3278517131632389E-6</v>
      </c>
      <c r="M39" s="9">
        <f>IF($B20&gt;2,SQRT(('Transaction Report Data'!J15-('Transaction Report Data'!I15^2)/$B20)/($B20-1))/1000,"---")</f>
        <v>5.7591484883284645E-5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2.0002928344923929E-2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6.0555680630841256E-6</v>
      </c>
      <c r="M40" s="9">
        <f>IF($B21&gt;2,SQRT(('Transaction Report Data'!J16-('Transaction Report Data'!I16^2)/$B21)/($B21-1))/1000,"---")</f>
        <v>7.7581782037051221E-5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59.976649999999992</v>
      </c>
      <c r="M41" s="9">
        <f>IF($B22&gt;2,SQRT(('Transaction Report Data'!J17-('Transaction Report Data'!I17^2)/$B22)/($B22-1))/1000,"---")</f>
        <v>1.5131963387151467E-2</v>
      </c>
      <c r="N41" s="9">
        <f>IF($B22&gt;0, 'Transaction Report Data'!K17/1000, "---")</f>
        <v>59.942999999999998</v>
      </c>
      <c r="O41" s="9">
        <f>IF($B22&gt;0, 'Transaction Report Data'!L17/1000, "---")</f>
        <v>59.991</v>
      </c>
      <c r="P41" s="10"/>
      <c r="R41" s="10"/>
      <c r="S41" s="9">
        <f>IF($B22&gt;1, ('Transaction Report Data'!O17/1000)/($B22 - 1), "---")</f>
        <v>59.998947368421057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46.476576000000001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41728.572222222225</v>
      </c>
      <c r="C5" s="67"/>
    </row>
    <row r="6" spans="1:17">
      <c r="A6" s="8" t="s">
        <v>10</v>
      </c>
      <c r="B6" s="67">
        <f>IF('Transaction Report Data'!B5&gt;0,'Transaction Report Data'!B5,"---")</f>
        <v>41728.586111111108</v>
      </c>
      <c r="C6" s="67"/>
    </row>
    <row r="7" spans="1:17">
      <c r="A7" s="8" t="s">
        <v>13</v>
      </c>
      <c r="B7" s="20">
        <f>IF(B5="---",0,(B6-B5)*3600*24)</f>
        <v>1199.9999995110556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0.49977846148381971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0.59994652574426355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1.0077182544426754E-2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0.49970831501977864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0.35031792817394392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4.973554608179253E-2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0.30163736682326597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0.32992743709194189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0.10053842522906788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0.29889014578740203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0.33103002384127367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0.39987016534489045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0.29986696755278014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0.33904253906678444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7.9996891282905824E-2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9.9605519836551887E-2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9.888463345139601E-3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0.34962552531032881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0.25153292897152896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0.24997057004956805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0.24884708883501969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0.24964941214388331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0.29997062719510287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0.29970090027075552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0.20026081222091549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0.10005268818310344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0.10001497213012267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9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41728.572222222225</v>
      </c>
    </row>
    <row r="5" spans="1:18">
      <c r="A5" t="s">
        <v>79</v>
      </c>
      <c r="B5" s="28">
        <v>41728.586111111108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424571</v>
      </c>
      <c r="C7">
        <v>0</v>
      </c>
      <c r="D7">
        <v>0</v>
      </c>
      <c r="E7">
        <v>5170358</v>
      </c>
      <c r="F7">
        <v>73714042</v>
      </c>
      <c r="G7">
        <v>3</v>
      </c>
      <c r="H7">
        <v>370</v>
      </c>
      <c r="I7">
        <v>48930</v>
      </c>
      <c r="J7">
        <v>48930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1126215</v>
      </c>
      <c r="C8">
        <v>0</v>
      </c>
      <c r="D8">
        <v>0</v>
      </c>
      <c r="E8">
        <v>10041698</v>
      </c>
      <c r="F8">
        <v>118682150</v>
      </c>
      <c r="G8">
        <v>1</v>
      </c>
      <c r="H8">
        <v>370</v>
      </c>
      <c r="I8">
        <v>4871</v>
      </c>
      <c r="J8">
        <v>4871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86322</v>
      </c>
      <c r="C9">
        <v>0</v>
      </c>
      <c r="D9">
        <v>0</v>
      </c>
      <c r="E9">
        <v>1649200</v>
      </c>
      <c r="F9">
        <v>46551964</v>
      </c>
      <c r="G9">
        <v>3</v>
      </c>
      <c r="H9">
        <v>380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1559629</v>
      </c>
      <c r="C10">
        <v>0</v>
      </c>
      <c r="D10">
        <v>0</v>
      </c>
      <c r="E10">
        <v>10310046</v>
      </c>
      <c r="F10">
        <v>115497872</v>
      </c>
      <c r="G10">
        <v>0</v>
      </c>
      <c r="H10">
        <v>365</v>
      </c>
      <c r="I10">
        <v>6007</v>
      </c>
      <c r="J10">
        <v>6019</v>
      </c>
      <c r="K10">
        <v>0</v>
      </c>
      <c r="L10">
        <v>4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1212839</v>
      </c>
      <c r="C11">
        <v>0</v>
      </c>
      <c r="D11">
        <v>0</v>
      </c>
      <c r="E11">
        <v>5933446</v>
      </c>
      <c r="F11">
        <v>68094396</v>
      </c>
      <c r="G11">
        <v>0</v>
      </c>
      <c r="H11">
        <v>354</v>
      </c>
      <c r="I11">
        <v>4313</v>
      </c>
      <c r="J11">
        <v>4313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693064</v>
      </c>
      <c r="C12">
        <v>0</v>
      </c>
      <c r="D12">
        <v>0</v>
      </c>
      <c r="E12">
        <v>86497904</v>
      </c>
      <c r="F12">
        <v>12093996678</v>
      </c>
      <c r="G12">
        <v>3</v>
      </c>
      <c r="H12">
        <v>499</v>
      </c>
      <c r="I12">
        <v>3872</v>
      </c>
      <c r="J12">
        <v>3872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874959</v>
      </c>
      <c r="C13">
        <v>0</v>
      </c>
      <c r="D13">
        <v>8652</v>
      </c>
      <c r="E13">
        <v>24451879</v>
      </c>
      <c r="F13">
        <v>779642891</v>
      </c>
      <c r="G13">
        <v>5</v>
      </c>
      <c r="H13">
        <v>380</v>
      </c>
      <c r="I13">
        <v>15105</v>
      </c>
      <c r="J13">
        <v>15105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863247</v>
      </c>
      <c r="C14">
        <v>0</v>
      </c>
      <c r="D14">
        <v>0</v>
      </c>
      <c r="E14">
        <v>22875847</v>
      </c>
      <c r="F14">
        <v>687971771</v>
      </c>
      <c r="G14">
        <v>6</v>
      </c>
      <c r="H14">
        <v>384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1646107</v>
      </c>
      <c r="C15">
        <v>0</v>
      </c>
      <c r="D15">
        <v>0</v>
      </c>
      <c r="E15">
        <v>14828015</v>
      </c>
      <c r="F15">
        <v>222440817</v>
      </c>
      <c r="G15">
        <v>1</v>
      </c>
      <c r="H15">
        <v>367</v>
      </c>
      <c r="I15">
        <v>5478</v>
      </c>
      <c r="J15">
        <v>5478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173229</v>
      </c>
      <c r="C16">
        <v>0</v>
      </c>
      <c r="D16">
        <v>0</v>
      </c>
      <c r="E16">
        <v>25062115</v>
      </c>
      <c r="F16">
        <v>3720793613</v>
      </c>
      <c r="G16">
        <v>34</v>
      </c>
      <c r="H16">
        <v>505</v>
      </c>
      <c r="I16">
        <v>1049</v>
      </c>
      <c r="J16">
        <v>1049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470</v>
      </c>
      <c r="F17">
        <v>15608</v>
      </c>
      <c r="G17">
        <v>8</v>
      </c>
      <c r="H17">
        <v>56</v>
      </c>
      <c r="I17">
        <v>1199533</v>
      </c>
      <c r="J17">
        <v>71943975255</v>
      </c>
      <c r="K17">
        <v>59943</v>
      </c>
      <c r="L17">
        <v>59991</v>
      </c>
      <c r="M17">
        <v>0</v>
      </c>
      <c r="N17">
        <v>0</v>
      </c>
      <c r="O17">
        <v>1139980</v>
      </c>
      <c r="P17">
        <v>68397600024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562858</v>
      </c>
      <c r="D21" t="s">
        <v>98</v>
      </c>
      <c r="E21">
        <v>562779</v>
      </c>
    </row>
    <row r="22" spans="1:29">
      <c r="A22" t="s">
        <v>21</v>
      </c>
      <c r="B22" t="s">
        <v>99</v>
      </c>
      <c r="C22">
        <v>935694</v>
      </c>
      <c r="D22" t="s">
        <v>100</v>
      </c>
      <c r="E22">
        <v>546366</v>
      </c>
      <c r="F22" t="s">
        <v>101</v>
      </c>
      <c r="G22">
        <v>77569</v>
      </c>
    </row>
    <row r="23" spans="1:29">
      <c r="A23" t="s">
        <v>22</v>
      </c>
      <c r="B23" t="s">
        <v>102</v>
      </c>
      <c r="C23">
        <v>12222</v>
      </c>
    </row>
    <row r="24" spans="1:29">
      <c r="A24" t="s">
        <v>30</v>
      </c>
      <c r="B24" t="s">
        <v>103</v>
      </c>
      <c r="C24">
        <v>209054</v>
      </c>
      <c r="D24" t="s">
        <v>104</v>
      </c>
      <c r="E24">
        <v>207150</v>
      </c>
      <c r="F24" t="s">
        <v>105</v>
      </c>
      <c r="G24">
        <v>207827</v>
      </c>
      <c r="H24" t="s">
        <v>106</v>
      </c>
      <c r="I24">
        <v>69033</v>
      </c>
    </row>
    <row r="25" spans="1:29">
      <c r="A25" t="s">
        <v>33</v>
      </c>
      <c r="B25" t="s">
        <v>103</v>
      </c>
      <c r="C25">
        <v>57153</v>
      </c>
      <c r="D25" t="s">
        <v>104</v>
      </c>
      <c r="E25">
        <v>57344</v>
      </c>
      <c r="F25" t="s">
        <v>105</v>
      </c>
      <c r="G25">
        <v>58732</v>
      </c>
    </row>
    <row r="26" spans="1:29">
      <c r="A26" t="s">
        <v>23</v>
      </c>
      <c r="B26" t="s">
        <v>107</v>
      </c>
      <c r="C26">
        <v>87967</v>
      </c>
      <c r="D26" t="s">
        <v>108</v>
      </c>
      <c r="E26">
        <v>349870</v>
      </c>
      <c r="F26" t="s">
        <v>109</v>
      </c>
      <c r="G26">
        <v>69994</v>
      </c>
      <c r="H26" t="s">
        <v>110</v>
      </c>
      <c r="I26">
        <v>8652</v>
      </c>
      <c r="J26" t="s">
        <v>111</v>
      </c>
      <c r="K26">
        <v>305908</v>
      </c>
      <c r="L26" t="s">
        <v>112</v>
      </c>
      <c r="M26">
        <v>220081</v>
      </c>
      <c r="N26" t="s">
        <v>113</v>
      </c>
      <c r="O26">
        <v>218714</v>
      </c>
      <c r="P26" t="s">
        <v>114</v>
      </c>
      <c r="Q26">
        <v>217731</v>
      </c>
      <c r="R26" t="s">
        <v>115</v>
      </c>
      <c r="S26">
        <v>218433</v>
      </c>
      <c r="T26" t="s">
        <v>116</v>
      </c>
      <c r="U26">
        <v>262462</v>
      </c>
      <c r="V26" t="s">
        <v>117</v>
      </c>
      <c r="W26">
        <v>262226</v>
      </c>
      <c r="X26" t="s">
        <v>118</v>
      </c>
      <c r="Y26">
        <v>175220</v>
      </c>
      <c r="Z26" t="s">
        <v>119</v>
      </c>
      <c r="AA26">
        <v>87542</v>
      </c>
      <c r="AB26" t="s">
        <v>120</v>
      </c>
      <c r="AC26">
        <v>87509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46.476576000000001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4</v>
      </c>
      <c r="B39">
        <v>20</v>
      </c>
      <c r="D39">
        <v>4</v>
      </c>
      <c r="E39">
        <v>20</v>
      </c>
      <c r="G39">
        <v>4</v>
      </c>
      <c r="H39">
        <v>40</v>
      </c>
      <c r="J39">
        <v>4</v>
      </c>
      <c r="K39">
        <v>20</v>
      </c>
      <c r="M39">
        <v>4</v>
      </c>
      <c r="N39">
        <v>10</v>
      </c>
      <c r="P39">
        <v>5</v>
      </c>
      <c r="Q39">
        <v>170</v>
      </c>
      <c r="S39">
        <v>4</v>
      </c>
      <c r="T39">
        <v>50</v>
      </c>
      <c r="V39">
        <v>4</v>
      </c>
      <c r="W39">
        <v>40</v>
      </c>
      <c r="Y39">
        <v>4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424558</v>
      </c>
      <c r="C41">
        <v>424558</v>
      </c>
      <c r="D41">
        <v>100</v>
      </c>
      <c r="E41">
        <v>1126181</v>
      </c>
      <c r="F41">
        <v>1126181</v>
      </c>
      <c r="G41">
        <v>100</v>
      </c>
      <c r="H41">
        <v>86304</v>
      </c>
      <c r="I41">
        <v>86304</v>
      </c>
      <c r="J41">
        <v>100</v>
      </c>
      <c r="K41">
        <v>1559529</v>
      </c>
      <c r="L41">
        <v>1559529</v>
      </c>
      <c r="M41">
        <v>100</v>
      </c>
      <c r="N41">
        <v>1212815</v>
      </c>
      <c r="O41">
        <v>1212815</v>
      </c>
      <c r="P41">
        <v>100</v>
      </c>
      <c r="Q41">
        <v>99373</v>
      </c>
      <c r="R41">
        <v>99373</v>
      </c>
      <c r="S41">
        <v>100</v>
      </c>
      <c r="T41">
        <v>874618</v>
      </c>
      <c r="U41">
        <v>874618</v>
      </c>
      <c r="V41">
        <v>100</v>
      </c>
      <c r="W41">
        <v>863047</v>
      </c>
      <c r="X41">
        <v>863047</v>
      </c>
      <c r="Y41">
        <v>100</v>
      </c>
      <c r="Z41">
        <v>1646061</v>
      </c>
      <c r="AA41">
        <v>1646061</v>
      </c>
      <c r="AB41">
        <v>100</v>
      </c>
      <c r="AC41">
        <v>3756</v>
      </c>
      <c r="AD41">
        <v>3756</v>
      </c>
      <c r="AE41">
        <v>250</v>
      </c>
      <c r="AF41">
        <v>424571</v>
      </c>
      <c r="AG41">
        <v>424571</v>
      </c>
      <c r="AH41">
        <v>250</v>
      </c>
      <c r="AI41">
        <v>1126215</v>
      </c>
      <c r="AJ41">
        <v>1126215</v>
      </c>
      <c r="AK41">
        <v>250</v>
      </c>
      <c r="AL41">
        <v>86322</v>
      </c>
      <c r="AM41">
        <v>86322</v>
      </c>
      <c r="AN41">
        <v>250</v>
      </c>
      <c r="AO41">
        <v>1559629</v>
      </c>
      <c r="AP41">
        <v>1559629</v>
      </c>
      <c r="AQ41">
        <v>250</v>
      </c>
      <c r="AR41">
        <v>1212839</v>
      </c>
      <c r="AS41">
        <v>1212839</v>
      </c>
      <c r="AT41">
        <v>250</v>
      </c>
      <c r="AU41">
        <v>693064</v>
      </c>
      <c r="AV41">
        <v>693064</v>
      </c>
      <c r="AW41">
        <v>250</v>
      </c>
      <c r="AX41">
        <v>874959</v>
      </c>
      <c r="AY41">
        <v>874959</v>
      </c>
      <c r="AZ41">
        <v>250</v>
      </c>
      <c r="BA41">
        <v>863247</v>
      </c>
      <c r="BB41">
        <v>863247</v>
      </c>
      <c r="BC41">
        <v>250</v>
      </c>
      <c r="BD41">
        <v>1646107</v>
      </c>
      <c r="BE41">
        <v>1646107</v>
      </c>
      <c r="BF41">
        <v>250</v>
      </c>
      <c r="BG41">
        <v>173229</v>
      </c>
      <c r="BH41">
        <v>173229</v>
      </c>
    </row>
    <row r="42" spans="1:60">
      <c r="A42">
        <v>200</v>
      </c>
      <c r="B42">
        <v>0</v>
      </c>
      <c r="C42">
        <v>424558</v>
      </c>
      <c r="D42">
        <v>200</v>
      </c>
      <c r="E42">
        <v>0</v>
      </c>
      <c r="F42">
        <v>1126181</v>
      </c>
      <c r="G42">
        <v>200</v>
      </c>
      <c r="H42">
        <v>11</v>
      </c>
      <c r="I42">
        <v>86315</v>
      </c>
      <c r="J42">
        <v>200</v>
      </c>
      <c r="K42">
        <v>68</v>
      </c>
      <c r="L42">
        <v>1559597</v>
      </c>
      <c r="M42">
        <v>200</v>
      </c>
      <c r="N42">
        <v>8</v>
      </c>
      <c r="O42">
        <v>1212823</v>
      </c>
      <c r="P42">
        <v>200</v>
      </c>
      <c r="Q42">
        <v>590889</v>
      </c>
      <c r="R42">
        <v>690262</v>
      </c>
      <c r="S42">
        <v>200</v>
      </c>
      <c r="T42">
        <v>270</v>
      </c>
      <c r="U42">
        <v>874888</v>
      </c>
      <c r="V42">
        <v>200</v>
      </c>
      <c r="W42">
        <v>145</v>
      </c>
      <c r="X42">
        <v>863192</v>
      </c>
      <c r="Y42">
        <v>200</v>
      </c>
      <c r="Z42">
        <v>2</v>
      </c>
      <c r="AA42">
        <v>1646063</v>
      </c>
      <c r="AB42">
        <v>200</v>
      </c>
      <c r="AC42">
        <v>167648</v>
      </c>
      <c r="AD42">
        <v>171404</v>
      </c>
    </row>
    <row r="43" spans="1:60">
      <c r="A43">
        <v>300</v>
      </c>
      <c r="B43">
        <v>3</v>
      </c>
      <c r="C43">
        <v>424561</v>
      </c>
      <c r="D43">
        <v>300</v>
      </c>
      <c r="E43">
        <v>6</v>
      </c>
      <c r="F43">
        <v>1126187</v>
      </c>
      <c r="G43">
        <v>300</v>
      </c>
      <c r="H43">
        <v>0</v>
      </c>
      <c r="I43">
        <v>86315</v>
      </c>
      <c r="J43">
        <v>300</v>
      </c>
      <c r="K43">
        <v>9</v>
      </c>
      <c r="L43">
        <v>1559606</v>
      </c>
      <c r="M43">
        <v>300</v>
      </c>
      <c r="N43">
        <v>6</v>
      </c>
      <c r="O43">
        <v>1212829</v>
      </c>
      <c r="P43">
        <v>300</v>
      </c>
      <c r="Q43">
        <v>2575</v>
      </c>
      <c r="R43">
        <v>692837</v>
      </c>
      <c r="S43">
        <v>300</v>
      </c>
      <c r="T43">
        <v>16</v>
      </c>
      <c r="U43">
        <v>874904</v>
      </c>
      <c r="V43">
        <v>300</v>
      </c>
      <c r="W43">
        <v>14</v>
      </c>
      <c r="X43">
        <v>863206</v>
      </c>
      <c r="Y43">
        <v>300</v>
      </c>
      <c r="Z43">
        <v>9</v>
      </c>
      <c r="AA43">
        <v>1646072</v>
      </c>
      <c r="AB43">
        <v>300</v>
      </c>
      <c r="AC43">
        <v>1750</v>
      </c>
      <c r="AD43">
        <v>173154</v>
      </c>
    </row>
    <row r="44" spans="1:60">
      <c r="A44">
        <v>400</v>
      </c>
      <c r="B44">
        <v>10</v>
      </c>
      <c r="C44">
        <v>424571</v>
      </c>
      <c r="D44">
        <v>400</v>
      </c>
      <c r="E44">
        <v>28</v>
      </c>
      <c r="F44">
        <v>1126215</v>
      </c>
      <c r="G44">
        <v>400</v>
      </c>
      <c r="H44">
        <v>7</v>
      </c>
      <c r="I44">
        <v>86322</v>
      </c>
      <c r="J44">
        <v>400</v>
      </c>
      <c r="K44">
        <v>23</v>
      </c>
      <c r="L44">
        <v>1559629</v>
      </c>
      <c r="M44">
        <v>400</v>
      </c>
      <c r="N44">
        <v>10</v>
      </c>
      <c r="O44">
        <v>1212839</v>
      </c>
      <c r="P44">
        <v>400</v>
      </c>
      <c r="Q44">
        <v>133</v>
      </c>
      <c r="R44">
        <v>692970</v>
      </c>
      <c r="S44">
        <v>400</v>
      </c>
      <c r="T44">
        <v>55</v>
      </c>
      <c r="U44">
        <v>874959</v>
      </c>
      <c r="V44">
        <v>400</v>
      </c>
      <c r="W44">
        <v>41</v>
      </c>
      <c r="X44">
        <v>863247</v>
      </c>
      <c r="Y44">
        <v>400</v>
      </c>
      <c r="Z44">
        <v>35</v>
      </c>
      <c r="AA44">
        <v>1646107</v>
      </c>
      <c r="AB44">
        <v>400</v>
      </c>
      <c r="AC44">
        <v>43</v>
      </c>
      <c r="AD44">
        <v>173197</v>
      </c>
    </row>
    <row r="45" spans="1:60">
      <c r="P45">
        <v>500</v>
      </c>
      <c r="Q45">
        <v>94</v>
      </c>
      <c r="R45">
        <v>693064</v>
      </c>
      <c r="AB45">
        <v>500</v>
      </c>
      <c r="AC45">
        <v>31</v>
      </c>
      <c r="AD45">
        <v>173228</v>
      </c>
    </row>
    <row r="46" spans="1:60">
      <c r="AB46">
        <v>600</v>
      </c>
      <c r="AC46">
        <v>1</v>
      </c>
      <c r="AD46">
        <v>173229</v>
      </c>
    </row>
    <row r="50" spans="1:40">
      <c r="A50" s="26">
        <v>41728.564798634259</v>
      </c>
      <c r="B50" t="s">
        <v>123</v>
      </c>
      <c r="C50" t="s">
        <v>124</v>
      </c>
      <c r="D50" t="s">
        <v>125</v>
      </c>
    </row>
    <row r="51" spans="1:40">
      <c r="A51" s="26">
        <v>41728.564798634259</v>
      </c>
      <c r="B51" t="s">
        <v>126</v>
      </c>
      <c r="C51" t="s">
        <v>124</v>
      </c>
      <c r="D51" s="75" t="s">
        <v>127</v>
      </c>
    </row>
    <row r="52" spans="1:40">
      <c r="A52" s="26">
        <v>41728.564798645835</v>
      </c>
      <c r="B52" t="s">
        <v>128</v>
      </c>
      <c r="C52" t="s">
        <v>124</v>
      </c>
      <c r="D52" t="s">
        <v>129</v>
      </c>
    </row>
    <row r="53" spans="1:40">
      <c r="A53" s="26">
        <v>41728.564798645835</v>
      </c>
      <c r="B53" t="s">
        <v>128</v>
      </c>
      <c r="C53" t="s">
        <v>124</v>
      </c>
      <c r="D53" t="s">
        <v>130</v>
      </c>
      <c r="E53" t="s">
        <v>131</v>
      </c>
      <c r="F53" t="s">
        <v>132</v>
      </c>
      <c r="G53" t="s">
        <v>133</v>
      </c>
      <c r="H53" t="s">
        <v>134</v>
      </c>
      <c r="I53">
        <v>375000</v>
      </c>
      <c r="J53" t="s">
        <v>135</v>
      </c>
      <c r="K53">
        <v>375000</v>
      </c>
      <c r="L53" t="s">
        <v>136</v>
      </c>
      <c r="M53">
        <v>500</v>
      </c>
      <c r="N53" t="s">
        <v>137</v>
      </c>
      <c r="O53" t="s">
        <v>138</v>
      </c>
      <c r="P53">
        <v>300</v>
      </c>
      <c r="Q53" t="s">
        <v>137</v>
      </c>
    </row>
    <row r="54" spans="1:40">
      <c r="A54" s="26">
        <v>41728.564798645835</v>
      </c>
      <c r="B54" t="s">
        <v>128</v>
      </c>
      <c r="C54" t="s">
        <v>124</v>
      </c>
      <c r="D54" t="s">
        <v>139</v>
      </c>
      <c r="E54" t="s">
        <v>131</v>
      </c>
      <c r="F54" t="s">
        <v>132</v>
      </c>
      <c r="G54" t="s">
        <v>133</v>
      </c>
      <c r="H54" t="s">
        <v>140</v>
      </c>
      <c r="I54">
        <v>49</v>
      </c>
      <c r="J54" t="s">
        <v>137</v>
      </c>
      <c r="K54" t="s">
        <v>141</v>
      </c>
      <c r="L54">
        <v>130</v>
      </c>
      <c r="M54" t="s">
        <v>137</v>
      </c>
      <c r="N54" t="s">
        <v>142</v>
      </c>
      <c r="O54">
        <v>180</v>
      </c>
      <c r="P54" t="s">
        <v>137</v>
      </c>
      <c r="Q54" t="s">
        <v>143</v>
      </c>
      <c r="R54">
        <v>140</v>
      </c>
      <c r="S54" t="s">
        <v>137</v>
      </c>
      <c r="T54" t="s">
        <v>144</v>
      </c>
      <c r="U54">
        <v>80</v>
      </c>
      <c r="V54" t="s">
        <v>137</v>
      </c>
      <c r="W54" t="s">
        <v>145</v>
      </c>
      <c r="X54">
        <v>101</v>
      </c>
      <c r="Y54" t="s">
        <v>137</v>
      </c>
      <c r="Z54" t="s">
        <v>146</v>
      </c>
      <c r="AA54">
        <v>190</v>
      </c>
      <c r="AB54" t="s">
        <v>137</v>
      </c>
      <c r="AC54" t="s">
        <v>147</v>
      </c>
      <c r="AD54">
        <v>20</v>
      </c>
      <c r="AE54" t="s">
        <v>137</v>
      </c>
    </row>
    <row r="55" spans="1:40">
      <c r="A55" s="26">
        <v>41728.564798645835</v>
      </c>
      <c r="B55" t="s">
        <v>128</v>
      </c>
      <c r="C55" t="s">
        <v>124</v>
      </c>
      <c r="D55" t="s">
        <v>148</v>
      </c>
    </row>
    <row r="56" spans="1:40">
      <c r="A56" s="26">
        <v>41728.564798645835</v>
      </c>
      <c r="B56" t="s">
        <v>128</v>
      </c>
      <c r="C56" t="s">
        <v>124</v>
      </c>
      <c r="D56" t="s">
        <v>149</v>
      </c>
      <c r="E56" t="s">
        <v>131</v>
      </c>
      <c r="F56" t="s">
        <v>132</v>
      </c>
      <c r="G56" t="s">
        <v>133</v>
      </c>
      <c r="H56" t="s">
        <v>150</v>
      </c>
      <c r="I56">
        <v>50</v>
      </c>
      <c r="J56" t="s">
        <v>137</v>
      </c>
      <c r="K56" t="s">
        <v>151</v>
      </c>
      <c r="L56">
        <v>50</v>
      </c>
      <c r="M56" t="s">
        <v>137</v>
      </c>
      <c r="N56" t="s">
        <v>152</v>
      </c>
      <c r="O56">
        <v>50</v>
      </c>
      <c r="P56" t="s">
        <v>137</v>
      </c>
    </row>
    <row r="57" spans="1:40">
      <c r="A57" s="26">
        <v>41728.564798645835</v>
      </c>
      <c r="B57" t="s">
        <v>128</v>
      </c>
      <c r="C57" t="s">
        <v>124</v>
      </c>
      <c r="D57" t="s">
        <v>153</v>
      </c>
      <c r="E57" t="s">
        <v>131</v>
      </c>
      <c r="F57" t="s">
        <v>132</v>
      </c>
      <c r="G57" t="s">
        <v>133</v>
      </c>
      <c r="H57" t="s">
        <v>154</v>
      </c>
      <c r="I57">
        <v>35</v>
      </c>
      <c r="J57" t="s">
        <v>137</v>
      </c>
      <c r="K57" t="s">
        <v>155</v>
      </c>
      <c r="L57">
        <v>5</v>
      </c>
      <c r="M57" t="s">
        <v>137</v>
      </c>
      <c r="N57" t="s">
        <v>156</v>
      </c>
      <c r="O57">
        <v>60</v>
      </c>
      <c r="P57" t="s">
        <v>137</v>
      </c>
    </row>
    <row r="58" spans="1:40">
      <c r="A58" s="26">
        <v>41728.564798645835</v>
      </c>
      <c r="B58" t="s">
        <v>128</v>
      </c>
      <c r="C58" t="s">
        <v>124</v>
      </c>
      <c r="D58" t="s">
        <v>157</v>
      </c>
      <c r="E58" t="s">
        <v>131</v>
      </c>
      <c r="F58" t="s">
        <v>132</v>
      </c>
      <c r="G58" t="s">
        <v>133</v>
      </c>
      <c r="H58" t="s">
        <v>158</v>
      </c>
      <c r="I58">
        <v>1</v>
      </c>
      <c r="J58" t="s">
        <v>137</v>
      </c>
    </row>
    <row r="59" spans="1:40">
      <c r="A59" s="26">
        <v>41728.564798657404</v>
      </c>
      <c r="B59" t="s">
        <v>128</v>
      </c>
      <c r="C59" t="s">
        <v>124</v>
      </c>
      <c r="D59" t="s">
        <v>159</v>
      </c>
      <c r="E59" t="s">
        <v>131</v>
      </c>
      <c r="F59" t="s">
        <v>132</v>
      </c>
      <c r="G59" t="s">
        <v>133</v>
      </c>
      <c r="H59" t="s">
        <v>160</v>
      </c>
      <c r="I59">
        <v>60</v>
      </c>
      <c r="J59" t="s">
        <v>137</v>
      </c>
      <c r="K59" t="s">
        <v>161</v>
      </c>
      <c r="L59">
        <v>40</v>
      </c>
      <c r="M59" t="s">
        <v>137</v>
      </c>
      <c r="N59" t="s">
        <v>162</v>
      </c>
      <c r="O59">
        <v>50</v>
      </c>
      <c r="P59" t="s">
        <v>137</v>
      </c>
      <c r="Q59" t="s">
        <v>163</v>
      </c>
      <c r="R59">
        <v>40</v>
      </c>
      <c r="S59" t="s">
        <v>137</v>
      </c>
      <c r="T59" t="s">
        <v>164</v>
      </c>
      <c r="U59">
        <v>60</v>
      </c>
      <c r="V59" t="s">
        <v>137</v>
      </c>
      <c r="W59" t="s">
        <v>165</v>
      </c>
      <c r="X59">
        <v>50</v>
      </c>
      <c r="Y59" t="s">
        <v>137</v>
      </c>
      <c r="Z59" t="s">
        <v>166</v>
      </c>
      <c r="AA59">
        <v>50</v>
      </c>
      <c r="AB59" t="s">
        <v>137</v>
      </c>
      <c r="AC59" t="s">
        <v>167</v>
      </c>
      <c r="AD59">
        <v>35</v>
      </c>
      <c r="AE59" t="s">
        <v>137</v>
      </c>
      <c r="AF59" t="s">
        <v>168</v>
      </c>
      <c r="AG59">
        <v>8</v>
      </c>
      <c r="AH59" t="s">
        <v>137</v>
      </c>
      <c r="AI59" t="s">
        <v>169</v>
      </c>
      <c r="AJ59">
        <v>90</v>
      </c>
      <c r="AK59" t="s">
        <v>137</v>
      </c>
      <c r="AL59" t="s">
        <v>170</v>
      </c>
      <c r="AM59">
        <v>1</v>
      </c>
      <c r="AN59" t="s">
        <v>137</v>
      </c>
    </row>
    <row r="60" spans="1:40">
      <c r="A60" s="26">
        <v>41728.564798657404</v>
      </c>
      <c r="B60" t="s">
        <v>128</v>
      </c>
      <c r="C60" t="s">
        <v>124</v>
      </c>
      <c r="D60" t="s">
        <v>171</v>
      </c>
      <c r="E60" t="s">
        <v>131</v>
      </c>
      <c r="F60" t="s">
        <v>132</v>
      </c>
      <c r="G60" t="s">
        <v>133</v>
      </c>
      <c r="H60" t="s">
        <v>172</v>
      </c>
      <c r="I60">
        <v>33</v>
      </c>
      <c r="J60" t="s">
        <v>137</v>
      </c>
      <c r="K60" t="s">
        <v>173</v>
      </c>
      <c r="L60">
        <v>33</v>
      </c>
      <c r="M60" t="s">
        <v>137</v>
      </c>
      <c r="N60" t="s">
        <v>174</v>
      </c>
      <c r="O60">
        <v>34</v>
      </c>
      <c r="P60" t="s">
        <v>137</v>
      </c>
      <c r="Q60" t="s">
        <v>175</v>
      </c>
      <c r="R60">
        <v>20</v>
      </c>
      <c r="S60" t="s">
        <v>137</v>
      </c>
      <c r="T60" t="s">
        <v>176</v>
      </c>
      <c r="U60">
        <v>20</v>
      </c>
      <c r="V60" t="s">
        <v>137</v>
      </c>
      <c r="W60" t="s">
        <v>177</v>
      </c>
      <c r="X60">
        <v>20</v>
      </c>
      <c r="Y60" t="s">
        <v>137</v>
      </c>
      <c r="Z60" t="s">
        <v>178</v>
      </c>
      <c r="AA60">
        <v>20</v>
      </c>
      <c r="AB60" t="s">
        <v>137</v>
      </c>
      <c r="AC60" t="s">
        <v>179</v>
      </c>
      <c r="AD60">
        <v>20</v>
      </c>
      <c r="AE60" t="s">
        <v>137</v>
      </c>
      <c r="AF60" t="s">
        <v>180</v>
      </c>
      <c r="AG60">
        <v>20</v>
      </c>
      <c r="AH60" t="s">
        <v>137</v>
      </c>
      <c r="AI60" t="s">
        <v>181</v>
      </c>
      <c r="AJ60">
        <v>115200</v>
      </c>
      <c r="AK60" t="s">
        <v>137</v>
      </c>
      <c r="AL60" t="s">
        <v>182</v>
      </c>
      <c r="AM60">
        <v>12000</v>
      </c>
      <c r="AN60" t="s">
        <v>137</v>
      </c>
    </row>
    <row r="61" spans="1:40">
      <c r="A61" s="26">
        <v>41728.564798657404</v>
      </c>
      <c r="B61" t="s">
        <v>128</v>
      </c>
      <c r="C61" t="s">
        <v>124</v>
      </c>
      <c r="D61" t="s">
        <v>183</v>
      </c>
      <c r="E61" t="s">
        <v>184</v>
      </c>
      <c r="F61" t="s">
        <v>185</v>
      </c>
      <c r="G61" t="s">
        <v>186</v>
      </c>
    </row>
    <row r="62" spans="1:40">
      <c r="A62" s="26">
        <v>41728.564798657404</v>
      </c>
      <c r="B62" t="s">
        <v>128</v>
      </c>
      <c r="C62" t="s">
        <v>124</v>
      </c>
      <c r="D62" t="s">
        <v>187</v>
      </c>
      <c r="E62" t="s">
        <v>184</v>
      </c>
      <c r="F62" t="s">
        <v>188</v>
      </c>
      <c r="G62" t="s">
        <v>189</v>
      </c>
      <c r="H62" t="s">
        <v>190</v>
      </c>
    </row>
    <row r="63" spans="1:40">
      <c r="A63" s="26">
        <v>41728.564798657404</v>
      </c>
      <c r="B63" t="s">
        <v>128</v>
      </c>
      <c r="C63" t="s">
        <v>124</v>
      </c>
      <c r="D63" t="s">
        <v>191</v>
      </c>
      <c r="E63" t="s">
        <v>131</v>
      </c>
      <c r="F63" t="s">
        <v>132</v>
      </c>
      <c r="G63" t="s">
        <v>133</v>
      </c>
      <c r="H63" t="s">
        <v>192</v>
      </c>
      <c r="I63">
        <v>30</v>
      </c>
      <c r="J63" t="s">
        <v>137</v>
      </c>
      <c r="K63" t="s">
        <v>193</v>
      </c>
      <c r="L63">
        <v>30</v>
      </c>
      <c r="M63" t="s">
        <v>137</v>
      </c>
      <c r="N63" t="s">
        <v>194</v>
      </c>
      <c r="O63">
        <v>30</v>
      </c>
      <c r="P63" t="s">
        <v>137</v>
      </c>
      <c r="Q63" t="s">
        <v>195</v>
      </c>
      <c r="R63">
        <v>10</v>
      </c>
      <c r="S63" t="s">
        <v>137</v>
      </c>
      <c r="T63" t="s">
        <v>175</v>
      </c>
      <c r="U63">
        <v>20</v>
      </c>
      <c r="V63" t="s">
        <v>137</v>
      </c>
      <c r="W63" t="s">
        <v>176</v>
      </c>
      <c r="X63">
        <v>20</v>
      </c>
      <c r="Y63" t="s">
        <v>137</v>
      </c>
      <c r="Z63" t="s">
        <v>177</v>
      </c>
      <c r="AA63">
        <v>20</v>
      </c>
      <c r="AB63" t="s">
        <v>137</v>
      </c>
      <c r="AC63" t="s">
        <v>196</v>
      </c>
      <c r="AD63">
        <v>20</v>
      </c>
      <c r="AE63" t="s">
        <v>137</v>
      </c>
      <c r="AF63" t="s">
        <v>181</v>
      </c>
      <c r="AG63">
        <v>115200</v>
      </c>
      <c r="AH63" t="s">
        <v>137</v>
      </c>
      <c r="AI63" t="s">
        <v>182</v>
      </c>
      <c r="AJ63">
        <v>12000</v>
      </c>
      <c r="AK63" t="s">
        <v>137</v>
      </c>
      <c r="AL63" t="s">
        <v>197</v>
      </c>
      <c r="AM63">
        <v>30000</v>
      </c>
      <c r="AN63" t="s">
        <v>137</v>
      </c>
    </row>
    <row r="64" spans="1:40">
      <c r="A64" s="26">
        <v>41728.56479866898</v>
      </c>
      <c r="B64" t="s">
        <v>128</v>
      </c>
      <c r="C64" t="s">
        <v>124</v>
      </c>
      <c r="D64" t="s">
        <v>198</v>
      </c>
    </row>
    <row r="65" spans="1:40">
      <c r="A65" s="26">
        <v>41728.56479866898</v>
      </c>
      <c r="B65" t="s">
        <v>128</v>
      </c>
      <c r="C65" t="s">
        <v>124</v>
      </c>
      <c r="D65" t="s">
        <v>199</v>
      </c>
      <c r="E65" t="s">
        <v>131</v>
      </c>
      <c r="F65" t="s">
        <v>132</v>
      </c>
      <c r="G65" t="s">
        <v>133</v>
      </c>
      <c r="H65" t="s">
        <v>134</v>
      </c>
      <c r="I65">
        <v>375000</v>
      </c>
      <c r="J65" t="s">
        <v>135</v>
      </c>
      <c r="K65">
        <v>375000</v>
      </c>
      <c r="L65" t="s">
        <v>136</v>
      </c>
      <c r="M65">
        <v>500</v>
      </c>
      <c r="N65" t="s">
        <v>137</v>
      </c>
      <c r="O65" t="s">
        <v>138</v>
      </c>
      <c r="P65">
        <v>300</v>
      </c>
      <c r="Q65" t="s">
        <v>137</v>
      </c>
    </row>
    <row r="66" spans="1:40">
      <c r="A66" s="26">
        <v>41728.56479866898</v>
      </c>
      <c r="B66" t="s">
        <v>128</v>
      </c>
      <c r="C66" t="s">
        <v>124</v>
      </c>
      <c r="D66" t="s">
        <v>200</v>
      </c>
      <c r="E66" t="s">
        <v>131</v>
      </c>
      <c r="F66" t="s">
        <v>132</v>
      </c>
      <c r="G66" t="s">
        <v>133</v>
      </c>
      <c r="H66" t="s">
        <v>140</v>
      </c>
      <c r="I66">
        <v>49</v>
      </c>
      <c r="J66" t="s">
        <v>137</v>
      </c>
      <c r="K66" t="s">
        <v>141</v>
      </c>
      <c r="L66">
        <v>130</v>
      </c>
      <c r="M66" t="s">
        <v>137</v>
      </c>
      <c r="N66" t="s">
        <v>142</v>
      </c>
      <c r="O66">
        <v>180</v>
      </c>
      <c r="P66" t="s">
        <v>137</v>
      </c>
      <c r="Q66" t="s">
        <v>143</v>
      </c>
      <c r="R66">
        <v>140</v>
      </c>
      <c r="S66" t="s">
        <v>137</v>
      </c>
      <c r="T66" t="s">
        <v>144</v>
      </c>
      <c r="U66">
        <v>80</v>
      </c>
      <c r="V66" t="s">
        <v>137</v>
      </c>
      <c r="W66" t="s">
        <v>145</v>
      </c>
      <c r="X66">
        <v>101</v>
      </c>
      <c r="Y66" t="s">
        <v>137</v>
      </c>
      <c r="Z66" t="s">
        <v>146</v>
      </c>
      <c r="AA66">
        <v>190</v>
      </c>
      <c r="AB66" t="s">
        <v>137</v>
      </c>
      <c r="AC66" t="s">
        <v>147</v>
      </c>
      <c r="AD66">
        <v>20</v>
      </c>
      <c r="AE66" t="s">
        <v>137</v>
      </c>
    </row>
    <row r="67" spans="1:40">
      <c r="A67" s="26">
        <v>41728.56479866898</v>
      </c>
      <c r="B67" t="s">
        <v>128</v>
      </c>
      <c r="C67" t="s">
        <v>124</v>
      </c>
      <c r="D67" t="s">
        <v>201</v>
      </c>
    </row>
    <row r="68" spans="1:40">
      <c r="A68" s="26">
        <v>41728.56479866898</v>
      </c>
      <c r="B68" t="s">
        <v>128</v>
      </c>
      <c r="C68" t="s">
        <v>124</v>
      </c>
      <c r="D68" t="s">
        <v>202</v>
      </c>
      <c r="E68" t="s">
        <v>131</v>
      </c>
      <c r="F68" t="s">
        <v>132</v>
      </c>
      <c r="G68" t="s">
        <v>133</v>
      </c>
      <c r="H68" t="s">
        <v>150</v>
      </c>
      <c r="I68">
        <v>50</v>
      </c>
      <c r="J68" t="s">
        <v>137</v>
      </c>
      <c r="K68" t="s">
        <v>151</v>
      </c>
      <c r="L68">
        <v>50</v>
      </c>
      <c r="M68" t="s">
        <v>137</v>
      </c>
      <c r="N68" t="s">
        <v>152</v>
      </c>
      <c r="O68">
        <v>50</v>
      </c>
      <c r="P68" t="s">
        <v>137</v>
      </c>
    </row>
    <row r="69" spans="1:40">
      <c r="A69" s="26">
        <v>41728.56479866898</v>
      </c>
      <c r="B69" t="s">
        <v>128</v>
      </c>
      <c r="C69" t="s">
        <v>124</v>
      </c>
      <c r="D69" t="s">
        <v>203</v>
      </c>
      <c r="E69" t="s">
        <v>131</v>
      </c>
      <c r="F69" t="s">
        <v>132</v>
      </c>
      <c r="G69" t="s">
        <v>133</v>
      </c>
      <c r="H69" t="s">
        <v>154</v>
      </c>
      <c r="I69">
        <v>35</v>
      </c>
      <c r="J69" t="s">
        <v>137</v>
      </c>
      <c r="K69" t="s">
        <v>155</v>
      </c>
      <c r="L69">
        <v>5</v>
      </c>
      <c r="M69" t="s">
        <v>137</v>
      </c>
      <c r="N69" t="s">
        <v>156</v>
      </c>
      <c r="O69">
        <v>60</v>
      </c>
      <c r="P69" t="s">
        <v>137</v>
      </c>
    </row>
    <row r="70" spans="1:40">
      <c r="A70" s="26">
        <v>41728.56479866898</v>
      </c>
      <c r="B70" t="s">
        <v>128</v>
      </c>
      <c r="C70" t="s">
        <v>124</v>
      </c>
      <c r="D70" t="s">
        <v>204</v>
      </c>
      <c r="E70" t="s">
        <v>131</v>
      </c>
      <c r="F70" t="s">
        <v>132</v>
      </c>
      <c r="G70" t="s">
        <v>133</v>
      </c>
      <c r="H70" t="s">
        <v>158</v>
      </c>
      <c r="I70">
        <v>1</v>
      </c>
      <c r="J70" t="s">
        <v>137</v>
      </c>
    </row>
    <row r="71" spans="1:40">
      <c r="A71" s="26">
        <v>41728.56479866898</v>
      </c>
      <c r="B71" t="s">
        <v>128</v>
      </c>
      <c r="C71" t="s">
        <v>124</v>
      </c>
      <c r="D71" t="s">
        <v>205</v>
      </c>
      <c r="E71" t="s">
        <v>131</v>
      </c>
      <c r="F71" t="s">
        <v>132</v>
      </c>
      <c r="G71" t="s">
        <v>133</v>
      </c>
      <c r="H71" t="s">
        <v>192</v>
      </c>
      <c r="I71">
        <v>30</v>
      </c>
      <c r="J71" t="s">
        <v>137</v>
      </c>
      <c r="K71" t="s">
        <v>193</v>
      </c>
      <c r="L71">
        <v>30</v>
      </c>
      <c r="M71" t="s">
        <v>137</v>
      </c>
      <c r="N71" t="s">
        <v>194</v>
      </c>
      <c r="O71">
        <v>30</v>
      </c>
      <c r="P71" t="s">
        <v>137</v>
      </c>
      <c r="Q71" t="s">
        <v>195</v>
      </c>
      <c r="R71">
        <v>10</v>
      </c>
      <c r="S71" t="s">
        <v>137</v>
      </c>
      <c r="T71" t="s">
        <v>175</v>
      </c>
      <c r="U71">
        <v>20</v>
      </c>
      <c r="V71" t="s">
        <v>137</v>
      </c>
      <c r="W71" t="s">
        <v>176</v>
      </c>
      <c r="X71">
        <v>20</v>
      </c>
      <c r="Y71" t="s">
        <v>137</v>
      </c>
      <c r="Z71" t="s">
        <v>177</v>
      </c>
      <c r="AA71">
        <v>20</v>
      </c>
      <c r="AB71" t="s">
        <v>137</v>
      </c>
      <c r="AC71" t="s">
        <v>196</v>
      </c>
      <c r="AD71">
        <v>20</v>
      </c>
      <c r="AE71" t="s">
        <v>137</v>
      </c>
      <c r="AF71" t="s">
        <v>181</v>
      </c>
      <c r="AG71">
        <v>115200</v>
      </c>
      <c r="AH71" t="s">
        <v>137</v>
      </c>
      <c r="AI71" t="s">
        <v>182</v>
      </c>
      <c r="AJ71">
        <v>12000</v>
      </c>
      <c r="AK71" t="s">
        <v>137</v>
      </c>
      <c r="AL71" t="s">
        <v>197</v>
      </c>
      <c r="AM71">
        <v>30000</v>
      </c>
      <c r="AN71" t="s">
        <v>137</v>
      </c>
    </row>
    <row r="72" spans="1:40">
      <c r="A72" s="26">
        <v>41728.56479866898</v>
      </c>
      <c r="B72" t="s">
        <v>128</v>
      </c>
      <c r="C72" t="s">
        <v>124</v>
      </c>
      <c r="D72" t="s">
        <v>206</v>
      </c>
      <c r="E72" t="s">
        <v>131</v>
      </c>
      <c r="F72" t="s">
        <v>132</v>
      </c>
      <c r="G72" t="s">
        <v>133</v>
      </c>
      <c r="H72" t="s">
        <v>160</v>
      </c>
      <c r="I72">
        <v>60</v>
      </c>
      <c r="J72" t="s">
        <v>137</v>
      </c>
      <c r="K72" t="s">
        <v>161</v>
      </c>
      <c r="L72">
        <v>40</v>
      </c>
      <c r="M72" t="s">
        <v>137</v>
      </c>
      <c r="N72" t="s">
        <v>162</v>
      </c>
      <c r="O72">
        <v>50</v>
      </c>
      <c r="P72" t="s">
        <v>137</v>
      </c>
      <c r="Q72" t="s">
        <v>163</v>
      </c>
      <c r="R72">
        <v>40</v>
      </c>
      <c r="S72" t="s">
        <v>137</v>
      </c>
      <c r="T72" t="s">
        <v>164</v>
      </c>
      <c r="U72">
        <v>60</v>
      </c>
      <c r="V72" t="s">
        <v>137</v>
      </c>
      <c r="W72" t="s">
        <v>165</v>
      </c>
      <c r="X72">
        <v>50</v>
      </c>
      <c r="Y72" t="s">
        <v>137</v>
      </c>
      <c r="Z72" t="s">
        <v>166</v>
      </c>
      <c r="AA72">
        <v>50</v>
      </c>
      <c r="AB72" t="s">
        <v>137</v>
      </c>
      <c r="AC72" t="s">
        <v>167</v>
      </c>
      <c r="AD72">
        <v>35</v>
      </c>
      <c r="AE72" t="s">
        <v>137</v>
      </c>
      <c r="AF72" t="s">
        <v>168</v>
      </c>
      <c r="AG72">
        <v>8</v>
      </c>
      <c r="AH72" t="s">
        <v>137</v>
      </c>
      <c r="AI72" t="s">
        <v>169</v>
      </c>
      <c r="AJ72">
        <v>90</v>
      </c>
      <c r="AK72" t="s">
        <v>137</v>
      </c>
      <c r="AL72" t="s">
        <v>170</v>
      </c>
      <c r="AM72">
        <v>1</v>
      </c>
      <c r="AN72" t="s">
        <v>137</v>
      </c>
    </row>
    <row r="73" spans="1:40">
      <c r="A73" s="26">
        <v>41728.56479866898</v>
      </c>
      <c r="B73" t="s">
        <v>128</v>
      </c>
      <c r="C73" t="s">
        <v>124</v>
      </c>
      <c r="D73" t="s">
        <v>207</v>
      </c>
      <c r="E73" t="s">
        <v>131</v>
      </c>
      <c r="F73" t="s">
        <v>132</v>
      </c>
      <c r="G73" t="s">
        <v>133</v>
      </c>
      <c r="H73" t="s">
        <v>172</v>
      </c>
      <c r="I73">
        <v>33</v>
      </c>
      <c r="J73" t="s">
        <v>137</v>
      </c>
      <c r="K73" t="s">
        <v>173</v>
      </c>
      <c r="L73">
        <v>33</v>
      </c>
      <c r="M73" t="s">
        <v>137</v>
      </c>
      <c r="N73" t="s">
        <v>174</v>
      </c>
      <c r="O73">
        <v>34</v>
      </c>
      <c r="P73" t="s">
        <v>137</v>
      </c>
      <c r="Q73" t="s">
        <v>175</v>
      </c>
      <c r="R73">
        <v>20</v>
      </c>
      <c r="S73" t="s">
        <v>137</v>
      </c>
      <c r="T73" t="s">
        <v>176</v>
      </c>
      <c r="U73">
        <v>20</v>
      </c>
      <c r="V73" t="s">
        <v>137</v>
      </c>
      <c r="W73" t="s">
        <v>177</v>
      </c>
      <c r="X73">
        <v>20</v>
      </c>
      <c r="Y73" t="s">
        <v>137</v>
      </c>
      <c r="Z73" t="s">
        <v>178</v>
      </c>
      <c r="AA73">
        <v>20</v>
      </c>
      <c r="AB73" t="s">
        <v>137</v>
      </c>
      <c r="AC73" t="s">
        <v>179</v>
      </c>
      <c r="AD73">
        <v>20</v>
      </c>
      <c r="AE73" t="s">
        <v>137</v>
      </c>
      <c r="AF73" t="s">
        <v>180</v>
      </c>
      <c r="AG73">
        <v>20</v>
      </c>
      <c r="AH73" t="s">
        <v>137</v>
      </c>
      <c r="AI73" t="s">
        <v>181</v>
      </c>
      <c r="AJ73">
        <v>115200</v>
      </c>
      <c r="AK73" t="s">
        <v>137</v>
      </c>
      <c r="AL73" t="s">
        <v>182</v>
      </c>
      <c r="AM73">
        <v>12000</v>
      </c>
      <c r="AN73" t="s">
        <v>137</v>
      </c>
    </row>
    <row r="74" spans="1:40">
      <c r="A74" s="26">
        <v>41728.56479866898</v>
      </c>
      <c r="B74" t="s">
        <v>128</v>
      </c>
      <c r="C74" t="s">
        <v>124</v>
      </c>
      <c r="D74" t="s">
        <v>208</v>
      </c>
      <c r="E74" t="s">
        <v>184</v>
      </c>
      <c r="F74" t="s">
        <v>185</v>
      </c>
      <c r="G74" t="s">
        <v>186</v>
      </c>
    </row>
    <row r="75" spans="1:40">
      <c r="A75" s="26">
        <v>41728.56479866898</v>
      </c>
      <c r="B75" t="s">
        <v>128</v>
      </c>
      <c r="C75" t="s">
        <v>124</v>
      </c>
      <c r="D75" t="s">
        <v>209</v>
      </c>
      <c r="E75" t="s">
        <v>184</v>
      </c>
      <c r="F75" t="s">
        <v>210</v>
      </c>
      <c r="G75" t="s">
        <v>211</v>
      </c>
      <c r="H75" t="s">
        <v>212</v>
      </c>
    </row>
    <row r="76" spans="1:40">
      <c r="A76" s="26">
        <v>41728.564798680556</v>
      </c>
      <c r="B76" t="s">
        <v>128</v>
      </c>
      <c r="C76" t="s">
        <v>124</v>
      </c>
      <c r="D76" t="s">
        <v>213</v>
      </c>
    </row>
    <row r="77" spans="1:40">
      <c r="A77" s="26">
        <v>41728.564798680556</v>
      </c>
      <c r="B77" t="s">
        <v>128</v>
      </c>
      <c r="C77" t="s">
        <v>124</v>
      </c>
      <c r="D77" t="s">
        <v>214</v>
      </c>
      <c r="E77" t="s">
        <v>131</v>
      </c>
      <c r="F77" t="s">
        <v>132</v>
      </c>
      <c r="G77" t="s">
        <v>133</v>
      </c>
      <c r="H77" t="s">
        <v>134</v>
      </c>
      <c r="I77">
        <v>375000</v>
      </c>
      <c r="J77" t="s">
        <v>135</v>
      </c>
      <c r="K77">
        <v>375000</v>
      </c>
      <c r="L77" t="s">
        <v>136</v>
      </c>
      <c r="M77">
        <v>500</v>
      </c>
      <c r="N77" t="s">
        <v>137</v>
      </c>
      <c r="O77" t="s">
        <v>138</v>
      </c>
      <c r="P77">
        <v>300</v>
      </c>
      <c r="Q77" t="s">
        <v>137</v>
      </c>
    </row>
    <row r="78" spans="1:40">
      <c r="A78" s="26">
        <v>41728.564798680556</v>
      </c>
      <c r="B78" t="s">
        <v>128</v>
      </c>
      <c r="C78" t="s">
        <v>124</v>
      </c>
      <c r="D78" t="s">
        <v>215</v>
      </c>
      <c r="E78" t="s">
        <v>131</v>
      </c>
      <c r="F78" t="s">
        <v>132</v>
      </c>
      <c r="G78" t="s">
        <v>133</v>
      </c>
      <c r="H78" t="s">
        <v>140</v>
      </c>
      <c r="I78">
        <v>49</v>
      </c>
      <c r="J78" t="s">
        <v>137</v>
      </c>
      <c r="K78" t="s">
        <v>141</v>
      </c>
      <c r="L78">
        <v>130</v>
      </c>
      <c r="M78" t="s">
        <v>137</v>
      </c>
      <c r="N78" t="s">
        <v>142</v>
      </c>
      <c r="O78">
        <v>180</v>
      </c>
      <c r="P78" t="s">
        <v>137</v>
      </c>
      <c r="Q78" t="s">
        <v>143</v>
      </c>
      <c r="R78">
        <v>140</v>
      </c>
      <c r="S78" t="s">
        <v>137</v>
      </c>
      <c r="T78" t="s">
        <v>144</v>
      </c>
      <c r="U78">
        <v>80</v>
      </c>
      <c r="V78" t="s">
        <v>137</v>
      </c>
      <c r="W78" t="s">
        <v>145</v>
      </c>
      <c r="X78">
        <v>101</v>
      </c>
      <c r="Y78" t="s">
        <v>137</v>
      </c>
      <c r="Z78" t="s">
        <v>146</v>
      </c>
      <c r="AA78">
        <v>190</v>
      </c>
      <c r="AB78" t="s">
        <v>137</v>
      </c>
      <c r="AC78" t="s">
        <v>147</v>
      </c>
      <c r="AD78">
        <v>20</v>
      </c>
      <c r="AE78" t="s">
        <v>137</v>
      </c>
    </row>
    <row r="79" spans="1:40">
      <c r="A79" s="26">
        <v>41728.564798680556</v>
      </c>
      <c r="B79" t="s">
        <v>128</v>
      </c>
      <c r="C79" t="s">
        <v>124</v>
      </c>
      <c r="D79" t="s">
        <v>216</v>
      </c>
    </row>
    <row r="80" spans="1:40">
      <c r="A80" s="26">
        <v>41728.564798680556</v>
      </c>
      <c r="B80" t="s">
        <v>128</v>
      </c>
      <c r="C80" t="s">
        <v>124</v>
      </c>
      <c r="D80" t="s">
        <v>217</v>
      </c>
      <c r="E80" t="s">
        <v>131</v>
      </c>
      <c r="F80" t="s">
        <v>132</v>
      </c>
      <c r="G80" t="s">
        <v>133</v>
      </c>
      <c r="H80" t="s">
        <v>150</v>
      </c>
      <c r="I80">
        <v>50</v>
      </c>
      <c r="J80" t="s">
        <v>137</v>
      </c>
      <c r="K80" t="s">
        <v>151</v>
      </c>
      <c r="L80">
        <v>50</v>
      </c>
      <c r="M80" t="s">
        <v>137</v>
      </c>
      <c r="N80" t="s">
        <v>152</v>
      </c>
      <c r="O80">
        <v>50</v>
      </c>
      <c r="P80" t="s">
        <v>137</v>
      </c>
    </row>
    <row r="81" spans="1:40">
      <c r="A81" s="26">
        <v>41728.564798680556</v>
      </c>
      <c r="B81" t="s">
        <v>128</v>
      </c>
      <c r="C81" t="s">
        <v>124</v>
      </c>
      <c r="D81" t="s">
        <v>218</v>
      </c>
      <c r="E81" t="s">
        <v>131</v>
      </c>
      <c r="F81" t="s">
        <v>132</v>
      </c>
      <c r="G81" t="s">
        <v>133</v>
      </c>
      <c r="H81" t="s">
        <v>154</v>
      </c>
      <c r="I81">
        <v>35</v>
      </c>
      <c r="J81" t="s">
        <v>137</v>
      </c>
      <c r="K81" t="s">
        <v>155</v>
      </c>
      <c r="L81">
        <v>5</v>
      </c>
      <c r="M81" t="s">
        <v>137</v>
      </c>
      <c r="N81" t="s">
        <v>156</v>
      </c>
      <c r="O81">
        <v>60</v>
      </c>
      <c r="P81" t="s">
        <v>137</v>
      </c>
    </row>
    <row r="82" spans="1:40">
      <c r="A82" s="26">
        <v>41728.564798680556</v>
      </c>
      <c r="B82" t="s">
        <v>128</v>
      </c>
      <c r="C82" t="s">
        <v>124</v>
      </c>
      <c r="D82" t="s">
        <v>219</v>
      </c>
      <c r="E82" t="s">
        <v>131</v>
      </c>
      <c r="F82" t="s">
        <v>132</v>
      </c>
      <c r="G82" t="s">
        <v>133</v>
      </c>
      <c r="H82" t="s">
        <v>158</v>
      </c>
      <c r="I82">
        <v>1</v>
      </c>
      <c r="J82" t="s">
        <v>137</v>
      </c>
    </row>
    <row r="83" spans="1:40">
      <c r="A83" s="26">
        <v>41728.564798680556</v>
      </c>
      <c r="B83" t="s">
        <v>128</v>
      </c>
      <c r="C83" t="s">
        <v>124</v>
      </c>
      <c r="D83" t="s">
        <v>220</v>
      </c>
      <c r="E83" t="s">
        <v>131</v>
      </c>
      <c r="F83" t="s">
        <v>132</v>
      </c>
      <c r="G83" t="s">
        <v>133</v>
      </c>
      <c r="H83" t="s">
        <v>192</v>
      </c>
      <c r="I83">
        <v>30</v>
      </c>
      <c r="J83" t="s">
        <v>137</v>
      </c>
      <c r="K83" t="s">
        <v>193</v>
      </c>
      <c r="L83">
        <v>30</v>
      </c>
      <c r="M83" t="s">
        <v>137</v>
      </c>
      <c r="N83" t="s">
        <v>194</v>
      </c>
      <c r="O83">
        <v>30</v>
      </c>
      <c r="P83" t="s">
        <v>137</v>
      </c>
      <c r="Q83" t="s">
        <v>195</v>
      </c>
      <c r="R83">
        <v>10</v>
      </c>
      <c r="S83" t="s">
        <v>137</v>
      </c>
      <c r="T83" t="s">
        <v>175</v>
      </c>
      <c r="U83">
        <v>20</v>
      </c>
      <c r="V83" t="s">
        <v>137</v>
      </c>
      <c r="W83" t="s">
        <v>176</v>
      </c>
      <c r="X83">
        <v>20</v>
      </c>
      <c r="Y83" t="s">
        <v>137</v>
      </c>
      <c r="Z83" t="s">
        <v>177</v>
      </c>
      <c r="AA83">
        <v>20</v>
      </c>
      <c r="AB83" t="s">
        <v>137</v>
      </c>
      <c r="AC83" t="s">
        <v>196</v>
      </c>
      <c r="AD83">
        <v>20</v>
      </c>
      <c r="AE83" t="s">
        <v>137</v>
      </c>
      <c r="AF83" t="s">
        <v>181</v>
      </c>
      <c r="AG83">
        <v>115200</v>
      </c>
      <c r="AH83" t="s">
        <v>137</v>
      </c>
      <c r="AI83" t="s">
        <v>182</v>
      </c>
      <c r="AJ83">
        <v>12000</v>
      </c>
      <c r="AK83" t="s">
        <v>137</v>
      </c>
      <c r="AL83" t="s">
        <v>197</v>
      </c>
      <c r="AM83">
        <v>30000</v>
      </c>
      <c r="AN83" t="s">
        <v>137</v>
      </c>
    </row>
    <row r="84" spans="1:40">
      <c r="A84" s="26">
        <v>41728.564798680556</v>
      </c>
      <c r="B84" t="s">
        <v>128</v>
      </c>
      <c r="C84" t="s">
        <v>124</v>
      </c>
      <c r="D84" t="s">
        <v>221</v>
      </c>
      <c r="E84" t="s">
        <v>131</v>
      </c>
      <c r="F84" t="s">
        <v>132</v>
      </c>
      <c r="G84" t="s">
        <v>133</v>
      </c>
      <c r="H84" t="s">
        <v>160</v>
      </c>
      <c r="I84">
        <v>60</v>
      </c>
      <c r="J84" t="s">
        <v>137</v>
      </c>
      <c r="K84" t="s">
        <v>161</v>
      </c>
      <c r="L84">
        <v>40</v>
      </c>
      <c r="M84" t="s">
        <v>137</v>
      </c>
      <c r="N84" t="s">
        <v>162</v>
      </c>
      <c r="O84">
        <v>50</v>
      </c>
      <c r="P84" t="s">
        <v>137</v>
      </c>
      <c r="Q84" t="s">
        <v>163</v>
      </c>
      <c r="R84">
        <v>40</v>
      </c>
      <c r="S84" t="s">
        <v>137</v>
      </c>
      <c r="T84" t="s">
        <v>164</v>
      </c>
      <c r="U84">
        <v>60</v>
      </c>
      <c r="V84" t="s">
        <v>137</v>
      </c>
      <c r="W84" t="s">
        <v>165</v>
      </c>
      <c r="X84">
        <v>50</v>
      </c>
      <c r="Y84" t="s">
        <v>137</v>
      </c>
      <c r="Z84" t="s">
        <v>166</v>
      </c>
      <c r="AA84">
        <v>50</v>
      </c>
      <c r="AB84" t="s">
        <v>137</v>
      </c>
      <c r="AC84" t="s">
        <v>167</v>
      </c>
      <c r="AD84">
        <v>35</v>
      </c>
      <c r="AE84" t="s">
        <v>137</v>
      </c>
      <c r="AF84" t="s">
        <v>168</v>
      </c>
      <c r="AG84">
        <v>8</v>
      </c>
      <c r="AH84" t="s">
        <v>137</v>
      </c>
      <c r="AI84" t="s">
        <v>169</v>
      </c>
      <c r="AJ84">
        <v>90</v>
      </c>
      <c r="AK84" t="s">
        <v>137</v>
      </c>
      <c r="AL84" t="s">
        <v>170</v>
      </c>
      <c r="AM84">
        <v>1</v>
      </c>
      <c r="AN84" t="s">
        <v>137</v>
      </c>
    </row>
    <row r="85" spans="1:40">
      <c r="A85" s="26">
        <v>41728.564798680556</v>
      </c>
      <c r="B85" t="s">
        <v>128</v>
      </c>
      <c r="C85" t="s">
        <v>124</v>
      </c>
      <c r="D85" t="s">
        <v>222</v>
      </c>
      <c r="E85" t="s">
        <v>131</v>
      </c>
      <c r="F85" t="s">
        <v>132</v>
      </c>
      <c r="G85" t="s">
        <v>133</v>
      </c>
      <c r="H85" t="s">
        <v>172</v>
      </c>
      <c r="I85">
        <v>33</v>
      </c>
      <c r="J85" t="s">
        <v>137</v>
      </c>
      <c r="K85" t="s">
        <v>173</v>
      </c>
      <c r="L85">
        <v>33</v>
      </c>
      <c r="M85" t="s">
        <v>137</v>
      </c>
      <c r="N85" t="s">
        <v>174</v>
      </c>
      <c r="O85">
        <v>34</v>
      </c>
      <c r="P85" t="s">
        <v>137</v>
      </c>
      <c r="Q85" t="s">
        <v>175</v>
      </c>
      <c r="R85">
        <v>20</v>
      </c>
      <c r="S85" t="s">
        <v>137</v>
      </c>
      <c r="T85" t="s">
        <v>176</v>
      </c>
      <c r="U85">
        <v>20</v>
      </c>
      <c r="V85" t="s">
        <v>137</v>
      </c>
      <c r="W85" t="s">
        <v>177</v>
      </c>
      <c r="X85">
        <v>20</v>
      </c>
      <c r="Y85" t="s">
        <v>137</v>
      </c>
      <c r="Z85" t="s">
        <v>178</v>
      </c>
      <c r="AA85">
        <v>20</v>
      </c>
      <c r="AB85" t="s">
        <v>137</v>
      </c>
      <c r="AC85" t="s">
        <v>179</v>
      </c>
      <c r="AD85">
        <v>20</v>
      </c>
      <c r="AE85" t="s">
        <v>137</v>
      </c>
      <c r="AF85" t="s">
        <v>180</v>
      </c>
      <c r="AG85">
        <v>20</v>
      </c>
      <c r="AH85" t="s">
        <v>137</v>
      </c>
      <c r="AI85" t="s">
        <v>181</v>
      </c>
      <c r="AJ85">
        <v>115200</v>
      </c>
      <c r="AK85" t="s">
        <v>137</v>
      </c>
      <c r="AL85" t="s">
        <v>182</v>
      </c>
      <c r="AM85">
        <v>12000</v>
      </c>
      <c r="AN85" t="s">
        <v>137</v>
      </c>
    </row>
    <row r="86" spans="1:40">
      <c r="A86" s="26">
        <v>41728.564798680556</v>
      </c>
      <c r="B86" t="s">
        <v>128</v>
      </c>
      <c r="C86" t="s">
        <v>124</v>
      </c>
      <c r="D86" t="s">
        <v>223</v>
      </c>
      <c r="E86" t="s">
        <v>184</v>
      </c>
      <c r="F86" t="s">
        <v>185</v>
      </c>
      <c r="G86" t="s">
        <v>186</v>
      </c>
    </row>
    <row r="87" spans="1:40">
      <c r="A87" s="26">
        <v>41728.564798680556</v>
      </c>
      <c r="B87" t="s">
        <v>128</v>
      </c>
      <c r="C87" t="s">
        <v>124</v>
      </c>
      <c r="D87" t="s">
        <v>224</v>
      </c>
      <c r="E87" t="s">
        <v>184</v>
      </c>
      <c r="F87" t="s">
        <v>225</v>
      </c>
      <c r="G87" t="s">
        <v>226</v>
      </c>
      <c r="H87" t="s">
        <v>227</v>
      </c>
    </row>
    <row r="88" spans="1:40">
      <c r="A88" s="26">
        <v>41728.564798692132</v>
      </c>
      <c r="B88" t="s">
        <v>128</v>
      </c>
      <c r="C88" t="s">
        <v>124</v>
      </c>
      <c r="D88" t="s">
        <v>228</v>
      </c>
    </row>
    <row r="89" spans="1:40">
      <c r="A89" s="26">
        <v>41728.564798692132</v>
      </c>
      <c r="B89" t="s">
        <v>128</v>
      </c>
      <c r="C89" t="s">
        <v>124</v>
      </c>
      <c r="D89" t="s">
        <v>229</v>
      </c>
      <c r="E89" t="s">
        <v>131</v>
      </c>
      <c r="F89" t="s">
        <v>132</v>
      </c>
      <c r="G89" t="s">
        <v>133</v>
      </c>
      <c r="H89" t="s">
        <v>134</v>
      </c>
      <c r="I89">
        <v>375000</v>
      </c>
      <c r="J89" t="s">
        <v>135</v>
      </c>
      <c r="K89">
        <v>375000</v>
      </c>
      <c r="L89" t="s">
        <v>136</v>
      </c>
      <c r="M89">
        <v>500</v>
      </c>
      <c r="N89" t="s">
        <v>137</v>
      </c>
      <c r="O89" t="s">
        <v>138</v>
      </c>
      <c r="P89">
        <v>300</v>
      </c>
      <c r="Q89" t="s">
        <v>137</v>
      </c>
    </row>
    <row r="90" spans="1:40">
      <c r="A90" s="26">
        <v>41728.564798692132</v>
      </c>
      <c r="B90" t="s">
        <v>128</v>
      </c>
      <c r="C90" t="s">
        <v>124</v>
      </c>
      <c r="D90" t="s">
        <v>230</v>
      </c>
      <c r="E90" t="s">
        <v>131</v>
      </c>
      <c r="F90" t="s">
        <v>132</v>
      </c>
      <c r="G90" t="s">
        <v>133</v>
      </c>
      <c r="H90" t="s">
        <v>140</v>
      </c>
      <c r="I90">
        <v>49</v>
      </c>
      <c r="J90" t="s">
        <v>137</v>
      </c>
      <c r="K90" t="s">
        <v>141</v>
      </c>
      <c r="L90">
        <v>130</v>
      </c>
      <c r="M90" t="s">
        <v>137</v>
      </c>
      <c r="N90" t="s">
        <v>142</v>
      </c>
      <c r="O90">
        <v>180</v>
      </c>
      <c r="P90" t="s">
        <v>137</v>
      </c>
      <c r="Q90" t="s">
        <v>143</v>
      </c>
      <c r="R90">
        <v>140</v>
      </c>
      <c r="S90" t="s">
        <v>137</v>
      </c>
      <c r="T90" t="s">
        <v>144</v>
      </c>
      <c r="U90">
        <v>80</v>
      </c>
      <c r="V90" t="s">
        <v>137</v>
      </c>
      <c r="W90" t="s">
        <v>145</v>
      </c>
      <c r="X90">
        <v>101</v>
      </c>
      <c r="Y90" t="s">
        <v>137</v>
      </c>
      <c r="Z90" t="s">
        <v>146</v>
      </c>
      <c r="AA90">
        <v>190</v>
      </c>
      <c r="AB90" t="s">
        <v>137</v>
      </c>
      <c r="AC90" t="s">
        <v>147</v>
      </c>
      <c r="AD90">
        <v>20</v>
      </c>
      <c r="AE90" t="s">
        <v>137</v>
      </c>
    </row>
    <row r="91" spans="1:40">
      <c r="A91" s="26">
        <v>41728.564798692132</v>
      </c>
      <c r="B91" t="s">
        <v>128</v>
      </c>
      <c r="C91" t="s">
        <v>124</v>
      </c>
      <c r="D91" t="s">
        <v>231</v>
      </c>
    </row>
    <row r="92" spans="1:40">
      <c r="A92" s="26">
        <v>41728.564798692132</v>
      </c>
      <c r="B92" t="s">
        <v>128</v>
      </c>
      <c r="C92" t="s">
        <v>124</v>
      </c>
      <c r="D92" t="s">
        <v>232</v>
      </c>
      <c r="E92" t="s">
        <v>131</v>
      </c>
      <c r="F92" t="s">
        <v>132</v>
      </c>
      <c r="G92" t="s">
        <v>133</v>
      </c>
      <c r="H92" t="s">
        <v>150</v>
      </c>
      <c r="I92">
        <v>50</v>
      </c>
      <c r="J92" t="s">
        <v>137</v>
      </c>
      <c r="K92" t="s">
        <v>151</v>
      </c>
      <c r="L92">
        <v>50</v>
      </c>
      <c r="M92" t="s">
        <v>137</v>
      </c>
      <c r="N92" t="s">
        <v>152</v>
      </c>
      <c r="O92">
        <v>50</v>
      </c>
      <c r="P92" t="s">
        <v>137</v>
      </c>
    </row>
    <row r="93" spans="1:40">
      <c r="A93" s="26">
        <v>41728.564798692132</v>
      </c>
      <c r="B93" t="s">
        <v>128</v>
      </c>
      <c r="C93" t="s">
        <v>124</v>
      </c>
      <c r="D93" t="s">
        <v>233</v>
      </c>
      <c r="E93" t="s">
        <v>131</v>
      </c>
      <c r="F93" t="s">
        <v>132</v>
      </c>
      <c r="G93" t="s">
        <v>133</v>
      </c>
      <c r="H93" t="s">
        <v>154</v>
      </c>
      <c r="I93">
        <v>35</v>
      </c>
      <c r="J93" t="s">
        <v>137</v>
      </c>
      <c r="K93" t="s">
        <v>155</v>
      </c>
      <c r="L93">
        <v>5</v>
      </c>
      <c r="M93" t="s">
        <v>137</v>
      </c>
      <c r="N93" t="s">
        <v>156</v>
      </c>
      <c r="O93">
        <v>60</v>
      </c>
      <c r="P93" t="s">
        <v>137</v>
      </c>
    </row>
    <row r="94" spans="1:40">
      <c r="A94" s="26">
        <v>41728.564798692132</v>
      </c>
      <c r="B94" t="s">
        <v>128</v>
      </c>
      <c r="C94" t="s">
        <v>124</v>
      </c>
      <c r="D94" t="s">
        <v>234</v>
      </c>
      <c r="E94" t="s">
        <v>131</v>
      </c>
      <c r="F94" t="s">
        <v>132</v>
      </c>
      <c r="G94" t="s">
        <v>133</v>
      </c>
      <c r="H94" t="s">
        <v>158</v>
      </c>
      <c r="I94">
        <v>1</v>
      </c>
      <c r="J94" t="s">
        <v>137</v>
      </c>
    </row>
    <row r="95" spans="1:40">
      <c r="A95" s="26">
        <v>41728.564798692132</v>
      </c>
      <c r="B95" t="s">
        <v>128</v>
      </c>
      <c r="C95" t="s">
        <v>124</v>
      </c>
      <c r="D95" t="s">
        <v>235</v>
      </c>
      <c r="E95" t="s">
        <v>131</v>
      </c>
      <c r="F95" t="s">
        <v>132</v>
      </c>
      <c r="G95" t="s">
        <v>133</v>
      </c>
      <c r="H95" t="s">
        <v>192</v>
      </c>
      <c r="I95">
        <v>30</v>
      </c>
      <c r="J95" t="s">
        <v>137</v>
      </c>
      <c r="K95" t="s">
        <v>193</v>
      </c>
      <c r="L95">
        <v>30</v>
      </c>
      <c r="M95" t="s">
        <v>137</v>
      </c>
      <c r="N95" t="s">
        <v>194</v>
      </c>
      <c r="O95">
        <v>30</v>
      </c>
      <c r="P95" t="s">
        <v>137</v>
      </c>
      <c r="Q95" t="s">
        <v>195</v>
      </c>
      <c r="R95">
        <v>10</v>
      </c>
      <c r="S95" t="s">
        <v>137</v>
      </c>
      <c r="T95" t="s">
        <v>175</v>
      </c>
      <c r="U95">
        <v>20</v>
      </c>
      <c r="V95" t="s">
        <v>137</v>
      </c>
      <c r="W95" t="s">
        <v>176</v>
      </c>
      <c r="X95">
        <v>20</v>
      </c>
      <c r="Y95" t="s">
        <v>137</v>
      </c>
      <c r="Z95" t="s">
        <v>177</v>
      </c>
      <c r="AA95">
        <v>20</v>
      </c>
      <c r="AB95" t="s">
        <v>137</v>
      </c>
      <c r="AC95" t="s">
        <v>196</v>
      </c>
      <c r="AD95">
        <v>20</v>
      </c>
      <c r="AE95" t="s">
        <v>137</v>
      </c>
      <c r="AF95" t="s">
        <v>181</v>
      </c>
      <c r="AG95">
        <v>115200</v>
      </c>
      <c r="AH95" t="s">
        <v>137</v>
      </c>
      <c r="AI95" t="s">
        <v>182</v>
      </c>
      <c r="AJ95">
        <v>12000</v>
      </c>
      <c r="AK95" t="s">
        <v>137</v>
      </c>
      <c r="AL95" t="s">
        <v>197</v>
      </c>
      <c r="AM95">
        <v>30000</v>
      </c>
      <c r="AN95" t="s">
        <v>137</v>
      </c>
    </row>
    <row r="96" spans="1:40">
      <c r="A96" s="26">
        <v>41728.564798692132</v>
      </c>
      <c r="B96" t="s">
        <v>128</v>
      </c>
      <c r="C96" t="s">
        <v>124</v>
      </c>
      <c r="D96" t="s">
        <v>236</v>
      </c>
      <c r="E96" t="s">
        <v>131</v>
      </c>
      <c r="F96" t="s">
        <v>132</v>
      </c>
      <c r="G96" t="s">
        <v>133</v>
      </c>
      <c r="H96" t="s">
        <v>160</v>
      </c>
      <c r="I96">
        <v>60</v>
      </c>
      <c r="J96" t="s">
        <v>137</v>
      </c>
      <c r="K96" t="s">
        <v>161</v>
      </c>
      <c r="L96">
        <v>40</v>
      </c>
      <c r="M96" t="s">
        <v>137</v>
      </c>
      <c r="N96" t="s">
        <v>162</v>
      </c>
      <c r="O96">
        <v>50</v>
      </c>
      <c r="P96" t="s">
        <v>137</v>
      </c>
      <c r="Q96" t="s">
        <v>163</v>
      </c>
      <c r="R96">
        <v>40</v>
      </c>
      <c r="S96" t="s">
        <v>137</v>
      </c>
      <c r="T96" t="s">
        <v>164</v>
      </c>
      <c r="U96">
        <v>60</v>
      </c>
      <c r="V96" t="s">
        <v>137</v>
      </c>
      <c r="W96" t="s">
        <v>165</v>
      </c>
      <c r="X96">
        <v>50</v>
      </c>
      <c r="Y96" t="s">
        <v>137</v>
      </c>
      <c r="Z96" t="s">
        <v>166</v>
      </c>
      <c r="AA96">
        <v>50</v>
      </c>
      <c r="AB96" t="s">
        <v>137</v>
      </c>
      <c r="AC96" t="s">
        <v>167</v>
      </c>
      <c r="AD96">
        <v>35</v>
      </c>
      <c r="AE96" t="s">
        <v>137</v>
      </c>
      <c r="AF96" t="s">
        <v>168</v>
      </c>
      <c r="AG96">
        <v>8</v>
      </c>
      <c r="AH96" t="s">
        <v>137</v>
      </c>
      <c r="AI96" t="s">
        <v>169</v>
      </c>
      <c r="AJ96">
        <v>90</v>
      </c>
      <c r="AK96" t="s">
        <v>137</v>
      </c>
      <c r="AL96" t="s">
        <v>170</v>
      </c>
      <c r="AM96">
        <v>1</v>
      </c>
      <c r="AN96" t="s">
        <v>137</v>
      </c>
    </row>
    <row r="97" spans="1:40">
      <c r="A97" s="26">
        <v>41728.564798692132</v>
      </c>
      <c r="B97" t="s">
        <v>128</v>
      </c>
      <c r="C97" t="s">
        <v>124</v>
      </c>
      <c r="D97" t="s">
        <v>237</v>
      </c>
      <c r="E97" t="s">
        <v>131</v>
      </c>
      <c r="F97" t="s">
        <v>132</v>
      </c>
      <c r="G97" t="s">
        <v>133</v>
      </c>
      <c r="H97" t="s">
        <v>172</v>
      </c>
      <c r="I97">
        <v>33</v>
      </c>
      <c r="J97" t="s">
        <v>137</v>
      </c>
      <c r="K97" t="s">
        <v>173</v>
      </c>
      <c r="L97">
        <v>33</v>
      </c>
      <c r="M97" t="s">
        <v>137</v>
      </c>
      <c r="N97" t="s">
        <v>174</v>
      </c>
      <c r="O97">
        <v>34</v>
      </c>
      <c r="P97" t="s">
        <v>137</v>
      </c>
      <c r="Q97" t="s">
        <v>175</v>
      </c>
      <c r="R97">
        <v>20</v>
      </c>
      <c r="S97" t="s">
        <v>137</v>
      </c>
      <c r="T97" t="s">
        <v>176</v>
      </c>
      <c r="U97">
        <v>20</v>
      </c>
      <c r="V97" t="s">
        <v>137</v>
      </c>
      <c r="W97" t="s">
        <v>177</v>
      </c>
      <c r="X97">
        <v>20</v>
      </c>
      <c r="Y97" t="s">
        <v>137</v>
      </c>
      <c r="Z97" t="s">
        <v>178</v>
      </c>
      <c r="AA97">
        <v>20</v>
      </c>
      <c r="AB97" t="s">
        <v>137</v>
      </c>
      <c r="AC97" t="s">
        <v>179</v>
      </c>
      <c r="AD97">
        <v>20</v>
      </c>
      <c r="AE97" t="s">
        <v>137</v>
      </c>
      <c r="AF97" t="s">
        <v>180</v>
      </c>
      <c r="AG97">
        <v>20</v>
      </c>
      <c r="AH97" t="s">
        <v>137</v>
      </c>
      <c r="AI97" t="s">
        <v>181</v>
      </c>
      <c r="AJ97">
        <v>115200</v>
      </c>
      <c r="AK97" t="s">
        <v>137</v>
      </c>
      <c r="AL97" t="s">
        <v>182</v>
      </c>
      <c r="AM97">
        <v>12000</v>
      </c>
      <c r="AN97" t="s">
        <v>137</v>
      </c>
    </row>
    <row r="98" spans="1:40">
      <c r="A98" s="26">
        <v>41728.564798692132</v>
      </c>
      <c r="B98" t="s">
        <v>128</v>
      </c>
      <c r="C98" t="s">
        <v>124</v>
      </c>
      <c r="D98" t="s">
        <v>238</v>
      </c>
      <c r="E98" t="s">
        <v>184</v>
      </c>
      <c r="F98" t="s">
        <v>185</v>
      </c>
      <c r="G98" t="s">
        <v>186</v>
      </c>
    </row>
    <row r="99" spans="1:40">
      <c r="A99" s="26">
        <v>41728.564798692132</v>
      </c>
      <c r="B99" t="s">
        <v>128</v>
      </c>
      <c r="C99" t="s">
        <v>124</v>
      </c>
      <c r="D99" t="s">
        <v>239</v>
      </c>
      <c r="E99" t="s">
        <v>184</v>
      </c>
      <c r="F99" t="s">
        <v>240</v>
      </c>
      <c r="G99" t="s">
        <v>241</v>
      </c>
      <c r="H99" t="s">
        <v>242</v>
      </c>
    </row>
    <row r="100" spans="1:40">
      <c r="A100" s="26">
        <v>41728.564798703701</v>
      </c>
      <c r="B100" t="s">
        <v>128</v>
      </c>
      <c r="C100" t="s">
        <v>124</v>
      </c>
      <c r="D100" t="s">
        <v>243</v>
      </c>
    </row>
    <row r="101" spans="1:40">
      <c r="A101" s="26">
        <v>41728.564798703701</v>
      </c>
      <c r="B101" t="s">
        <v>128</v>
      </c>
      <c r="C101" t="s">
        <v>124</v>
      </c>
      <c r="D101" t="s">
        <v>244</v>
      </c>
      <c r="E101" t="s">
        <v>131</v>
      </c>
      <c r="F101" t="s">
        <v>132</v>
      </c>
      <c r="G101" t="s">
        <v>133</v>
      </c>
      <c r="H101" t="s">
        <v>134</v>
      </c>
      <c r="I101">
        <v>375000</v>
      </c>
      <c r="J101" t="s">
        <v>135</v>
      </c>
      <c r="K101">
        <v>375000</v>
      </c>
      <c r="L101" t="s">
        <v>136</v>
      </c>
      <c r="M101">
        <v>500</v>
      </c>
      <c r="N101" t="s">
        <v>137</v>
      </c>
      <c r="O101" t="s">
        <v>138</v>
      </c>
      <c r="P101">
        <v>300</v>
      </c>
      <c r="Q101" t="s">
        <v>137</v>
      </c>
    </row>
    <row r="102" spans="1:40">
      <c r="A102" s="26">
        <v>41728.564798703701</v>
      </c>
      <c r="B102" t="s">
        <v>128</v>
      </c>
      <c r="C102" t="s">
        <v>124</v>
      </c>
      <c r="D102" t="s">
        <v>245</v>
      </c>
      <c r="E102" t="s">
        <v>131</v>
      </c>
      <c r="F102" t="s">
        <v>132</v>
      </c>
      <c r="G102" t="s">
        <v>133</v>
      </c>
      <c r="H102" t="s">
        <v>140</v>
      </c>
      <c r="I102">
        <v>49</v>
      </c>
      <c r="J102" t="s">
        <v>137</v>
      </c>
      <c r="K102" t="s">
        <v>141</v>
      </c>
      <c r="L102">
        <v>130</v>
      </c>
      <c r="M102" t="s">
        <v>137</v>
      </c>
      <c r="N102" t="s">
        <v>142</v>
      </c>
      <c r="O102">
        <v>180</v>
      </c>
      <c r="P102" t="s">
        <v>137</v>
      </c>
      <c r="Q102" t="s">
        <v>143</v>
      </c>
      <c r="R102">
        <v>140</v>
      </c>
      <c r="S102" t="s">
        <v>137</v>
      </c>
      <c r="T102" t="s">
        <v>144</v>
      </c>
      <c r="U102">
        <v>80</v>
      </c>
      <c r="V102" t="s">
        <v>137</v>
      </c>
      <c r="W102" t="s">
        <v>145</v>
      </c>
      <c r="X102">
        <v>101</v>
      </c>
      <c r="Y102" t="s">
        <v>137</v>
      </c>
      <c r="Z102" t="s">
        <v>146</v>
      </c>
      <c r="AA102">
        <v>190</v>
      </c>
      <c r="AB102" t="s">
        <v>137</v>
      </c>
      <c r="AC102" t="s">
        <v>147</v>
      </c>
      <c r="AD102">
        <v>20</v>
      </c>
      <c r="AE102" t="s">
        <v>137</v>
      </c>
    </row>
    <row r="103" spans="1:40">
      <c r="A103" s="26">
        <v>41728.564798703701</v>
      </c>
      <c r="B103" t="s">
        <v>128</v>
      </c>
      <c r="C103" t="s">
        <v>124</v>
      </c>
      <c r="D103" t="s">
        <v>246</v>
      </c>
    </row>
    <row r="104" spans="1:40">
      <c r="A104" s="26">
        <v>41728.564798703701</v>
      </c>
      <c r="B104" t="s">
        <v>128</v>
      </c>
      <c r="C104" t="s">
        <v>124</v>
      </c>
      <c r="D104" t="s">
        <v>247</v>
      </c>
      <c r="E104" t="s">
        <v>131</v>
      </c>
      <c r="F104" t="s">
        <v>132</v>
      </c>
      <c r="G104" t="s">
        <v>133</v>
      </c>
      <c r="H104" t="s">
        <v>150</v>
      </c>
      <c r="I104">
        <v>50</v>
      </c>
      <c r="J104" t="s">
        <v>137</v>
      </c>
      <c r="K104" t="s">
        <v>151</v>
      </c>
      <c r="L104">
        <v>50</v>
      </c>
      <c r="M104" t="s">
        <v>137</v>
      </c>
      <c r="N104" t="s">
        <v>152</v>
      </c>
      <c r="O104">
        <v>50</v>
      </c>
      <c r="P104" t="s">
        <v>137</v>
      </c>
    </row>
    <row r="105" spans="1:40">
      <c r="A105" s="26">
        <v>41728.564798703701</v>
      </c>
      <c r="B105" t="s">
        <v>128</v>
      </c>
      <c r="C105" t="s">
        <v>124</v>
      </c>
      <c r="D105" t="s">
        <v>248</v>
      </c>
      <c r="E105" t="s">
        <v>131</v>
      </c>
      <c r="F105" t="s">
        <v>132</v>
      </c>
      <c r="G105" t="s">
        <v>133</v>
      </c>
      <c r="H105" t="s">
        <v>154</v>
      </c>
      <c r="I105">
        <v>35</v>
      </c>
      <c r="J105" t="s">
        <v>137</v>
      </c>
      <c r="K105" t="s">
        <v>155</v>
      </c>
      <c r="L105">
        <v>5</v>
      </c>
      <c r="M105" t="s">
        <v>137</v>
      </c>
      <c r="N105" t="s">
        <v>156</v>
      </c>
      <c r="O105">
        <v>60</v>
      </c>
      <c r="P105" t="s">
        <v>137</v>
      </c>
    </row>
    <row r="106" spans="1:40">
      <c r="A106" s="26">
        <v>41728.564798703701</v>
      </c>
      <c r="B106" t="s">
        <v>128</v>
      </c>
      <c r="C106" t="s">
        <v>124</v>
      </c>
      <c r="D106" t="s">
        <v>249</v>
      </c>
      <c r="E106" t="s">
        <v>131</v>
      </c>
      <c r="F106" t="s">
        <v>132</v>
      </c>
      <c r="G106" t="s">
        <v>133</v>
      </c>
      <c r="H106" t="s">
        <v>158</v>
      </c>
      <c r="I106">
        <v>1</v>
      </c>
      <c r="J106" t="s">
        <v>137</v>
      </c>
    </row>
    <row r="107" spans="1:40">
      <c r="A107" s="26">
        <v>41728.564798703701</v>
      </c>
      <c r="B107" t="s">
        <v>128</v>
      </c>
      <c r="C107" t="s">
        <v>124</v>
      </c>
      <c r="D107" t="s">
        <v>250</v>
      </c>
      <c r="E107" t="s">
        <v>131</v>
      </c>
      <c r="F107" t="s">
        <v>132</v>
      </c>
      <c r="G107" t="s">
        <v>133</v>
      </c>
      <c r="H107" t="s">
        <v>192</v>
      </c>
      <c r="I107">
        <v>30</v>
      </c>
      <c r="J107" t="s">
        <v>137</v>
      </c>
      <c r="K107" t="s">
        <v>193</v>
      </c>
      <c r="L107">
        <v>30</v>
      </c>
      <c r="M107" t="s">
        <v>137</v>
      </c>
      <c r="N107" t="s">
        <v>194</v>
      </c>
      <c r="O107">
        <v>30</v>
      </c>
      <c r="P107" t="s">
        <v>137</v>
      </c>
      <c r="Q107" t="s">
        <v>195</v>
      </c>
      <c r="R107">
        <v>10</v>
      </c>
      <c r="S107" t="s">
        <v>137</v>
      </c>
      <c r="T107" t="s">
        <v>175</v>
      </c>
      <c r="U107">
        <v>20</v>
      </c>
      <c r="V107" t="s">
        <v>137</v>
      </c>
      <c r="W107" t="s">
        <v>176</v>
      </c>
      <c r="X107">
        <v>20</v>
      </c>
      <c r="Y107" t="s">
        <v>137</v>
      </c>
      <c r="Z107" t="s">
        <v>177</v>
      </c>
      <c r="AA107">
        <v>20</v>
      </c>
      <c r="AB107" t="s">
        <v>137</v>
      </c>
      <c r="AC107" t="s">
        <v>196</v>
      </c>
      <c r="AD107">
        <v>20</v>
      </c>
      <c r="AE107" t="s">
        <v>137</v>
      </c>
      <c r="AF107" t="s">
        <v>181</v>
      </c>
      <c r="AG107">
        <v>115200</v>
      </c>
      <c r="AH107" t="s">
        <v>137</v>
      </c>
      <c r="AI107" t="s">
        <v>182</v>
      </c>
      <c r="AJ107">
        <v>12000</v>
      </c>
      <c r="AK107" t="s">
        <v>137</v>
      </c>
      <c r="AL107" t="s">
        <v>197</v>
      </c>
      <c r="AM107">
        <v>30000</v>
      </c>
      <c r="AN107" t="s">
        <v>137</v>
      </c>
    </row>
    <row r="108" spans="1:40">
      <c r="A108" s="26">
        <v>41728.564798703701</v>
      </c>
      <c r="B108" t="s">
        <v>128</v>
      </c>
      <c r="C108" t="s">
        <v>124</v>
      </c>
      <c r="D108" t="s">
        <v>251</v>
      </c>
      <c r="E108" t="s">
        <v>131</v>
      </c>
      <c r="F108" t="s">
        <v>132</v>
      </c>
      <c r="G108" t="s">
        <v>133</v>
      </c>
      <c r="H108" t="s">
        <v>160</v>
      </c>
      <c r="I108">
        <v>60</v>
      </c>
      <c r="J108" t="s">
        <v>137</v>
      </c>
      <c r="K108" t="s">
        <v>161</v>
      </c>
      <c r="L108">
        <v>40</v>
      </c>
      <c r="M108" t="s">
        <v>137</v>
      </c>
      <c r="N108" t="s">
        <v>162</v>
      </c>
      <c r="O108">
        <v>50</v>
      </c>
      <c r="P108" t="s">
        <v>137</v>
      </c>
      <c r="Q108" t="s">
        <v>163</v>
      </c>
      <c r="R108">
        <v>40</v>
      </c>
      <c r="S108" t="s">
        <v>137</v>
      </c>
      <c r="T108" t="s">
        <v>164</v>
      </c>
      <c r="U108">
        <v>60</v>
      </c>
      <c r="V108" t="s">
        <v>137</v>
      </c>
      <c r="W108" t="s">
        <v>165</v>
      </c>
      <c r="X108">
        <v>50</v>
      </c>
      <c r="Y108" t="s">
        <v>137</v>
      </c>
      <c r="Z108" t="s">
        <v>166</v>
      </c>
      <c r="AA108">
        <v>50</v>
      </c>
      <c r="AB108" t="s">
        <v>137</v>
      </c>
      <c r="AC108" t="s">
        <v>167</v>
      </c>
      <c r="AD108">
        <v>35</v>
      </c>
      <c r="AE108" t="s">
        <v>137</v>
      </c>
      <c r="AF108" t="s">
        <v>168</v>
      </c>
      <c r="AG108">
        <v>8</v>
      </c>
      <c r="AH108" t="s">
        <v>137</v>
      </c>
      <c r="AI108" t="s">
        <v>169</v>
      </c>
      <c r="AJ108">
        <v>90</v>
      </c>
      <c r="AK108" t="s">
        <v>137</v>
      </c>
      <c r="AL108" t="s">
        <v>170</v>
      </c>
      <c r="AM108">
        <v>1</v>
      </c>
      <c r="AN108" t="s">
        <v>137</v>
      </c>
    </row>
    <row r="109" spans="1:40">
      <c r="A109" s="26">
        <v>41728.564798703701</v>
      </c>
      <c r="B109" t="s">
        <v>128</v>
      </c>
      <c r="C109" t="s">
        <v>124</v>
      </c>
      <c r="D109" t="s">
        <v>252</v>
      </c>
      <c r="E109" t="s">
        <v>131</v>
      </c>
      <c r="F109" t="s">
        <v>132</v>
      </c>
      <c r="G109" t="s">
        <v>133</v>
      </c>
      <c r="H109" t="s">
        <v>172</v>
      </c>
      <c r="I109">
        <v>33</v>
      </c>
      <c r="J109" t="s">
        <v>137</v>
      </c>
      <c r="K109" t="s">
        <v>173</v>
      </c>
      <c r="L109">
        <v>33</v>
      </c>
      <c r="M109" t="s">
        <v>137</v>
      </c>
      <c r="N109" t="s">
        <v>174</v>
      </c>
      <c r="O109">
        <v>34</v>
      </c>
      <c r="P109" t="s">
        <v>137</v>
      </c>
      <c r="Q109" t="s">
        <v>175</v>
      </c>
      <c r="R109">
        <v>20</v>
      </c>
      <c r="S109" t="s">
        <v>137</v>
      </c>
      <c r="T109" t="s">
        <v>176</v>
      </c>
      <c r="U109">
        <v>20</v>
      </c>
      <c r="V109" t="s">
        <v>137</v>
      </c>
      <c r="W109" t="s">
        <v>177</v>
      </c>
      <c r="X109">
        <v>20</v>
      </c>
      <c r="Y109" t="s">
        <v>137</v>
      </c>
      <c r="Z109" t="s">
        <v>178</v>
      </c>
      <c r="AA109">
        <v>20</v>
      </c>
      <c r="AB109" t="s">
        <v>137</v>
      </c>
      <c r="AC109" t="s">
        <v>179</v>
      </c>
      <c r="AD109">
        <v>20</v>
      </c>
      <c r="AE109" t="s">
        <v>137</v>
      </c>
      <c r="AF109" t="s">
        <v>180</v>
      </c>
      <c r="AG109">
        <v>20</v>
      </c>
      <c r="AH109" t="s">
        <v>137</v>
      </c>
      <c r="AI109" t="s">
        <v>181</v>
      </c>
      <c r="AJ109">
        <v>115200</v>
      </c>
      <c r="AK109" t="s">
        <v>137</v>
      </c>
      <c r="AL109" t="s">
        <v>182</v>
      </c>
      <c r="AM109">
        <v>12000</v>
      </c>
      <c r="AN109" t="s">
        <v>137</v>
      </c>
    </row>
    <row r="110" spans="1:40">
      <c r="A110" s="26">
        <v>41728.564798703701</v>
      </c>
      <c r="B110" t="s">
        <v>128</v>
      </c>
      <c r="C110" t="s">
        <v>124</v>
      </c>
      <c r="D110" t="s">
        <v>253</v>
      </c>
      <c r="E110" t="s">
        <v>184</v>
      </c>
      <c r="F110" t="s">
        <v>185</v>
      </c>
      <c r="G110" t="s">
        <v>186</v>
      </c>
    </row>
    <row r="111" spans="1:40">
      <c r="A111" s="26">
        <v>41728.564798703701</v>
      </c>
      <c r="B111" t="s">
        <v>128</v>
      </c>
      <c r="C111" t="s">
        <v>124</v>
      </c>
      <c r="D111" t="s">
        <v>254</v>
      </c>
      <c r="E111" t="s">
        <v>184</v>
      </c>
      <c r="F111" t="s">
        <v>255</v>
      </c>
      <c r="G111" t="s">
        <v>256</v>
      </c>
      <c r="H111" t="s">
        <v>257</v>
      </c>
    </row>
    <row r="112" spans="1:40">
      <c r="A112" s="26">
        <v>41728.564798715277</v>
      </c>
      <c r="B112" t="s">
        <v>128</v>
      </c>
      <c r="C112" t="s">
        <v>124</v>
      </c>
      <c r="D112" t="s">
        <v>258</v>
      </c>
    </row>
    <row r="113" spans="1:40">
      <c r="A113" s="26">
        <v>41728.564798715277</v>
      </c>
      <c r="B113" t="s">
        <v>128</v>
      </c>
      <c r="C113" t="s">
        <v>124</v>
      </c>
      <c r="D113" t="s">
        <v>259</v>
      </c>
      <c r="E113" t="s">
        <v>131</v>
      </c>
      <c r="F113" t="s">
        <v>132</v>
      </c>
      <c r="G113" t="s">
        <v>133</v>
      </c>
      <c r="H113" t="s">
        <v>134</v>
      </c>
      <c r="I113">
        <v>375000</v>
      </c>
      <c r="J113" t="s">
        <v>135</v>
      </c>
      <c r="K113">
        <v>375000</v>
      </c>
      <c r="L113" t="s">
        <v>136</v>
      </c>
      <c r="M113">
        <v>500</v>
      </c>
      <c r="N113" t="s">
        <v>137</v>
      </c>
      <c r="O113" t="s">
        <v>138</v>
      </c>
      <c r="P113">
        <v>300</v>
      </c>
      <c r="Q113" t="s">
        <v>137</v>
      </c>
    </row>
    <row r="114" spans="1:40">
      <c r="A114" s="26">
        <v>41728.564798715277</v>
      </c>
      <c r="B114" t="s">
        <v>128</v>
      </c>
      <c r="C114" t="s">
        <v>124</v>
      </c>
      <c r="D114" t="s">
        <v>260</v>
      </c>
      <c r="E114" t="s">
        <v>131</v>
      </c>
      <c r="F114" t="s">
        <v>132</v>
      </c>
      <c r="G114" t="s">
        <v>133</v>
      </c>
      <c r="H114" t="s">
        <v>140</v>
      </c>
      <c r="I114">
        <v>49</v>
      </c>
      <c r="J114" t="s">
        <v>137</v>
      </c>
      <c r="K114" t="s">
        <v>141</v>
      </c>
      <c r="L114">
        <v>130</v>
      </c>
      <c r="M114" t="s">
        <v>137</v>
      </c>
      <c r="N114" t="s">
        <v>142</v>
      </c>
      <c r="O114">
        <v>180</v>
      </c>
      <c r="P114" t="s">
        <v>137</v>
      </c>
      <c r="Q114" t="s">
        <v>143</v>
      </c>
      <c r="R114">
        <v>140</v>
      </c>
      <c r="S114" t="s">
        <v>137</v>
      </c>
      <c r="T114" t="s">
        <v>144</v>
      </c>
      <c r="U114">
        <v>80</v>
      </c>
      <c r="V114" t="s">
        <v>137</v>
      </c>
      <c r="W114" t="s">
        <v>145</v>
      </c>
      <c r="X114">
        <v>101</v>
      </c>
      <c r="Y114" t="s">
        <v>137</v>
      </c>
      <c r="Z114" t="s">
        <v>146</v>
      </c>
      <c r="AA114">
        <v>190</v>
      </c>
      <c r="AB114" t="s">
        <v>137</v>
      </c>
      <c r="AC114" t="s">
        <v>147</v>
      </c>
      <c r="AD114">
        <v>20</v>
      </c>
      <c r="AE114" t="s">
        <v>137</v>
      </c>
    </row>
    <row r="115" spans="1:40">
      <c r="A115" s="26">
        <v>41728.564798715277</v>
      </c>
      <c r="B115" t="s">
        <v>128</v>
      </c>
      <c r="C115" t="s">
        <v>124</v>
      </c>
      <c r="D115" t="s">
        <v>261</v>
      </c>
    </row>
    <row r="116" spans="1:40">
      <c r="A116" s="26">
        <v>41728.564798715277</v>
      </c>
      <c r="B116" t="s">
        <v>128</v>
      </c>
      <c r="C116" t="s">
        <v>124</v>
      </c>
      <c r="D116" t="s">
        <v>262</v>
      </c>
      <c r="E116" t="s">
        <v>131</v>
      </c>
      <c r="F116" t="s">
        <v>132</v>
      </c>
      <c r="G116" t="s">
        <v>133</v>
      </c>
      <c r="H116" t="s">
        <v>150</v>
      </c>
      <c r="I116">
        <v>50</v>
      </c>
      <c r="J116" t="s">
        <v>137</v>
      </c>
      <c r="K116" t="s">
        <v>151</v>
      </c>
      <c r="L116">
        <v>50</v>
      </c>
      <c r="M116" t="s">
        <v>137</v>
      </c>
      <c r="N116" t="s">
        <v>152</v>
      </c>
      <c r="O116">
        <v>50</v>
      </c>
      <c r="P116" t="s">
        <v>137</v>
      </c>
    </row>
    <row r="117" spans="1:40">
      <c r="A117" s="26">
        <v>41728.564798715277</v>
      </c>
      <c r="B117" t="s">
        <v>128</v>
      </c>
      <c r="C117" t="s">
        <v>124</v>
      </c>
      <c r="D117" t="s">
        <v>263</v>
      </c>
      <c r="E117" t="s">
        <v>131</v>
      </c>
      <c r="F117" t="s">
        <v>132</v>
      </c>
      <c r="G117" t="s">
        <v>133</v>
      </c>
      <c r="H117" t="s">
        <v>154</v>
      </c>
      <c r="I117">
        <v>35</v>
      </c>
      <c r="J117" t="s">
        <v>137</v>
      </c>
      <c r="K117" t="s">
        <v>155</v>
      </c>
      <c r="L117">
        <v>5</v>
      </c>
      <c r="M117" t="s">
        <v>137</v>
      </c>
      <c r="N117" t="s">
        <v>156</v>
      </c>
      <c r="O117">
        <v>60</v>
      </c>
      <c r="P117" t="s">
        <v>137</v>
      </c>
    </row>
    <row r="118" spans="1:40">
      <c r="A118" s="26">
        <v>41728.564798715277</v>
      </c>
      <c r="B118" t="s">
        <v>128</v>
      </c>
      <c r="C118" t="s">
        <v>124</v>
      </c>
      <c r="D118" t="s">
        <v>264</v>
      </c>
      <c r="E118" t="s">
        <v>131</v>
      </c>
      <c r="F118" t="s">
        <v>132</v>
      </c>
      <c r="G118" t="s">
        <v>133</v>
      </c>
      <c r="H118" t="s">
        <v>158</v>
      </c>
      <c r="I118">
        <v>1</v>
      </c>
      <c r="J118" t="s">
        <v>137</v>
      </c>
    </row>
    <row r="119" spans="1:40">
      <c r="A119" s="26">
        <v>41728.564798715277</v>
      </c>
      <c r="B119" t="s">
        <v>128</v>
      </c>
      <c r="C119" t="s">
        <v>124</v>
      </c>
      <c r="D119" t="s">
        <v>265</v>
      </c>
      <c r="E119" t="s">
        <v>131</v>
      </c>
      <c r="F119" t="s">
        <v>132</v>
      </c>
      <c r="G119" t="s">
        <v>133</v>
      </c>
      <c r="H119" t="s">
        <v>192</v>
      </c>
      <c r="I119">
        <v>30</v>
      </c>
      <c r="J119" t="s">
        <v>137</v>
      </c>
      <c r="K119" t="s">
        <v>193</v>
      </c>
      <c r="L119">
        <v>30</v>
      </c>
      <c r="M119" t="s">
        <v>137</v>
      </c>
      <c r="N119" t="s">
        <v>194</v>
      </c>
      <c r="O119">
        <v>30</v>
      </c>
      <c r="P119" t="s">
        <v>137</v>
      </c>
      <c r="Q119" t="s">
        <v>195</v>
      </c>
      <c r="R119">
        <v>10</v>
      </c>
      <c r="S119" t="s">
        <v>137</v>
      </c>
      <c r="T119" t="s">
        <v>175</v>
      </c>
      <c r="U119">
        <v>20</v>
      </c>
      <c r="V119" t="s">
        <v>137</v>
      </c>
      <c r="W119" t="s">
        <v>176</v>
      </c>
      <c r="X119">
        <v>20</v>
      </c>
      <c r="Y119" t="s">
        <v>137</v>
      </c>
      <c r="Z119" t="s">
        <v>177</v>
      </c>
      <c r="AA119">
        <v>20</v>
      </c>
      <c r="AB119" t="s">
        <v>137</v>
      </c>
      <c r="AC119" t="s">
        <v>196</v>
      </c>
      <c r="AD119">
        <v>20</v>
      </c>
      <c r="AE119" t="s">
        <v>137</v>
      </c>
      <c r="AF119" t="s">
        <v>181</v>
      </c>
      <c r="AG119">
        <v>115200</v>
      </c>
      <c r="AH119" t="s">
        <v>137</v>
      </c>
      <c r="AI119" t="s">
        <v>182</v>
      </c>
      <c r="AJ119">
        <v>12000</v>
      </c>
      <c r="AK119" t="s">
        <v>137</v>
      </c>
      <c r="AL119" t="s">
        <v>197</v>
      </c>
      <c r="AM119">
        <v>30000</v>
      </c>
      <c r="AN119" t="s">
        <v>137</v>
      </c>
    </row>
    <row r="120" spans="1:40">
      <c r="A120" s="26">
        <v>41728.564798715277</v>
      </c>
      <c r="B120" t="s">
        <v>128</v>
      </c>
      <c r="C120" t="s">
        <v>124</v>
      </c>
      <c r="D120" t="s">
        <v>266</v>
      </c>
      <c r="E120" t="s">
        <v>131</v>
      </c>
      <c r="F120" t="s">
        <v>132</v>
      </c>
      <c r="G120" t="s">
        <v>133</v>
      </c>
      <c r="H120" t="s">
        <v>160</v>
      </c>
      <c r="I120">
        <v>60</v>
      </c>
      <c r="J120" t="s">
        <v>137</v>
      </c>
      <c r="K120" t="s">
        <v>161</v>
      </c>
      <c r="L120">
        <v>40</v>
      </c>
      <c r="M120" t="s">
        <v>137</v>
      </c>
      <c r="N120" t="s">
        <v>162</v>
      </c>
      <c r="O120">
        <v>50</v>
      </c>
      <c r="P120" t="s">
        <v>137</v>
      </c>
      <c r="Q120" t="s">
        <v>163</v>
      </c>
      <c r="R120">
        <v>40</v>
      </c>
      <c r="S120" t="s">
        <v>137</v>
      </c>
      <c r="T120" t="s">
        <v>164</v>
      </c>
      <c r="U120">
        <v>60</v>
      </c>
      <c r="V120" t="s">
        <v>137</v>
      </c>
      <c r="W120" t="s">
        <v>165</v>
      </c>
      <c r="X120">
        <v>50</v>
      </c>
      <c r="Y120" t="s">
        <v>137</v>
      </c>
      <c r="Z120" t="s">
        <v>166</v>
      </c>
      <c r="AA120">
        <v>50</v>
      </c>
      <c r="AB120" t="s">
        <v>137</v>
      </c>
      <c r="AC120" t="s">
        <v>167</v>
      </c>
      <c r="AD120">
        <v>35</v>
      </c>
      <c r="AE120" t="s">
        <v>137</v>
      </c>
      <c r="AF120" t="s">
        <v>168</v>
      </c>
      <c r="AG120">
        <v>8</v>
      </c>
      <c r="AH120" t="s">
        <v>137</v>
      </c>
      <c r="AI120" t="s">
        <v>169</v>
      </c>
      <c r="AJ120">
        <v>90</v>
      </c>
      <c r="AK120" t="s">
        <v>137</v>
      </c>
      <c r="AL120" t="s">
        <v>170</v>
      </c>
      <c r="AM120">
        <v>1</v>
      </c>
      <c r="AN120" t="s">
        <v>137</v>
      </c>
    </row>
    <row r="121" spans="1:40">
      <c r="A121" s="26">
        <v>41728.564798715277</v>
      </c>
      <c r="B121" t="s">
        <v>128</v>
      </c>
      <c r="C121" t="s">
        <v>124</v>
      </c>
      <c r="D121" t="s">
        <v>267</v>
      </c>
      <c r="E121" t="s">
        <v>131</v>
      </c>
      <c r="F121" t="s">
        <v>132</v>
      </c>
      <c r="G121" t="s">
        <v>133</v>
      </c>
      <c r="H121" t="s">
        <v>172</v>
      </c>
      <c r="I121">
        <v>33</v>
      </c>
      <c r="J121" t="s">
        <v>137</v>
      </c>
      <c r="K121" t="s">
        <v>173</v>
      </c>
      <c r="L121">
        <v>33</v>
      </c>
      <c r="M121" t="s">
        <v>137</v>
      </c>
      <c r="N121" t="s">
        <v>174</v>
      </c>
      <c r="O121">
        <v>34</v>
      </c>
      <c r="P121" t="s">
        <v>137</v>
      </c>
      <c r="Q121" t="s">
        <v>175</v>
      </c>
      <c r="R121">
        <v>20</v>
      </c>
      <c r="S121" t="s">
        <v>137</v>
      </c>
      <c r="T121" t="s">
        <v>176</v>
      </c>
      <c r="U121">
        <v>20</v>
      </c>
      <c r="V121" t="s">
        <v>137</v>
      </c>
      <c r="W121" t="s">
        <v>177</v>
      </c>
      <c r="X121">
        <v>20</v>
      </c>
      <c r="Y121" t="s">
        <v>137</v>
      </c>
      <c r="Z121" t="s">
        <v>178</v>
      </c>
      <c r="AA121">
        <v>20</v>
      </c>
      <c r="AB121" t="s">
        <v>137</v>
      </c>
      <c r="AC121" t="s">
        <v>179</v>
      </c>
      <c r="AD121">
        <v>20</v>
      </c>
      <c r="AE121" t="s">
        <v>137</v>
      </c>
      <c r="AF121" t="s">
        <v>180</v>
      </c>
      <c r="AG121">
        <v>20</v>
      </c>
      <c r="AH121" t="s">
        <v>137</v>
      </c>
      <c r="AI121" t="s">
        <v>181</v>
      </c>
      <c r="AJ121">
        <v>115200</v>
      </c>
      <c r="AK121" t="s">
        <v>137</v>
      </c>
      <c r="AL121" t="s">
        <v>182</v>
      </c>
      <c r="AM121">
        <v>12000</v>
      </c>
      <c r="AN121" t="s">
        <v>137</v>
      </c>
    </row>
    <row r="122" spans="1:40">
      <c r="A122" s="26">
        <v>41728.564798715277</v>
      </c>
      <c r="B122" t="s">
        <v>128</v>
      </c>
      <c r="C122" t="s">
        <v>124</v>
      </c>
      <c r="D122" t="s">
        <v>268</v>
      </c>
      <c r="E122" t="s">
        <v>184</v>
      </c>
      <c r="F122" t="s">
        <v>185</v>
      </c>
      <c r="G122" t="s">
        <v>186</v>
      </c>
    </row>
    <row r="123" spans="1:40">
      <c r="A123" s="26">
        <v>41728.564798715277</v>
      </c>
      <c r="B123" t="s">
        <v>128</v>
      </c>
      <c r="C123" t="s">
        <v>124</v>
      </c>
      <c r="D123" t="s">
        <v>269</v>
      </c>
      <c r="E123" t="s">
        <v>184</v>
      </c>
      <c r="F123" t="s">
        <v>270</v>
      </c>
      <c r="G123" t="s">
        <v>271</v>
      </c>
      <c r="H123" t="s">
        <v>272</v>
      </c>
    </row>
    <row r="124" spans="1:40">
      <c r="A124" s="26">
        <v>41728.564798726853</v>
      </c>
      <c r="B124" t="s">
        <v>128</v>
      </c>
      <c r="C124" t="s">
        <v>124</v>
      </c>
      <c r="D124" t="s">
        <v>273</v>
      </c>
    </row>
    <row r="125" spans="1:40">
      <c r="A125" s="26">
        <v>41728.564798726853</v>
      </c>
      <c r="B125" t="s">
        <v>128</v>
      </c>
      <c r="C125" t="s">
        <v>124</v>
      </c>
      <c r="D125" t="s">
        <v>274</v>
      </c>
      <c r="E125" t="s">
        <v>131</v>
      </c>
      <c r="F125" t="s">
        <v>132</v>
      </c>
      <c r="G125" t="s">
        <v>133</v>
      </c>
      <c r="H125" t="s">
        <v>134</v>
      </c>
      <c r="I125">
        <v>375000</v>
      </c>
      <c r="J125" t="s">
        <v>135</v>
      </c>
      <c r="K125">
        <v>375000</v>
      </c>
      <c r="L125" t="s">
        <v>136</v>
      </c>
      <c r="M125">
        <v>500</v>
      </c>
      <c r="N125" t="s">
        <v>137</v>
      </c>
      <c r="O125" t="s">
        <v>138</v>
      </c>
      <c r="P125">
        <v>300</v>
      </c>
      <c r="Q125" t="s">
        <v>137</v>
      </c>
    </row>
    <row r="126" spans="1:40">
      <c r="A126" s="26">
        <v>41728.564798726853</v>
      </c>
      <c r="B126" t="s">
        <v>128</v>
      </c>
      <c r="C126" t="s">
        <v>124</v>
      </c>
      <c r="D126" t="s">
        <v>275</v>
      </c>
      <c r="E126" t="s">
        <v>131</v>
      </c>
      <c r="F126" t="s">
        <v>132</v>
      </c>
      <c r="G126" t="s">
        <v>133</v>
      </c>
      <c r="H126" t="s">
        <v>140</v>
      </c>
      <c r="I126">
        <v>49</v>
      </c>
      <c r="J126" t="s">
        <v>137</v>
      </c>
      <c r="K126" t="s">
        <v>141</v>
      </c>
      <c r="L126">
        <v>130</v>
      </c>
      <c r="M126" t="s">
        <v>137</v>
      </c>
      <c r="N126" t="s">
        <v>142</v>
      </c>
      <c r="O126">
        <v>180</v>
      </c>
      <c r="P126" t="s">
        <v>137</v>
      </c>
      <c r="Q126" t="s">
        <v>143</v>
      </c>
      <c r="R126">
        <v>140</v>
      </c>
      <c r="S126" t="s">
        <v>137</v>
      </c>
      <c r="T126" t="s">
        <v>144</v>
      </c>
      <c r="U126">
        <v>80</v>
      </c>
      <c r="V126" t="s">
        <v>137</v>
      </c>
      <c r="W126" t="s">
        <v>145</v>
      </c>
      <c r="X126">
        <v>101</v>
      </c>
      <c r="Y126" t="s">
        <v>137</v>
      </c>
      <c r="Z126" t="s">
        <v>146</v>
      </c>
      <c r="AA126">
        <v>190</v>
      </c>
      <c r="AB126" t="s">
        <v>137</v>
      </c>
      <c r="AC126" t="s">
        <v>147</v>
      </c>
      <c r="AD126">
        <v>20</v>
      </c>
      <c r="AE126" t="s">
        <v>137</v>
      </c>
    </row>
    <row r="127" spans="1:40">
      <c r="A127" s="26">
        <v>41728.564798726853</v>
      </c>
      <c r="B127" t="s">
        <v>128</v>
      </c>
      <c r="C127" t="s">
        <v>124</v>
      </c>
      <c r="D127" t="s">
        <v>276</v>
      </c>
    </row>
    <row r="128" spans="1:40">
      <c r="A128" s="26">
        <v>41728.564798726853</v>
      </c>
      <c r="B128" t="s">
        <v>128</v>
      </c>
      <c r="C128" t="s">
        <v>124</v>
      </c>
      <c r="D128" t="s">
        <v>277</v>
      </c>
      <c r="E128" t="s">
        <v>131</v>
      </c>
      <c r="F128" t="s">
        <v>132</v>
      </c>
      <c r="G128" t="s">
        <v>133</v>
      </c>
      <c r="H128" t="s">
        <v>150</v>
      </c>
      <c r="I128">
        <v>50</v>
      </c>
      <c r="J128" t="s">
        <v>137</v>
      </c>
      <c r="K128" t="s">
        <v>151</v>
      </c>
      <c r="L128">
        <v>50</v>
      </c>
      <c r="M128" t="s">
        <v>137</v>
      </c>
      <c r="N128" t="s">
        <v>152</v>
      </c>
      <c r="O128">
        <v>50</v>
      </c>
      <c r="P128" t="s">
        <v>137</v>
      </c>
    </row>
    <row r="129" spans="1:40">
      <c r="A129" s="26">
        <v>41728.564798726853</v>
      </c>
      <c r="B129" t="s">
        <v>128</v>
      </c>
      <c r="C129" t="s">
        <v>124</v>
      </c>
      <c r="D129" t="s">
        <v>278</v>
      </c>
      <c r="E129" t="s">
        <v>131</v>
      </c>
      <c r="F129" t="s">
        <v>132</v>
      </c>
      <c r="G129" t="s">
        <v>133</v>
      </c>
      <c r="H129" t="s">
        <v>154</v>
      </c>
      <c r="I129">
        <v>35</v>
      </c>
      <c r="J129" t="s">
        <v>137</v>
      </c>
      <c r="K129" t="s">
        <v>155</v>
      </c>
      <c r="L129">
        <v>5</v>
      </c>
      <c r="M129" t="s">
        <v>137</v>
      </c>
      <c r="N129" t="s">
        <v>156</v>
      </c>
      <c r="O129">
        <v>60</v>
      </c>
      <c r="P129" t="s">
        <v>137</v>
      </c>
    </row>
    <row r="130" spans="1:40">
      <c r="A130" s="26">
        <v>41728.564798726853</v>
      </c>
      <c r="B130" t="s">
        <v>128</v>
      </c>
      <c r="C130" t="s">
        <v>124</v>
      </c>
      <c r="D130" t="s">
        <v>279</v>
      </c>
      <c r="E130" t="s">
        <v>131</v>
      </c>
      <c r="F130" t="s">
        <v>132</v>
      </c>
      <c r="G130" t="s">
        <v>133</v>
      </c>
      <c r="H130" t="s">
        <v>158</v>
      </c>
      <c r="I130">
        <v>1</v>
      </c>
      <c r="J130" t="s">
        <v>137</v>
      </c>
    </row>
    <row r="131" spans="1:40">
      <c r="A131" s="26">
        <v>41728.564798726853</v>
      </c>
      <c r="B131" t="s">
        <v>128</v>
      </c>
      <c r="C131" t="s">
        <v>124</v>
      </c>
      <c r="D131" t="s">
        <v>280</v>
      </c>
      <c r="E131" t="s">
        <v>131</v>
      </c>
      <c r="F131" t="s">
        <v>132</v>
      </c>
      <c r="G131" t="s">
        <v>133</v>
      </c>
      <c r="H131" t="s">
        <v>192</v>
      </c>
      <c r="I131">
        <v>30</v>
      </c>
      <c r="J131" t="s">
        <v>137</v>
      </c>
      <c r="K131" t="s">
        <v>193</v>
      </c>
      <c r="L131">
        <v>30</v>
      </c>
      <c r="M131" t="s">
        <v>137</v>
      </c>
      <c r="N131" t="s">
        <v>194</v>
      </c>
      <c r="O131">
        <v>30</v>
      </c>
      <c r="P131" t="s">
        <v>137</v>
      </c>
      <c r="Q131" t="s">
        <v>195</v>
      </c>
      <c r="R131">
        <v>10</v>
      </c>
      <c r="S131" t="s">
        <v>137</v>
      </c>
      <c r="T131" t="s">
        <v>175</v>
      </c>
      <c r="U131">
        <v>20</v>
      </c>
      <c r="V131" t="s">
        <v>137</v>
      </c>
      <c r="W131" t="s">
        <v>176</v>
      </c>
      <c r="X131">
        <v>20</v>
      </c>
      <c r="Y131" t="s">
        <v>137</v>
      </c>
      <c r="Z131" t="s">
        <v>177</v>
      </c>
      <c r="AA131">
        <v>20</v>
      </c>
      <c r="AB131" t="s">
        <v>137</v>
      </c>
      <c r="AC131" t="s">
        <v>196</v>
      </c>
      <c r="AD131">
        <v>20</v>
      </c>
      <c r="AE131" t="s">
        <v>137</v>
      </c>
      <c r="AF131" t="s">
        <v>181</v>
      </c>
      <c r="AG131">
        <v>115200</v>
      </c>
      <c r="AH131" t="s">
        <v>137</v>
      </c>
      <c r="AI131" t="s">
        <v>182</v>
      </c>
      <c r="AJ131">
        <v>12000</v>
      </c>
      <c r="AK131" t="s">
        <v>137</v>
      </c>
      <c r="AL131" t="s">
        <v>197</v>
      </c>
      <c r="AM131">
        <v>30000</v>
      </c>
      <c r="AN131" t="s">
        <v>137</v>
      </c>
    </row>
    <row r="132" spans="1:40">
      <c r="A132" s="26">
        <v>41728.564798726853</v>
      </c>
      <c r="B132" t="s">
        <v>128</v>
      </c>
      <c r="C132" t="s">
        <v>124</v>
      </c>
      <c r="D132" t="s">
        <v>281</v>
      </c>
      <c r="E132" t="s">
        <v>131</v>
      </c>
      <c r="F132" t="s">
        <v>132</v>
      </c>
      <c r="G132" t="s">
        <v>133</v>
      </c>
      <c r="H132" t="s">
        <v>160</v>
      </c>
      <c r="I132">
        <v>60</v>
      </c>
      <c r="J132" t="s">
        <v>137</v>
      </c>
      <c r="K132" t="s">
        <v>161</v>
      </c>
      <c r="L132">
        <v>40</v>
      </c>
      <c r="M132" t="s">
        <v>137</v>
      </c>
      <c r="N132" t="s">
        <v>162</v>
      </c>
      <c r="O132">
        <v>50</v>
      </c>
      <c r="P132" t="s">
        <v>137</v>
      </c>
      <c r="Q132" t="s">
        <v>163</v>
      </c>
      <c r="R132">
        <v>40</v>
      </c>
      <c r="S132" t="s">
        <v>137</v>
      </c>
      <c r="T132" t="s">
        <v>164</v>
      </c>
      <c r="U132">
        <v>60</v>
      </c>
      <c r="V132" t="s">
        <v>137</v>
      </c>
      <c r="W132" t="s">
        <v>165</v>
      </c>
      <c r="X132">
        <v>50</v>
      </c>
      <c r="Y132" t="s">
        <v>137</v>
      </c>
      <c r="Z132" t="s">
        <v>166</v>
      </c>
      <c r="AA132">
        <v>50</v>
      </c>
      <c r="AB132" t="s">
        <v>137</v>
      </c>
      <c r="AC132" t="s">
        <v>167</v>
      </c>
      <c r="AD132">
        <v>35</v>
      </c>
      <c r="AE132" t="s">
        <v>137</v>
      </c>
      <c r="AF132" t="s">
        <v>168</v>
      </c>
      <c r="AG132">
        <v>8</v>
      </c>
      <c r="AH132" t="s">
        <v>137</v>
      </c>
      <c r="AI132" t="s">
        <v>169</v>
      </c>
      <c r="AJ132">
        <v>90</v>
      </c>
      <c r="AK132" t="s">
        <v>137</v>
      </c>
      <c r="AL132" t="s">
        <v>170</v>
      </c>
      <c r="AM132">
        <v>1</v>
      </c>
      <c r="AN132" t="s">
        <v>137</v>
      </c>
    </row>
    <row r="133" spans="1:40">
      <c r="A133" s="26">
        <v>41728.564798726853</v>
      </c>
      <c r="B133" t="s">
        <v>128</v>
      </c>
      <c r="C133" t="s">
        <v>124</v>
      </c>
      <c r="D133" t="s">
        <v>282</v>
      </c>
      <c r="E133" t="s">
        <v>131</v>
      </c>
      <c r="F133" t="s">
        <v>132</v>
      </c>
      <c r="G133" t="s">
        <v>133</v>
      </c>
      <c r="H133" t="s">
        <v>172</v>
      </c>
      <c r="I133">
        <v>33</v>
      </c>
      <c r="J133" t="s">
        <v>137</v>
      </c>
      <c r="K133" t="s">
        <v>173</v>
      </c>
      <c r="L133">
        <v>33</v>
      </c>
      <c r="M133" t="s">
        <v>137</v>
      </c>
      <c r="N133" t="s">
        <v>174</v>
      </c>
      <c r="O133">
        <v>34</v>
      </c>
      <c r="P133" t="s">
        <v>137</v>
      </c>
      <c r="Q133" t="s">
        <v>175</v>
      </c>
      <c r="R133">
        <v>20</v>
      </c>
      <c r="S133" t="s">
        <v>137</v>
      </c>
      <c r="T133" t="s">
        <v>176</v>
      </c>
      <c r="U133">
        <v>20</v>
      </c>
      <c r="V133" t="s">
        <v>137</v>
      </c>
      <c r="W133" t="s">
        <v>177</v>
      </c>
      <c r="X133">
        <v>20</v>
      </c>
      <c r="Y133" t="s">
        <v>137</v>
      </c>
      <c r="Z133" t="s">
        <v>178</v>
      </c>
      <c r="AA133">
        <v>20</v>
      </c>
      <c r="AB133" t="s">
        <v>137</v>
      </c>
      <c r="AC133" t="s">
        <v>179</v>
      </c>
      <c r="AD133">
        <v>20</v>
      </c>
      <c r="AE133" t="s">
        <v>137</v>
      </c>
      <c r="AF133" t="s">
        <v>180</v>
      </c>
      <c r="AG133">
        <v>20</v>
      </c>
      <c r="AH133" t="s">
        <v>137</v>
      </c>
      <c r="AI133" t="s">
        <v>181</v>
      </c>
      <c r="AJ133">
        <v>115200</v>
      </c>
      <c r="AK133" t="s">
        <v>137</v>
      </c>
      <c r="AL133" t="s">
        <v>182</v>
      </c>
      <c r="AM133">
        <v>12000</v>
      </c>
      <c r="AN133" t="s">
        <v>137</v>
      </c>
    </row>
    <row r="134" spans="1:40">
      <c r="A134" s="26">
        <v>41728.564798726853</v>
      </c>
      <c r="B134" t="s">
        <v>128</v>
      </c>
      <c r="C134" t="s">
        <v>124</v>
      </c>
      <c r="D134" t="s">
        <v>283</v>
      </c>
      <c r="E134" t="s">
        <v>184</v>
      </c>
      <c r="F134" t="s">
        <v>185</v>
      </c>
      <c r="G134" t="s">
        <v>186</v>
      </c>
    </row>
    <row r="135" spans="1:40">
      <c r="A135" s="26">
        <v>41728.564798726853</v>
      </c>
      <c r="B135" t="s">
        <v>128</v>
      </c>
      <c r="C135" t="s">
        <v>124</v>
      </c>
      <c r="D135" t="s">
        <v>284</v>
      </c>
      <c r="E135" t="s">
        <v>184</v>
      </c>
      <c r="F135" t="s">
        <v>285</v>
      </c>
      <c r="G135" t="s">
        <v>286</v>
      </c>
      <c r="H135" t="s">
        <v>287</v>
      </c>
    </row>
    <row r="136" spans="1:40">
      <c r="A136" s="26">
        <v>41728.564798738429</v>
      </c>
      <c r="B136" t="s">
        <v>128</v>
      </c>
      <c r="C136" t="s">
        <v>124</v>
      </c>
      <c r="D136" t="s">
        <v>288</v>
      </c>
    </row>
    <row r="137" spans="1:40">
      <c r="A137" s="26">
        <v>41728.564798738429</v>
      </c>
      <c r="B137" t="s">
        <v>128</v>
      </c>
      <c r="C137" t="s">
        <v>124</v>
      </c>
      <c r="D137" t="s">
        <v>289</v>
      </c>
      <c r="E137" t="s">
        <v>131</v>
      </c>
      <c r="F137" t="s">
        <v>132</v>
      </c>
      <c r="G137" t="s">
        <v>133</v>
      </c>
      <c r="H137" t="s">
        <v>134</v>
      </c>
      <c r="I137">
        <v>375000</v>
      </c>
      <c r="J137" t="s">
        <v>135</v>
      </c>
      <c r="K137">
        <v>375000</v>
      </c>
      <c r="L137" t="s">
        <v>136</v>
      </c>
      <c r="M137">
        <v>500</v>
      </c>
      <c r="N137" t="s">
        <v>137</v>
      </c>
      <c r="O137" t="s">
        <v>138</v>
      </c>
      <c r="P137">
        <v>300</v>
      </c>
      <c r="Q137" t="s">
        <v>137</v>
      </c>
    </row>
    <row r="138" spans="1:40">
      <c r="A138" s="26">
        <v>41728.564798738429</v>
      </c>
      <c r="B138" t="s">
        <v>128</v>
      </c>
      <c r="C138" t="s">
        <v>124</v>
      </c>
      <c r="D138" t="s">
        <v>290</v>
      </c>
      <c r="E138" t="s">
        <v>131</v>
      </c>
      <c r="F138" t="s">
        <v>132</v>
      </c>
      <c r="G138" t="s">
        <v>133</v>
      </c>
      <c r="H138" t="s">
        <v>140</v>
      </c>
      <c r="I138">
        <v>49</v>
      </c>
      <c r="J138" t="s">
        <v>137</v>
      </c>
      <c r="K138" t="s">
        <v>141</v>
      </c>
      <c r="L138">
        <v>130</v>
      </c>
      <c r="M138" t="s">
        <v>137</v>
      </c>
      <c r="N138" t="s">
        <v>142</v>
      </c>
      <c r="O138">
        <v>180</v>
      </c>
      <c r="P138" t="s">
        <v>137</v>
      </c>
      <c r="Q138" t="s">
        <v>143</v>
      </c>
      <c r="R138">
        <v>140</v>
      </c>
      <c r="S138" t="s">
        <v>137</v>
      </c>
      <c r="T138" t="s">
        <v>144</v>
      </c>
      <c r="U138">
        <v>80</v>
      </c>
      <c r="V138" t="s">
        <v>137</v>
      </c>
      <c r="W138" t="s">
        <v>145</v>
      </c>
      <c r="X138">
        <v>101</v>
      </c>
      <c r="Y138" t="s">
        <v>137</v>
      </c>
      <c r="Z138" t="s">
        <v>146</v>
      </c>
      <c r="AA138">
        <v>190</v>
      </c>
      <c r="AB138" t="s">
        <v>137</v>
      </c>
      <c r="AC138" t="s">
        <v>147</v>
      </c>
      <c r="AD138">
        <v>20</v>
      </c>
      <c r="AE138" t="s">
        <v>137</v>
      </c>
    </row>
    <row r="139" spans="1:40">
      <c r="A139" s="26">
        <v>41728.564798738429</v>
      </c>
      <c r="B139" t="s">
        <v>128</v>
      </c>
      <c r="C139" t="s">
        <v>124</v>
      </c>
      <c r="D139" t="s">
        <v>291</v>
      </c>
    </row>
    <row r="140" spans="1:40">
      <c r="A140" s="26">
        <v>41728.564798738429</v>
      </c>
      <c r="B140" t="s">
        <v>128</v>
      </c>
      <c r="C140" t="s">
        <v>124</v>
      </c>
      <c r="D140" t="s">
        <v>292</v>
      </c>
      <c r="E140" t="s">
        <v>131</v>
      </c>
      <c r="F140" t="s">
        <v>132</v>
      </c>
      <c r="G140" t="s">
        <v>133</v>
      </c>
      <c r="H140" t="s">
        <v>150</v>
      </c>
      <c r="I140">
        <v>50</v>
      </c>
      <c r="J140" t="s">
        <v>137</v>
      </c>
      <c r="K140" t="s">
        <v>151</v>
      </c>
      <c r="L140">
        <v>50</v>
      </c>
      <c r="M140" t="s">
        <v>137</v>
      </c>
      <c r="N140" t="s">
        <v>152</v>
      </c>
      <c r="O140">
        <v>50</v>
      </c>
      <c r="P140" t="s">
        <v>137</v>
      </c>
    </row>
    <row r="141" spans="1:40">
      <c r="A141" s="26">
        <v>41728.564798738429</v>
      </c>
      <c r="B141" t="s">
        <v>128</v>
      </c>
      <c r="C141" t="s">
        <v>124</v>
      </c>
      <c r="D141" t="s">
        <v>293</v>
      </c>
      <c r="E141" t="s">
        <v>131</v>
      </c>
      <c r="F141" t="s">
        <v>132</v>
      </c>
      <c r="G141" t="s">
        <v>133</v>
      </c>
      <c r="H141" t="s">
        <v>154</v>
      </c>
      <c r="I141">
        <v>35</v>
      </c>
      <c r="J141" t="s">
        <v>137</v>
      </c>
      <c r="K141" t="s">
        <v>155</v>
      </c>
      <c r="L141">
        <v>5</v>
      </c>
      <c r="M141" t="s">
        <v>137</v>
      </c>
      <c r="N141" t="s">
        <v>156</v>
      </c>
      <c r="O141">
        <v>60</v>
      </c>
      <c r="P141" t="s">
        <v>137</v>
      </c>
    </row>
    <row r="142" spans="1:40">
      <c r="A142" s="26">
        <v>41728.564798738429</v>
      </c>
      <c r="B142" t="s">
        <v>128</v>
      </c>
      <c r="C142" t="s">
        <v>124</v>
      </c>
      <c r="D142" t="s">
        <v>294</v>
      </c>
      <c r="E142" t="s">
        <v>131</v>
      </c>
      <c r="F142" t="s">
        <v>132</v>
      </c>
      <c r="G142" t="s">
        <v>133</v>
      </c>
      <c r="H142" t="s">
        <v>158</v>
      </c>
      <c r="I142">
        <v>1</v>
      </c>
      <c r="J142" t="s">
        <v>137</v>
      </c>
    </row>
    <row r="143" spans="1:40">
      <c r="A143" s="26">
        <v>41728.564798738429</v>
      </c>
      <c r="B143" t="s">
        <v>128</v>
      </c>
      <c r="C143" t="s">
        <v>124</v>
      </c>
      <c r="D143" t="s">
        <v>295</v>
      </c>
      <c r="E143" t="s">
        <v>131</v>
      </c>
      <c r="F143" t="s">
        <v>132</v>
      </c>
      <c r="G143" t="s">
        <v>133</v>
      </c>
      <c r="H143" t="s">
        <v>192</v>
      </c>
      <c r="I143">
        <v>30</v>
      </c>
      <c r="J143" t="s">
        <v>137</v>
      </c>
      <c r="K143" t="s">
        <v>193</v>
      </c>
      <c r="L143">
        <v>30</v>
      </c>
      <c r="M143" t="s">
        <v>137</v>
      </c>
      <c r="N143" t="s">
        <v>194</v>
      </c>
      <c r="O143">
        <v>30</v>
      </c>
      <c r="P143" t="s">
        <v>137</v>
      </c>
      <c r="Q143" t="s">
        <v>195</v>
      </c>
      <c r="R143">
        <v>10</v>
      </c>
      <c r="S143" t="s">
        <v>137</v>
      </c>
      <c r="T143" t="s">
        <v>175</v>
      </c>
      <c r="U143">
        <v>20</v>
      </c>
      <c r="V143" t="s">
        <v>137</v>
      </c>
      <c r="W143" t="s">
        <v>176</v>
      </c>
      <c r="X143">
        <v>20</v>
      </c>
      <c r="Y143" t="s">
        <v>137</v>
      </c>
      <c r="Z143" t="s">
        <v>177</v>
      </c>
      <c r="AA143">
        <v>20</v>
      </c>
      <c r="AB143" t="s">
        <v>137</v>
      </c>
      <c r="AC143" t="s">
        <v>196</v>
      </c>
      <c r="AD143">
        <v>20</v>
      </c>
      <c r="AE143" t="s">
        <v>137</v>
      </c>
      <c r="AF143" t="s">
        <v>181</v>
      </c>
      <c r="AG143">
        <v>115200</v>
      </c>
      <c r="AH143" t="s">
        <v>137</v>
      </c>
      <c r="AI143" t="s">
        <v>182</v>
      </c>
      <c r="AJ143">
        <v>12000</v>
      </c>
      <c r="AK143" t="s">
        <v>137</v>
      </c>
      <c r="AL143" t="s">
        <v>197</v>
      </c>
      <c r="AM143">
        <v>30000</v>
      </c>
      <c r="AN143" t="s">
        <v>137</v>
      </c>
    </row>
    <row r="144" spans="1:40">
      <c r="A144" s="26">
        <v>41728.564798738429</v>
      </c>
      <c r="B144" t="s">
        <v>128</v>
      </c>
      <c r="C144" t="s">
        <v>124</v>
      </c>
      <c r="D144" t="s">
        <v>296</v>
      </c>
      <c r="E144" t="s">
        <v>131</v>
      </c>
      <c r="F144" t="s">
        <v>132</v>
      </c>
      <c r="G144" t="s">
        <v>133</v>
      </c>
      <c r="H144" t="s">
        <v>160</v>
      </c>
      <c r="I144">
        <v>60</v>
      </c>
      <c r="J144" t="s">
        <v>137</v>
      </c>
      <c r="K144" t="s">
        <v>161</v>
      </c>
      <c r="L144">
        <v>40</v>
      </c>
      <c r="M144" t="s">
        <v>137</v>
      </c>
      <c r="N144" t="s">
        <v>162</v>
      </c>
      <c r="O144">
        <v>50</v>
      </c>
      <c r="P144" t="s">
        <v>137</v>
      </c>
      <c r="Q144" t="s">
        <v>163</v>
      </c>
      <c r="R144">
        <v>40</v>
      </c>
      <c r="S144" t="s">
        <v>137</v>
      </c>
      <c r="T144" t="s">
        <v>164</v>
      </c>
      <c r="U144">
        <v>60</v>
      </c>
      <c r="V144" t="s">
        <v>137</v>
      </c>
      <c r="W144" t="s">
        <v>165</v>
      </c>
      <c r="X144">
        <v>50</v>
      </c>
      <c r="Y144" t="s">
        <v>137</v>
      </c>
      <c r="Z144" t="s">
        <v>166</v>
      </c>
      <c r="AA144">
        <v>50</v>
      </c>
      <c r="AB144" t="s">
        <v>137</v>
      </c>
      <c r="AC144" t="s">
        <v>167</v>
      </c>
      <c r="AD144">
        <v>35</v>
      </c>
      <c r="AE144" t="s">
        <v>137</v>
      </c>
      <c r="AF144" t="s">
        <v>168</v>
      </c>
      <c r="AG144">
        <v>8</v>
      </c>
      <c r="AH144" t="s">
        <v>137</v>
      </c>
      <c r="AI144" t="s">
        <v>169</v>
      </c>
      <c r="AJ144">
        <v>90</v>
      </c>
      <c r="AK144" t="s">
        <v>137</v>
      </c>
      <c r="AL144" t="s">
        <v>170</v>
      </c>
      <c r="AM144">
        <v>1</v>
      </c>
      <c r="AN144" t="s">
        <v>137</v>
      </c>
    </row>
    <row r="145" spans="1:40">
      <c r="A145" s="26">
        <v>41728.564798738429</v>
      </c>
      <c r="B145" t="s">
        <v>128</v>
      </c>
      <c r="C145" t="s">
        <v>124</v>
      </c>
      <c r="D145" t="s">
        <v>297</v>
      </c>
      <c r="E145" t="s">
        <v>131</v>
      </c>
      <c r="F145" t="s">
        <v>132</v>
      </c>
      <c r="G145" t="s">
        <v>133</v>
      </c>
      <c r="H145" t="s">
        <v>172</v>
      </c>
      <c r="I145">
        <v>33</v>
      </c>
      <c r="J145" t="s">
        <v>137</v>
      </c>
      <c r="K145" t="s">
        <v>173</v>
      </c>
      <c r="L145">
        <v>33</v>
      </c>
      <c r="M145" t="s">
        <v>137</v>
      </c>
      <c r="N145" t="s">
        <v>174</v>
      </c>
      <c r="O145">
        <v>34</v>
      </c>
      <c r="P145" t="s">
        <v>137</v>
      </c>
      <c r="Q145" t="s">
        <v>175</v>
      </c>
      <c r="R145">
        <v>20</v>
      </c>
      <c r="S145" t="s">
        <v>137</v>
      </c>
      <c r="T145" t="s">
        <v>176</v>
      </c>
      <c r="U145">
        <v>20</v>
      </c>
      <c r="V145" t="s">
        <v>137</v>
      </c>
      <c r="W145" t="s">
        <v>177</v>
      </c>
      <c r="X145">
        <v>20</v>
      </c>
      <c r="Y145" t="s">
        <v>137</v>
      </c>
      <c r="Z145" t="s">
        <v>178</v>
      </c>
      <c r="AA145">
        <v>20</v>
      </c>
      <c r="AB145" t="s">
        <v>137</v>
      </c>
      <c r="AC145" t="s">
        <v>179</v>
      </c>
      <c r="AD145">
        <v>20</v>
      </c>
      <c r="AE145" t="s">
        <v>137</v>
      </c>
      <c r="AF145" t="s">
        <v>180</v>
      </c>
      <c r="AG145">
        <v>20</v>
      </c>
      <c r="AH145" t="s">
        <v>137</v>
      </c>
      <c r="AI145" t="s">
        <v>181</v>
      </c>
      <c r="AJ145">
        <v>115200</v>
      </c>
      <c r="AK145" t="s">
        <v>137</v>
      </c>
      <c r="AL145" t="s">
        <v>182</v>
      </c>
      <c r="AM145">
        <v>12000</v>
      </c>
      <c r="AN145" t="s">
        <v>137</v>
      </c>
    </row>
    <row r="146" spans="1:40">
      <c r="A146" s="26">
        <v>41728.564798738429</v>
      </c>
      <c r="B146" t="s">
        <v>128</v>
      </c>
      <c r="C146" t="s">
        <v>124</v>
      </c>
      <c r="D146" t="s">
        <v>298</v>
      </c>
      <c r="E146" t="s">
        <v>184</v>
      </c>
      <c r="F146" t="s">
        <v>185</v>
      </c>
      <c r="G146" t="s">
        <v>186</v>
      </c>
    </row>
    <row r="147" spans="1:40">
      <c r="A147" s="26">
        <v>41728.564798738429</v>
      </c>
      <c r="B147" t="s">
        <v>128</v>
      </c>
      <c r="C147" t="s">
        <v>124</v>
      </c>
      <c r="D147" t="s">
        <v>299</v>
      </c>
      <c r="E147" t="s">
        <v>184</v>
      </c>
      <c r="F147" t="s">
        <v>300</v>
      </c>
      <c r="G147" t="s">
        <v>301</v>
      </c>
      <c r="H147" t="s">
        <v>302</v>
      </c>
    </row>
    <row r="148" spans="1:40">
      <c r="A148" s="26">
        <v>41728.564798749998</v>
      </c>
      <c r="B148" t="s">
        <v>128</v>
      </c>
      <c r="C148" t="s">
        <v>124</v>
      </c>
      <c r="D148" t="s">
        <v>303</v>
      </c>
    </row>
    <row r="149" spans="1:40">
      <c r="A149" s="26">
        <v>41728.564798749998</v>
      </c>
      <c r="B149" t="s">
        <v>128</v>
      </c>
      <c r="C149" t="s">
        <v>124</v>
      </c>
      <c r="D149" t="s">
        <v>304</v>
      </c>
      <c r="E149" t="s">
        <v>131</v>
      </c>
      <c r="F149" t="s">
        <v>132</v>
      </c>
      <c r="G149" t="s">
        <v>133</v>
      </c>
      <c r="H149" t="s">
        <v>134</v>
      </c>
      <c r="I149">
        <v>375000</v>
      </c>
      <c r="J149" t="s">
        <v>135</v>
      </c>
      <c r="K149">
        <v>375000</v>
      </c>
      <c r="L149" t="s">
        <v>136</v>
      </c>
      <c r="M149">
        <v>500</v>
      </c>
      <c r="N149" t="s">
        <v>137</v>
      </c>
      <c r="O149" t="s">
        <v>138</v>
      </c>
      <c r="P149">
        <v>300</v>
      </c>
      <c r="Q149" t="s">
        <v>137</v>
      </c>
    </row>
    <row r="150" spans="1:40">
      <c r="A150" s="26">
        <v>41728.564798749998</v>
      </c>
      <c r="B150" t="s">
        <v>128</v>
      </c>
      <c r="C150" t="s">
        <v>124</v>
      </c>
      <c r="D150" t="s">
        <v>305</v>
      </c>
      <c r="E150" t="s">
        <v>131</v>
      </c>
      <c r="F150" t="s">
        <v>132</v>
      </c>
      <c r="G150" t="s">
        <v>133</v>
      </c>
      <c r="H150" t="s">
        <v>140</v>
      </c>
      <c r="I150">
        <v>49</v>
      </c>
      <c r="J150" t="s">
        <v>137</v>
      </c>
      <c r="K150" t="s">
        <v>141</v>
      </c>
      <c r="L150">
        <v>130</v>
      </c>
      <c r="M150" t="s">
        <v>137</v>
      </c>
      <c r="N150" t="s">
        <v>142</v>
      </c>
      <c r="O150">
        <v>180</v>
      </c>
      <c r="P150" t="s">
        <v>137</v>
      </c>
      <c r="Q150" t="s">
        <v>143</v>
      </c>
      <c r="R150">
        <v>140</v>
      </c>
      <c r="S150" t="s">
        <v>137</v>
      </c>
      <c r="T150" t="s">
        <v>144</v>
      </c>
      <c r="U150">
        <v>80</v>
      </c>
      <c r="V150" t="s">
        <v>137</v>
      </c>
      <c r="W150" t="s">
        <v>145</v>
      </c>
      <c r="X150">
        <v>101</v>
      </c>
      <c r="Y150" t="s">
        <v>137</v>
      </c>
      <c r="Z150" t="s">
        <v>146</v>
      </c>
      <c r="AA150">
        <v>190</v>
      </c>
      <c r="AB150" t="s">
        <v>137</v>
      </c>
      <c r="AC150" t="s">
        <v>147</v>
      </c>
      <c r="AD150">
        <v>20</v>
      </c>
      <c r="AE150" t="s">
        <v>137</v>
      </c>
    </row>
    <row r="151" spans="1:40">
      <c r="A151" s="26">
        <v>41728.564798749998</v>
      </c>
      <c r="B151" t="s">
        <v>128</v>
      </c>
      <c r="C151" t="s">
        <v>124</v>
      </c>
      <c r="D151" t="s">
        <v>306</v>
      </c>
    </row>
    <row r="152" spans="1:40">
      <c r="A152" s="26">
        <v>41728.564798749998</v>
      </c>
      <c r="B152" t="s">
        <v>128</v>
      </c>
      <c r="C152" t="s">
        <v>124</v>
      </c>
      <c r="D152" t="s">
        <v>307</v>
      </c>
      <c r="E152" t="s">
        <v>131</v>
      </c>
      <c r="F152" t="s">
        <v>132</v>
      </c>
      <c r="G152" t="s">
        <v>133</v>
      </c>
      <c r="H152" t="s">
        <v>150</v>
      </c>
      <c r="I152">
        <v>50</v>
      </c>
      <c r="J152" t="s">
        <v>137</v>
      </c>
      <c r="K152" t="s">
        <v>151</v>
      </c>
      <c r="L152">
        <v>50</v>
      </c>
      <c r="M152" t="s">
        <v>137</v>
      </c>
      <c r="N152" t="s">
        <v>152</v>
      </c>
      <c r="O152">
        <v>50</v>
      </c>
      <c r="P152" t="s">
        <v>137</v>
      </c>
    </row>
    <row r="153" spans="1:40">
      <c r="A153" s="26">
        <v>41728.564798749998</v>
      </c>
      <c r="B153" t="s">
        <v>128</v>
      </c>
      <c r="C153" t="s">
        <v>124</v>
      </c>
      <c r="D153" t="s">
        <v>308</v>
      </c>
      <c r="E153" t="s">
        <v>131</v>
      </c>
      <c r="F153" t="s">
        <v>132</v>
      </c>
      <c r="G153" t="s">
        <v>133</v>
      </c>
      <c r="H153" t="s">
        <v>154</v>
      </c>
      <c r="I153">
        <v>35</v>
      </c>
      <c r="J153" t="s">
        <v>137</v>
      </c>
      <c r="K153" t="s">
        <v>155</v>
      </c>
      <c r="L153">
        <v>5</v>
      </c>
      <c r="M153" t="s">
        <v>137</v>
      </c>
      <c r="N153" t="s">
        <v>156</v>
      </c>
      <c r="O153">
        <v>60</v>
      </c>
      <c r="P153" t="s">
        <v>137</v>
      </c>
    </row>
    <row r="154" spans="1:40">
      <c r="A154" s="26">
        <v>41728.564798749998</v>
      </c>
      <c r="B154" t="s">
        <v>128</v>
      </c>
      <c r="C154" t="s">
        <v>124</v>
      </c>
      <c r="D154" t="s">
        <v>309</v>
      </c>
      <c r="E154" t="s">
        <v>131</v>
      </c>
      <c r="F154" t="s">
        <v>132</v>
      </c>
      <c r="G154" t="s">
        <v>133</v>
      </c>
      <c r="H154" t="s">
        <v>158</v>
      </c>
      <c r="I154">
        <v>1</v>
      </c>
      <c r="J154" t="s">
        <v>137</v>
      </c>
    </row>
    <row r="155" spans="1:40">
      <c r="A155" s="26">
        <v>41728.564798749998</v>
      </c>
      <c r="B155" t="s">
        <v>128</v>
      </c>
      <c r="C155" t="s">
        <v>124</v>
      </c>
      <c r="D155" t="s">
        <v>310</v>
      </c>
      <c r="E155" t="s">
        <v>131</v>
      </c>
      <c r="F155" t="s">
        <v>132</v>
      </c>
      <c r="G155" t="s">
        <v>133</v>
      </c>
      <c r="H155" t="s">
        <v>192</v>
      </c>
      <c r="I155">
        <v>30</v>
      </c>
      <c r="J155" t="s">
        <v>137</v>
      </c>
      <c r="K155" t="s">
        <v>193</v>
      </c>
      <c r="L155">
        <v>30</v>
      </c>
      <c r="M155" t="s">
        <v>137</v>
      </c>
      <c r="N155" t="s">
        <v>194</v>
      </c>
      <c r="O155">
        <v>30</v>
      </c>
      <c r="P155" t="s">
        <v>137</v>
      </c>
      <c r="Q155" t="s">
        <v>195</v>
      </c>
      <c r="R155">
        <v>10</v>
      </c>
      <c r="S155" t="s">
        <v>137</v>
      </c>
      <c r="T155" t="s">
        <v>175</v>
      </c>
      <c r="U155">
        <v>20</v>
      </c>
      <c r="V155" t="s">
        <v>137</v>
      </c>
      <c r="W155" t="s">
        <v>176</v>
      </c>
      <c r="X155">
        <v>20</v>
      </c>
      <c r="Y155" t="s">
        <v>137</v>
      </c>
      <c r="Z155" t="s">
        <v>177</v>
      </c>
      <c r="AA155">
        <v>20</v>
      </c>
      <c r="AB155" t="s">
        <v>137</v>
      </c>
      <c r="AC155" t="s">
        <v>196</v>
      </c>
      <c r="AD155">
        <v>20</v>
      </c>
      <c r="AE155" t="s">
        <v>137</v>
      </c>
      <c r="AF155" t="s">
        <v>181</v>
      </c>
      <c r="AG155">
        <v>115200</v>
      </c>
      <c r="AH155" t="s">
        <v>137</v>
      </c>
      <c r="AI155" t="s">
        <v>182</v>
      </c>
      <c r="AJ155">
        <v>12000</v>
      </c>
      <c r="AK155" t="s">
        <v>137</v>
      </c>
      <c r="AL155" t="s">
        <v>197</v>
      </c>
      <c r="AM155">
        <v>30000</v>
      </c>
      <c r="AN155" t="s">
        <v>137</v>
      </c>
    </row>
    <row r="156" spans="1:40">
      <c r="A156" s="26">
        <v>41728.564798749998</v>
      </c>
      <c r="B156" t="s">
        <v>128</v>
      </c>
      <c r="C156" t="s">
        <v>124</v>
      </c>
      <c r="D156" t="s">
        <v>311</v>
      </c>
      <c r="E156" t="s">
        <v>131</v>
      </c>
      <c r="F156" t="s">
        <v>132</v>
      </c>
      <c r="G156" t="s">
        <v>133</v>
      </c>
      <c r="H156" t="s">
        <v>160</v>
      </c>
      <c r="I156">
        <v>60</v>
      </c>
      <c r="J156" t="s">
        <v>137</v>
      </c>
      <c r="K156" t="s">
        <v>161</v>
      </c>
      <c r="L156">
        <v>40</v>
      </c>
      <c r="M156" t="s">
        <v>137</v>
      </c>
      <c r="N156" t="s">
        <v>162</v>
      </c>
      <c r="O156">
        <v>50</v>
      </c>
      <c r="P156" t="s">
        <v>137</v>
      </c>
      <c r="Q156" t="s">
        <v>163</v>
      </c>
      <c r="R156">
        <v>40</v>
      </c>
      <c r="S156" t="s">
        <v>137</v>
      </c>
      <c r="T156" t="s">
        <v>164</v>
      </c>
      <c r="U156">
        <v>60</v>
      </c>
      <c r="V156" t="s">
        <v>137</v>
      </c>
      <c r="W156" t="s">
        <v>165</v>
      </c>
      <c r="X156">
        <v>50</v>
      </c>
      <c r="Y156" t="s">
        <v>137</v>
      </c>
      <c r="Z156" t="s">
        <v>166</v>
      </c>
      <c r="AA156">
        <v>50</v>
      </c>
      <c r="AB156" t="s">
        <v>137</v>
      </c>
      <c r="AC156" t="s">
        <v>167</v>
      </c>
      <c r="AD156">
        <v>35</v>
      </c>
      <c r="AE156" t="s">
        <v>137</v>
      </c>
      <c r="AF156" t="s">
        <v>168</v>
      </c>
      <c r="AG156">
        <v>8</v>
      </c>
      <c r="AH156" t="s">
        <v>137</v>
      </c>
      <c r="AI156" t="s">
        <v>169</v>
      </c>
      <c r="AJ156">
        <v>90</v>
      </c>
      <c r="AK156" t="s">
        <v>137</v>
      </c>
      <c r="AL156" t="s">
        <v>170</v>
      </c>
      <c r="AM156">
        <v>1</v>
      </c>
      <c r="AN156" t="s">
        <v>137</v>
      </c>
    </row>
    <row r="157" spans="1:40">
      <c r="A157" s="26">
        <v>41728.564798749998</v>
      </c>
      <c r="B157" t="s">
        <v>128</v>
      </c>
      <c r="C157" t="s">
        <v>124</v>
      </c>
      <c r="D157" t="s">
        <v>312</v>
      </c>
      <c r="E157" t="s">
        <v>131</v>
      </c>
      <c r="F157" t="s">
        <v>132</v>
      </c>
      <c r="G157" t="s">
        <v>133</v>
      </c>
      <c r="H157" t="s">
        <v>172</v>
      </c>
      <c r="I157">
        <v>33</v>
      </c>
      <c r="J157" t="s">
        <v>137</v>
      </c>
      <c r="K157" t="s">
        <v>173</v>
      </c>
      <c r="L157">
        <v>33</v>
      </c>
      <c r="M157" t="s">
        <v>137</v>
      </c>
      <c r="N157" t="s">
        <v>174</v>
      </c>
      <c r="O157">
        <v>34</v>
      </c>
      <c r="P157" t="s">
        <v>137</v>
      </c>
      <c r="Q157" t="s">
        <v>175</v>
      </c>
      <c r="R157">
        <v>20</v>
      </c>
      <c r="S157" t="s">
        <v>137</v>
      </c>
      <c r="T157" t="s">
        <v>176</v>
      </c>
      <c r="U157">
        <v>20</v>
      </c>
      <c r="V157" t="s">
        <v>137</v>
      </c>
      <c r="W157" t="s">
        <v>177</v>
      </c>
      <c r="X157">
        <v>20</v>
      </c>
      <c r="Y157" t="s">
        <v>137</v>
      </c>
      <c r="Z157" t="s">
        <v>178</v>
      </c>
      <c r="AA157">
        <v>20</v>
      </c>
      <c r="AB157" t="s">
        <v>137</v>
      </c>
      <c r="AC157" t="s">
        <v>179</v>
      </c>
      <c r="AD157">
        <v>20</v>
      </c>
      <c r="AE157" t="s">
        <v>137</v>
      </c>
      <c r="AF157" t="s">
        <v>180</v>
      </c>
      <c r="AG157">
        <v>20</v>
      </c>
      <c r="AH157" t="s">
        <v>137</v>
      </c>
      <c r="AI157" t="s">
        <v>181</v>
      </c>
      <c r="AJ157">
        <v>115200</v>
      </c>
      <c r="AK157" t="s">
        <v>137</v>
      </c>
      <c r="AL157" t="s">
        <v>182</v>
      </c>
      <c r="AM157">
        <v>12000</v>
      </c>
      <c r="AN157" t="s">
        <v>137</v>
      </c>
    </row>
    <row r="158" spans="1:40">
      <c r="A158" s="26">
        <v>41728.564798749998</v>
      </c>
      <c r="B158" t="s">
        <v>128</v>
      </c>
      <c r="C158" t="s">
        <v>124</v>
      </c>
      <c r="D158" t="s">
        <v>313</v>
      </c>
      <c r="E158" t="s">
        <v>184</v>
      </c>
      <c r="F158" t="s">
        <v>185</v>
      </c>
      <c r="G158" t="s">
        <v>186</v>
      </c>
    </row>
    <row r="159" spans="1:40">
      <c r="A159" s="26">
        <v>41728.564798749998</v>
      </c>
      <c r="B159" t="s">
        <v>128</v>
      </c>
      <c r="C159" t="s">
        <v>124</v>
      </c>
      <c r="D159" t="s">
        <v>314</v>
      </c>
      <c r="E159" t="s">
        <v>184</v>
      </c>
      <c r="F159" t="s">
        <v>315</v>
      </c>
      <c r="G159" t="s">
        <v>316</v>
      </c>
      <c r="H159" t="s">
        <v>317</v>
      </c>
    </row>
    <row r="160" spans="1:40">
      <c r="A160" s="26">
        <v>41728.564798761574</v>
      </c>
      <c r="B160" t="s">
        <v>128</v>
      </c>
      <c r="C160" t="s">
        <v>124</v>
      </c>
      <c r="D160" t="s">
        <v>318</v>
      </c>
    </row>
    <row r="161" spans="1:40">
      <c r="A161" s="26">
        <v>41728.564798761574</v>
      </c>
      <c r="B161" t="s">
        <v>128</v>
      </c>
      <c r="C161" t="s">
        <v>124</v>
      </c>
      <c r="D161" t="s">
        <v>319</v>
      </c>
      <c r="E161" t="s">
        <v>131</v>
      </c>
      <c r="F161" t="s">
        <v>132</v>
      </c>
      <c r="G161" t="s">
        <v>133</v>
      </c>
      <c r="H161" t="s">
        <v>134</v>
      </c>
      <c r="I161">
        <v>375000</v>
      </c>
      <c r="J161" t="s">
        <v>135</v>
      </c>
      <c r="K161">
        <v>375000</v>
      </c>
      <c r="L161" t="s">
        <v>136</v>
      </c>
      <c r="M161">
        <v>500</v>
      </c>
      <c r="N161" t="s">
        <v>137</v>
      </c>
      <c r="O161" t="s">
        <v>138</v>
      </c>
      <c r="P161">
        <v>300</v>
      </c>
      <c r="Q161" t="s">
        <v>137</v>
      </c>
    </row>
    <row r="162" spans="1:40">
      <c r="A162" s="26">
        <v>41728.564798761574</v>
      </c>
      <c r="B162" t="s">
        <v>128</v>
      </c>
      <c r="C162" t="s">
        <v>124</v>
      </c>
      <c r="D162" t="s">
        <v>320</v>
      </c>
      <c r="E162" t="s">
        <v>131</v>
      </c>
      <c r="F162" t="s">
        <v>132</v>
      </c>
      <c r="G162" t="s">
        <v>133</v>
      </c>
      <c r="H162" t="s">
        <v>140</v>
      </c>
      <c r="I162">
        <v>49</v>
      </c>
      <c r="J162" t="s">
        <v>137</v>
      </c>
      <c r="K162" t="s">
        <v>141</v>
      </c>
      <c r="L162">
        <v>130</v>
      </c>
      <c r="M162" t="s">
        <v>137</v>
      </c>
      <c r="N162" t="s">
        <v>142</v>
      </c>
      <c r="O162">
        <v>180</v>
      </c>
      <c r="P162" t="s">
        <v>137</v>
      </c>
      <c r="Q162" t="s">
        <v>143</v>
      </c>
      <c r="R162">
        <v>140</v>
      </c>
      <c r="S162" t="s">
        <v>137</v>
      </c>
      <c r="T162" t="s">
        <v>144</v>
      </c>
      <c r="U162">
        <v>80</v>
      </c>
      <c r="V162" t="s">
        <v>137</v>
      </c>
      <c r="W162" t="s">
        <v>145</v>
      </c>
      <c r="X162">
        <v>101</v>
      </c>
      <c r="Y162" t="s">
        <v>137</v>
      </c>
      <c r="Z162" t="s">
        <v>146</v>
      </c>
      <c r="AA162">
        <v>190</v>
      </c>
      <c r="AB162" t="s">
        <v>137</v>
      </c>
      <c r="AC162" t="s">
        <v>147</v>
      </c>
      <c r="AD162">
        <v>20</v>
      </c>
      <c r="AE162" t="s">
        <v>137</v>
      </c>
    </row>
    <row r="163" spans="1:40">
      <c r="A163" s="26">
        <v>41728.564798761574</v>
      </c>
      <c r="B163" t="s">
        <v>128</v>
      </c>
      <c r="C163" t="s">
        <v>124</v>
      </c>
      <c r="D163" t="s">
        <v>321</v>
      </c>
    </row>
    <row r="164" spans="1:40">
      <c r="A164" s="26">
        <v>41728.564798761574</v>
      </c>
      <c r="B164" t="s">
        <v>128</v>
      </c>
      <c r="C164" t="s">
        <v>124</v>
      </c>
      <c r="D164" t="s">
        <v>322</v>
      </c>
      <c r="E164" t="s">
        <v>131</v>
      </c>
      <c r="F164" t="s">
        <v>132</v>
      </c>
      <c r="G164" t="s">
        <v>133</v>
      </c>
      <c r="H164" t="s">
        <v>150</v>
      </c>
      <c r="I164">
        <v>50</v>
      </c>
      <c r="J164" t="s">
        <v>137</v>
      </c>
      <c r="K164" t="s">
        <v>151</v>
      </c>
      <c r="L164">
        <v>50</v>
      </c>
      <c r="M164" t="s">
        <v>137</v>
      </c>
      <c r="N164" t="s">
        <v>152</v>
      </c>
      <c r="O164">
        <v>50</v>
      </c>
      <c r="P164" t="s">
        <v>137</v>
      </c>
    </row>
    <row r="165" spans="1:40">
      <c r="A165" s="26">
        <v>41728.564798761574</v>
      </c>
      <c r="B165" t="s">
        <v>128</v>
      </c>
      <c r="C165" t="s">
        <v>124</v>
      </c>
      <c r="D165" t="s">
        <v>323</v>
      </c>
      <c r="E165" t="s">
        <v>131</v>
      </c>
      <c r="F165" t="s">
        <v>132</v>
      </c>
      <c r="G165" t="s">
        <v>133</v>
      </c>
      <c r="H165" t="s">
        <v>154</v>
      </c>
      <c r="I165">
        <v>35</v>
      </c>
      <c r="J165" t="s">
        <v>137</v>
      </c>
      <c r="K165" t="s">
        <v>155</v>
      </c>
      <c r="L165">
        <v>5</v>
      </c>
      <c r="M165" t="s">
        <v>137</v>
      </c>
      <c r="N165" t="s">
        <v>156</v>
      </c>
      <c r="O165">
        <v>60</v>
      </c>
      <c r="P165" t="s">
        <v>137</v>
      </c>
    </row>
    <row r="166" spans="1:40">
      <c r="A166" s="26">
        <v>41728.564798761574</v>
      </c>
      <c r="B166" t="s">
        <v>128</v>
      </c>
      <c r="C166" t="s">
        <v>124</v>
      </c>
      <c r="D166" t="s">
        <v>324</v>
      </c>
      <c r="E166" t="s">
        <v>131</v>
      </c>
      <c r="F166" t="s">
        <v>132</v>
      </c>
      <c r="G166" t="s">
        <v>133</v>
      </c>
      <c r="H166" t="s">
        <v>158</v>
      </c>
      <c r="I166">
        <v>1</v>
      </c>
      <c r="J166" t="s">
        <v>137</v>
      </c>
    </row>
    <row r="167" spans="1:40">
      <c r="A167" s="26">
        <v>41728.564798761574</v>
      </c>
      <c r="B167" t="s">
        <v>128</v>
      </c>
      <c r="C167" t="s">
        <v>124</v>
      </c>
      <c r="D167" t="s">
        <v>325</v>
      </c>
      <c r="E167" t="s">
        <v>131</v>
      </c>
      <c r="F167" t="s">
        <v>132</v>
      </c>
      <c r="G167" t="s">
        <v>133</v>
      </c>
      <c r="H167" t="s">
        <v>192</v>
      </c>
      <c r="I167">
        <v>30</v>
      </c>
      <c r="J167" t="s">
        <v>137</v>
      </c>
      <c r="K167" t="s">
        <v>193</v>
      </c>
      <c r="L167">
        <v>30</v>
      </c>
      <c r="M167" t="s">
        <v>137</v>
      </c>
      <c r="N167" t="s">
        <v>194</v>
      </c>
      <c r="O167">
        <v>30</v>
      </c>
      <c r="P167" t="s">
        <v>137</v>
      </c>
      <c r="Q167" t="s">
        <v>195</v>
      </c>
      <c r="R167">
        <v>10</v>
      </c>
      <c r="S167" t="s">
        <v>137</v>
      </c>
      <c r="T167" t="s">
        <v>175</v>
      </c>
      <c r="U167">
        <v>20</v>
      </c>
      <c r="V167" t="s">
        <v>137</v>
      </c>
      <c r="W167" t="s">
        <v>176</v>
      </c>
      <c r="X167">
        <v>20</v>
      </c>
      <c r="Y167" t="s">
        <v>137</v>
      </c>
      <c r="Z167" t="s">
        <v>177</v>
      </c>
      <c r="AA167">
        <v>20</v>
      </c>
      <c r="AB167" t="s">
        <v>137</v>
      </c>
      <c r="AC167" t="s">
        <v>196</v>
      </c>
      <c r="AD167">
        <v>20</v>
      </c>
      <c r="AE167" t="s">
        <v>137</v>
      </c>
      <c r="AF167" t="s">
        <v>181</v>
      </c>
      <c r="AG167">
        <v>115200</v>
      </c>
      <c r="AH167" t="s">
        <v>137</v>
      </c>
      <c r="AI167" t="s">
        <v>182</v>
      </c>
      <c r="AJ167">
        <v>12000</v>
      </c>
      <c r="AK167" t="s">
        <v>137</v>
      </c>
      <c r="AL167" t="s">
        <v>197</v>
      </c>
      <c r="AM167">
        <v>30000</v>
      </c>
      <c r="AN167" t="s">
        <v>137</v>
      </c>
    </row>
    <row r="168" spans="1:40">
      <c r="A168" s="26">
        <v>41728.564798761574</v>
      </c>
      <c r="B168" t="s">
        <v>128</v>
      </c>
      <c r="C168" t="s">
        <v>124</v>
      </c>
      <c r="D168" t="s">
        <v>326</v>
      </c>
      <c r="E168" t="s">
        <v>131</v>
      </c>
      <c r="F168" t="s">
        <v>132</v>
      </c>
      <c r="G168" t="s">
        <v>133</v>
      </c>
      <c r="H168" t="s">
        <v>160</v>
      </c>
      <c r="I168">
        <v>60</v>
      </c>
      <c r="J168" t="s">
        <v>137</v>
      </c>
      <c r="K168" t="s">
        <v>161</v>
      </c>
      <c r="L168">
        <v>40</v>
      </c>
      <c r="M168" t="s">
        <v>137</v>
      </c>
      <c r="N168" t="s">
        <v>162</v>
      </c>
      <c r="O168">
        <v>50</v>
      </c>
      <c r="P168" t="s">
        <v>137</v>
      </c>
      <c r="Q168" t="s">
        <v>163</v>
      </c>
      <c r="R168">
        <v>40</v>
      </c>
      <c r="S168" t="s">
        <v>137</v>
      </c>
      <c r="T168" t="s">
        <v>164</v>
      </c>
      <c r="U168">
        <v>60</v>
      </c>
      <c r="V168" t="s">
        <v>137</v>
      </c>
      <c r="W168" t="s">
        <v>165</v>
      </c>
      <c r="X168">
        <v>50</v>
      </c>
      <c r="Y168" t="s">
        <v>137</v>
      </c>
      <c r="Z168" t="s">
        <v>166</v>
      </c>
      <c r="AA168">
        <v>50</v>
      </c>
      <c r="AB168" t="s">
        <v>137</v>
      </c>
      <c r="AC168" t="s">
        <v>167</v>
      </c>
      <c r="AD168">
        <v>35</v>
      </c>
      <c r="AE168" t="s">
        <v>137</v>
      </c>
      <c r="AF168" t="s">
        <v>168</v>
      </c>
      <c r="AG168">
        <v>8</v>
      </c>
      <c r="AH168" t="s">
        <v>137</v>
      </c>
      <c r="AI168" t="s">
        <v>169</v>
      </c>
      <c r="AJ168">
        <v>90</v>
      </c>
      <c r="AK168" t="s">
        <v>137</v>
      </c>
      <c r="AL168" t="s">
        <v>170</v>
      </c>
      <c r="AM168">
        <v>1</v>
      </c>
      <c r="AN168" t="s">
        <v>137</v>
      </c>
    </row>
    <row r="169" spans="1:40">
      <c r="A169" s="26">
        <v>41728.564798761574</v>
      </c>
      <c r="B169" t="s">
        <v>128</v>
      </c>
      <c r="C169" t="s">
        <v>124</v>
      </c>
      <c r="D169" t="s">
        <v>327</v>
      </c>
      <c r="E169" t="s">
        <v>131</v>
      </c>
      <c r="F169" t="s">
        <v>132</v>
      </c>
      <c r="G169" t="s">
        <v>133</v>
      </c>
      <c r="H169" t="s">
        <v>172</v>
      </c>
      <c r="I169">
        <v>33</v>
      </c>
      <c r="J169" t="s">
        <v>137</v>
      </c>
      <c r="K169" t="s">
        <v>173</v>
      </c>
      <c r="L169">
        <v>33</v>
      </c>
      <c r="M169" t="s">
        <v>137</v>
      </c>
      <c r="N169" t="s">
        <v>174</v>
      </c>
      <c r="O169">
        <v>34</v>
      </c>
      <c r="P169" t="s">
        <v>137</v>
      </c>
      <c r="Q169" t="s">
        <v>175</v>
      </c>
      <c r="R169">
        <v>20</v>
      </c>
      <c r="S169" t="s">
        <v>137</v>
      </c>
      <c r="T169" t="s">
        <v>176</v>
      </c>
      <c r="U169">
        <v>20</v>
      </c>
      <c r="V169" t="s">
        <v>137</v>
      </c>
      <c r="W169" t="s">
        <v>177</v>
      </c>
      <c r="X169">
        <v>20</v>
      </c>
      <c r="Y169" t="s">
        <v>137</v>
      </c>
      <c r="Z169" t="s">
        <v>178</v>
      </c>
      <c r="AA169">
        <v>20</v>
      </c>
      <c r="AB169" t="s">
        <v>137</v>
      </c>
      <c r="AC169" t="s">
        <v>179</v>
      </c>
      <c r="AD169">
        <v>20</v>
      </c>
      <c r="AE169" t="s">
        <v>137</v>
      </c>
      <c r="AF169" t="s">
        <v>180</v>
      </c>
      <c r="AG169">
        <v>20</v>
      </c>
      <c r="AH169" t="s">
        <v>137</v>
      </c>
      <c r="AI169" t="s">
        <v>181</v>
      </c>
      <c r="AJ169">
        <v>115200</v>
      </c>
      <c r="AK169" t="s">
        <v>137</v>
      </c>
      <c r="AL169" t="s">
        <v>182</v>
      </c>
      <c r="AM169">
        <v>12000</v>
      </c>
      <c r="AN169" t="s">
        <v>137</v>
      </c>
    </row>
    <row r="170" spans="1:40">
      <c r="A170" s="26">
        <v>41728.564798761574</v>
      </c>
      <c r="B170" t="s">
        <v>128</v>
      </c>
      <c r="C170" t="s">
        <v>124</v>
      </c>
      <c r="D170" t="s">
        <v>328</v>
      </c>
      <c r="E170" t="s">
        <v>184</v>
      </c>
      <c r="F170" t="s">
        <v>185</v>
      </c>
      <c r="G170" t="s">
        <v>186</v>
      </c>
    </row>
    <row r="171" spans="1:40">
      <c r="A171" s="26">
        <v>41728.564798761574</v>
      </c>
      <c r="B171" t="s">
        <v>128</v>
      </c>
      <c r="C171" t="s">
        <v>124</v>
      </c>
      <c r="D171" t="s">
        <v>329</v>
      </c>
      <c r="E171" t="s">
        <v>184</v>
      </c>
      <c r="F171" t="s">
        <v>330</v>
      </c>
      <c r="G171" t="s">
        <v>331</v>
      </c>
      <c r="H171" t="s">
        <v>332</v>
      </c>
    </row>
    <row r="172" spans="1:40">
      <c r="A172" s="26">
        <v>41728.56479877315</v>
      </c>
      <c r="B172" t="s">
        <v>128</v>
      </c>
      <c r="C172" t="s">
        <v>124</v>
      </c>
      <c r="D172" t="s">
        <v>333</v>
      </c>
    </row>
    <row r="173" spans="1:40">
      <c r="A173" s="26">
        <v>41728.56479877315</v>
      </c>
      <c r="B173" t="s">
        <v>128</v>
      </c>
      <c r="C173" t="s">
        <v>124</v>
      </c>
      <c r="D173" t="s">
        <v>334</v>
      </c>
      <c r="E173" t="s">
        <v>131</v>
      </c>
      <c r="F173" t="s">
        <v>132</v>
      </c>
      <c r="G173" t="s">
        <v>133</v>
      </c>
      <c r="H173" t="s">
        <v>134</v>
      </c>
      <c r="I173">
        <v>375000</v>
      </c>
      <c r="J173" t="s">
        <v>135</v>
      </c>
      <c r="K173">
        <v>375000</v>
      </c>
      <c r="L173" t="s">
        <v>136</v>
      </c>
      <c r="M173">
        <v>500</v>
      </c>
      <c r="N173" t="s">
        <v>137</v>
      </c>
      <c r="O173" t="s">
        <v>138</v>
      </c>
      <c r="P173">
        <v>300</v>
      </c>
      <c r="Q173" t="s">
        <v>137</v>
      </c>
    </row>
    <row r="174" spans="1:40">
      <c r="A174" s="26">
        <v>41728.56479877315</v>
      </c>
      <c r="B174" t="s">
        <v>128</v>
      </c>
      <c r="C174" t="s">
        <v>124</v>
      </c>
      <c r="D174" t="s">
        <v>335</v>
      </c>
      <c r="E174" t="s">
        <v>131</v>
      </c>
      <c r="F174" t="s">
        <v>132</v>
      </c>
      <c r="G174" t="s">
        <v>133</v>
      </c>
      <c r="H174" t="s">
        <v>140</v>
      </c>
      <c r="I174">
        <v>49</v>
      </c>
      <c r="J174" t="s">
        <v>137</v>
      </c>
      <c r="K174" t="s">
        <v>141</v>
      </c>
      <c r="L174">
        <v>130</v>
      </c>
      <c r="M174" t="s">
        <v>137</v>
      </c>
      <c r="N174" t="s">
        <v>142</v>
      </c>
      <c r="O174">
        <v>180</v>
      </c>
      <c r="P174" t="s">
        <v>137</v>
      </c>
      <c r="Q174" t="s">
        <v>143</v>
      </c>
      <c r="R174">
        <v>140</v>
      </c>
      <c r="S174" t="s">
        <v>137</v>
      </c>
      <c r="T174" t="s">
        <v>144</v>
      </c>
      <c r="U174">
        <v>80</v>
      </c>
      <c r="V174" t="s">
        <v>137</v>
      </c>
      <c r="W174" t="s">
        <v>145</v>
      </c>
      <c r="X174">
        <v>101</v>
      </c>
      <c r="Y174" t="s">
        <v>137</v>
      </c>
      <c r="Z174" t="s">
        <v>146</v>
      </c>
      <c r="AA174">
        <v>190</v>
      </c>
      <c r="AB174" t="s">
        <v>137</v>
      </c>
      <c r="AC174" t="s">
        <v>147</v>
      </c>
      <c r="AD174">
        <v>20</v>
      </c>
      <c r="AE174" t="s">
        <v>137</v>
      </c>
    </row>
    <row r="175" spans="1:40">
      <c r="A175" s="26">
        <v>41728.56479877315</v>
      </c>
      <c r="B175" t="s">
        <v>128</v>
      </c>
      <c r="C175" t="s">
        <v>124</v>
      </c>
      <c r="D175" t="s">
        <v>336</v>
      </c>
    </row>
    <row r="176" spans="1:40">
      <c r="A176" s="26">
        <v>41728.56479877315</v>
      </c>
      <c r="B176" t="s">
        <v>128</v>
      </c>
      <c r="C176" t="s">
        <v>124</v>
      </c>
      <c r="D176" t="s">
        <v>337</v>
      </c>
      <c r="E176" t="s">
        <v>131</v>
      </c>
      <c r="F176" t="s">
        <v>132</v>
      </c>
      <c r="G176" t="s">
        <v>133</v>
      </c>
      <c r="H176" t="s">
        <v>150</v>
      </c>
      <c r="I176">
        <v>50</v>
      </c>
      <c r="J176" t="s">
        <v>137</v>
      </c>
      <c r="K176" t="s">
        <v>151</v>
      </c>
      <c r="L176">
        <v>50</v>
      </c>
      <c r="M176" t="s">
        <v>137</v>
      </c>
      <c r="N176" t="s">
        <v>152</v>
      </c>
      <c r="O176">
        <v>50</v>
      </c>
      <c r="P176" t="s">
        <v>137</v>
      </c>
    </row>
    <row r="177" spans="1:40">
      <c r="A177" s="26">
        <v>41728.56479877315</v>
      </c>
      <c r="B177" t="s">
        <v>128</v>
      </c>
      <c r="C177" t="s">
        <v>124</v>
      </c>
      <c r="D177" t="s">
        <v>338</v>
      </c>
      <c r="E177" t="s">
        <v>131</v>
      </c>
      <c r="F177" t="s">
        <v>132</v>
      </c>
      <c r="G177" t="s">
        <v>133</v>
      </c>
      <c r="H177" t="s">
        <v>154</v>
      </c>
      <c r="I177">
        <v>35</v>
      </c>
      <c r="J177" t="s">
        <v>137</v>
      </c>
      <c r="K177" t="s">
        <v>155</v>
      </c>
      <c r="L177">
        <v>5</v>
      </c>
      <c r="M177" t="s">
        <v>137</v>
      </c>
      <c r="N177" t="s">
        <v>156</v>
      </c>
      <c r="O177">
        <v>60</v>
      </c>
      <c r="P177" t="s">
        <v>137</v>
      </c>
    </row>
    <row r="178" spans="1:40">
      <c r="A178" s="26">
        <v>41728.56479877315</v>
      </c>
      <c r="B178" t="s">
        <v>128</v>
      </c>
      <c r="C178" t="s">
        <v>124</v>
      </c>
      <c r="D178" t="s">
        <v>339</v>
      </c>
      <c r="E178" t="s">
        <v>131</v>
      </c>
      <c r="F178" t="s">
        <v>132</v>
      </c>
      <c r="G178" t="s">
        <v>133</v>
      </c>
      <c r="H178" t="s">
        <v>158</v>
      </c>
      <c r="I178">
        <v>1</v>
      </c>
      <c r="J178" t="s">
        <v>137</v>
      </c>
    </row>
    <row r="179" spans="1:40">
      <c r="A179" s="26">
        <v>41728.56479877315</v>
      </c>
      <c r="B179" t="s">
        <v>128</v>
      </c>
      <c r="C179" t="s">
        <v>124</v>
      </c>
      <c r="D179" t="s">
        <v>340</v>
      </c>
      <c r="E179" t="s">
        <v>131</v>
      </c>
      <c r="F179" t="s">
        <v>132</v>
      </c>
      <c r="G179" t="s">
        <v>133</v>
      </c>
      <c r="H179" t="s">
        <v>192</v>
      </c>
      <c r="I179">
        <v>30</v>
      </c>
      <c r="J179" t="s">
        <v>137</v>
      </c>
      <c r="K179" t="s">
        <v>193</v>
      </c>
      <c r="L179">
        <v>30</v>
      </c>
      <c r="M179" t="s">
        <v>137</v>
      </c>
      <c r="N179" t="s">
        <v>194</v>
      </c>
      <c r="O179">
        <v>30</v>
      </c>
      <c r="P179" t="s">
        <v>137</v>
      </c>
      <c r="Q179" t="s">
        <v>195</v>
      </c>
      <c r="R179">
        <v>10</v>
      </c>
      <c r="S179" t="s">
        <v>137</v>
      </c>
      <c r="T179" t="s">
        <v>175</v>
      </c>
      <c r="U179">
        <v>20</v>
      </c>
      <c r="V179" t="s">
        <v>137</v>
      </c>
      <c r="W179" t="s">
        <v>176</v>
      </c>
      <c r="X179">
        <v>20</v>
      </c>
      <c r="Y179" t="s">
        <v>137</v>
      </c>
      <c r="Z179" t="s">
        <v>177</v>
      </c>
      <c r="AA179">
        <v>20</v>
      </c>
      <c r="AB179" t="s">
        <v>137</v>
      </c>
      <c r="AC179" t="s">
        <v>196</v>
      </c>
      <c r="AD179">
        <v>20</v>
      </c>
      <c r="AE179" t="s">
        <v>137</v>
      </c>
      <c r="AF179" t="s">
        <v>181</v>
      </c>
      <c r="AG179">
        <v>115200</v>
      </c>
      <c r="AH179" t="s">
        <v>137</v>
      </c>
      <c r="AI179" t="s">
        <v>182</v>
      </c>
      <c r="AJ179">
        <v>12000</v>
      </c>
      <c r="AK179" t="s">
        <v>137</v>
      </c>
      <c r="AL179" t="s">
        <v>197</v>
      </c>
      <c r="AM179">
        <v>30000</v>
      </c>
      <c r="AN179" t="s">
        <v>137</v>
      </c>
    </row>
    <row r="180" spans="1:40">
      <c r="A180" s="26">
        <v>41728.56479877315</v>
      </c>
      <c r="B180" t="s">
        <v>128</v>
      </c>
      <c r="C180" t="s">
        <v>124</v>
      </c>
      <c r="D180" t="s">
        <v>341</v>
      </c>
      <c r="E180" t="s">
        <v>131</v>
      </c>
      <c r="F180" t="s">
        <v>132</v>
      </c>
      <c r="G180" t="s">
        <v>133</v>
      </c>
      <c r="H180" t="s">
        <v>160</v>
      </c>
      <c r="I180">
        <v>60</v>
      </c>
      <c r="J180" t="s">
        <v>137</v>
      </c>
      <c r="K180" t="s">
        <v>161</v>
      </c>
      <c r="L180">
        <v>40</v>
      </c>
      <c r="M180" t="s">
        <v>137</v>
      </c>
      <c r="N180" t="s">
        <v>162</v>
      </c>
      <c r="O180">
        <v>50</v>
      </c>
      <c r="P180" t="s">
        <v>137</v>
      </c>
      <c r="Q180" t="s">
        <v>163</v>
      </c>
      <c r="R180">
        <v>40</v>
      </c>
      <c r="S180" t="s">
        <v>137</v>
      </c>
      <c r="T180" t="s">
        <v>164</v>
      </c>
      <c r="U180">
        <v>60</v>
      </c>
      <c r="V180" t="s">
        <v>137</v>
      </c>
      <c r="W180" t="s">
        <v>165</v>
      </c>
      <c r="X180">
        <v>50</v>
      </c>
      <c r="Y180" t="s">
        <v>137</v>
      </c>
      <c r="Z180" t="s">
        <v>166</v>
      </c>
      <c r="AA180">
        <v>50</v>
      </c>
      <c r="AB180" t="s">
        <v>137</v>
      </c>
      <c r="AC180" t="s">
        <v>167</v>
      </c>
      <c r="AD180">
        <v>35</v>
      </c>
      <c r="AE180" t="s">
        <v>137</v>
      </c>
      <c r="AF180" t="s">
        <v>168</v>
      </c>
      <c r="AG180">
        <v>8</v>
      </c>
      <c r="AH180" t="s">
        <v>137</v>
      </c>
      <c r="AI180" t="s">
        <v>169</v>
      </c>
      <c r="AJ180">
        <v>90</v>
      </c>
      <c r="AK180" t="s">
        <v>137</v>
      </c>
      <c r="AL180" t="s">
        <v>170</v>
      </c>
      <c r="AM180">
        <v>1</v>
      </c>
      <c r="AN180" t="s">
        <v>137</v>
      </c>
    </row>
    <row r="181" spans="1:40">
      <c r="A181" s="26">
        <v>41728.56479877315</v>
      </c>
      <c r="B181" t="s">
        <v>128</v>
      </c>
      <c r="C181" t="s">
        <v>124</v>
      </c>
      <c r="D181" t="s">
        <v>342</v>
      </c>
      <c r="E181" t="s">
        <v>131</v>
      </c>
      <c r="F181" t="s">
        <v>132</v>
      </c>
      <c r="G181" t="s">
        <v>133</v>
      </c>
      <c r="H181" t="s">
        <v>172</v>
      </c>
      <c r="I181">
        <v>33</v>
      </c>
      <c r="J181" t="s">
        <v>137</v>
      </c>
      <c r="K181" t="s">
        <v>173</v>
      </c>
      <c r="L181">
        <v>33</v>
      </c>
      <c r="M181" t="s">
        <v>137</v>
      </c>
      <c r="N181" t="s">
        <v>174</v>
      </c>
      <c r="O181">
        <v>34</v>
      </c>
      <c r="P181" t="s">
        <v>137</v>
      </c>
      <c r="Q181" t="s">
        <v>175</v>
      </c>
      <c r="R181">
        <v>20</v>
      </c>
      <c r="S181" t="s">
        <v>137</v>
      </c>
      <c r="T181" t="s">
        <v>176</v>
      </c>
      <c r="U181">
        <v>20</v>
      </c>
      <c r="V181" t="s">
        <v>137</v>
      </c>
      <c r="W181" t="s">
        <v>177</v>
      </c>
      <c r="X181">
        <v>20</v>
      </c>
      <c r="Y181" t="s">
        <v>137</v>
      </c>
      <c r="Z181" t="s">
        <v>178</v>
      </c>
      <c r="AA181">
        <v>20</v>
      </c>
      <c r="AB181" t="s">
        <v>137</v>
      </c>
      <c r="AC181" t="s">
        <v>179</v>
      </c>
      <c r="AD181">
        <v>20</v>
      </c>
      <c r="AE181" t="s">
        <v>137</v>
      </c>
      <c r="AF181" t="s">
        <v>180</v>
      </c>
      <c r="AG181">
        <v>20</v>
      </c>
      <c r="AH181" t="s">
        <v>137</v>
      </c>
      <c r="AI181" t="s">
        <v>181</v>
      </c>
      <c r="AJ181">
        <v>115200</v>
      </c>
      <c r="AK181" t="s">
        <v>137</v>
      </c>
      <c r="AL181" t="s">
        <v>182</v>
      </c>
      <c r="AM181">
        <v>12000</v>
      </c>
      <c r="AN181" t="s">
        <v>137</v>
      </c>
    </row>
    <row r="182" spans="1:40">
      <c r="A182" s="26">
        <v>41728.56479877315</v>
      </c>
      <c r="B182" t="s">
        <v>128</v>
      </c>
      <c r="C182" t="s">
        <v>124</v>
      </c>
      <c r="D182" t="s">
        <v>343</v>
      </c>
      <c r="E182" t="s">
        <v>184</v>
      </c>
      <c r="F182" t="s">
        <v>185</v>
      </c>
      <c r="G182" t="s">
        <v>186</v>
      </c>
    </row>
    <row r="183" spans="1:40">
      <c r="A183" s="26">
        <v>41728.56479877315</v>
      </c>
      <c r="B183" t="s">
        <v>128</v>
      </c>
      <c r="C183" t="s">
        <v>124</v>
      </c>
      <c r="D183" t="s">
        <v>344</v>
      </c>
      <c r="E183" t="s">
        <v>184</v>
      </c>
      <c r="F183" t="s">
        <v>345</v>
      </c>
      <c r="G183" t="s">
        <v>346</v>
      </c>
      <c r="H183" t="s">
        <v>347</v>
      </c>
    </row>
    <row r="184" spans="1:40">
      <c r="A184" s="26">
        <v>41728.564798784719</v>
      </c>
      <c r="B184" t="s">
        <v>128</v>
      </c>
      <c r="C184" t="s">
        <v>124</v>
      </c>
      <c r="D184" t="s">
        <v>348</v>
      </c>
    </row>
    <row r="185" spans="1:40">
      <c r="A185" s="26">
        <v>41728.564798784719</v>
      </c>
      <c r="B185" t="s">
        <v>128</v>
      </c>
      <c r="C185" t="s">
        <v>124</v>
      </c>
      <c r="D185" t="s">
        <v>349</v>
      </c>
      <c r="E185" t="s">
        <v>131</v>
      </c>
      <c r="F185" t="s">
        <v>132</v>
      </c>
      <c r="G185" t="s">
        <v>133</v>
      </c>
      <c r="H185" t="s">
        <v>134</v>
      </c>
      <c r="I185">
        <v>375000</v>
      </c>
      <c r="J185" t="s">
        <v>135</v>
      </c>
      <c r="K185">
        <v>375000</v>
      </c>
      <c r="L185" t="s">
        <v>136</v>
      </c>
      <c r="M185">
        <v>500</v>
      </c>
      <c r="N185" t="s">
        <v>137</v>
      </c>
      <c r="O185" t="s">
        <v>138</v>
      </c>
      <c r="P185">
        <v>300</v>
      </c>
      <c r="Q185" t="s">
        <v>137</v>
      </c>
    </row>
    <row r="186" spans="1:40">
      <c r="A186" s="26">
        <v>41728.564798784719</v>
      </c>
      <c r="B186" t="s">
        <v>128</v>
      </c>
      <c r="C186" t="s">
        <v>124</v>
      </c>
      <c r="D186" t="s">
        <v>350</v>
      </c>
      <c r="E186" t="s">
        <v>131</v>
      </c>
      <c r="F186" t="s">
        <v>132</v>
      </c>
      <c r="G186" t="s">
        <v>133</v>
      </c>
      <c r="H186" t="s">
        <v>140</v>
      </c>
      <c r="I186">
        <v>49</v>
      </c>
      <c r="J186" t="s">
        <v>137</v>
      </c>
      <c r="K186" t="s">
        <v>141</v>
      </c>
      <c r="L186">
        <v>130</v>
      </c>
      <c r="M186" t="s">
        <v>137</v>
      </c>
      <c r="N186" t="s">
        <v>142</v>
      </c>
      <c r="O186">
        <v>180</v>
      </c>
      <c r="P186" t="s">
        <v>137</v>
      </c>
      <c r="Q186" t="s">
        <v>143</v>
      </c>
      <c r="R186">
        <v>140</v>
      </c>
      <c r="S186" t="s">
        <v>137</v>
      </c>
      <c r="T186" t="s">
        <v>144</v>
      </c>
      <c r="U186">
        <v>80</v>
      </c>
      <c r="V186" t="s">
        <v>137</v>
      </c>
      <c r="W186" t="s">
        <v>145</v>
      </c>
      <c r="X186">
        <v>101</v>
      </c>
      <c r="Y186" t="s">
        <v>137</v>
      </c>
      <c r="Z186" t="s">
        <v>146</v>
      </c>
      <c r="AA186">
        <v>190</v>
      </c>
      <c r="AB186" t="s">
        <v>137</v>
      </c>
      <c r="AC186" t="s">
        <v>147</v>
      </c>
      <c r="AD186">
        <v>20</v>
      </c>
      <c r="AE186" t="s">
        <v>137</v>
      </c>
    </row>
    <row r="187" spans="1:40">
      <c r="A187" s="26">
        <v>41728.564798784719</v>
      </c>
      <c r="B187" t="s">
        <v>128</v>
      </c>
      <c r="C187" t="s">
        <v>124</v>
      </c>
      <c r="D187" t="s">
        <v>351</v>
      </c>
    </row>
    <row r="188" spans="1:40">
      <c r="A188" s="26">
        <v>41728.564798784719</v>
      </c>
      <c r="B188" t="s">
        <v>128</v>
      </c>
      <c r="C188" t="s">
        <v>124</v>
      </c>
      <c r="D188" t="s">
        <v>352</v>
      </c>
      <c r="E188" t="s">
        <v>131</v>
      </c>
      <c r="F188" t="s">
        <v>132</v>
      </c>
      <c r="G188" t="s">
        <v>133</v>
      </c>
      <c r="H188" t="s">
        <v>150</v>
      </c>
      <c r="I188">
        <v>50</v>
      </c>
      <c r="J188" t="s">
        <v>137</v>
      </c>
      <c r="K188" t="s">
        <v>151</v>
      </c>
      <c r="L188">
        <v>50</v>
      </c>
      <c r="M188" t="s">
        <v>137</v>
      </c>
      <c r="N188" t="s">
        <v>152</v>
      </c>
      <c r="O188">
        <v>50</v>
      </c>
      <c r="P188" t="s">
        <v>137</v>
      </c>
    </row>
    <row r="189" spans="1:40">
      <c r="A189" s="26">
        <v>41728.564798784719</v>
      </c>
      <c r="B189" t="s">
        <v>128</v>
      </c>
      <c r="C189" t="s">
        <v>124</v>
      </c>
      <c r="D189" t="s">
        <v>353</v>
      </c>
      <c r="E189" t="s">
        <v>131</v>
      </c>
      <c r="F189" t="s">
        <v>132</v>
      </c>
      <c r="G189" t="s">
        <v>133</v>
      </c>
      <c r="H189" t="s">
        <v>154</v>
      </c>
      <c r="I189">
        <v>35</v>
      </c>
      <c r="J189" t="s">
        <v>137</v>
      </c>
      <c r="K189" t="s">
        <v>155</v>
      </c>
      <c r="L189">
        <v>5</v>
      </c>
      <c r="M189" t="s">
        <v>137</v>
      </c>
      <c r="N189" t="s">
        <v>156</v>
      </c>
      <c r="O189">
        <v>60</v>
      </c>
      <c r="P189" t="s">
        <v>137</v>
      </c>
    </row>
    <row r="190" spans="1:40">
      <c r="A190" s="26">
        <v>41728.564798784719</v>
      </c>
      <c r="B190" t="s">
        <v>128</v>
      </c>
      <c r="C190" t="s">
        <v>124</v>
      </c>
      <c r="D190" t="s">
        <v>354</v>
      </c>
      <c r="E190" t="s">
        <v>131</v>
      </c>
      <c r="F190" t="s">
        <v>132</v>
      </c>
      <c r="G190" t="s">
        <v>133</v>
      </c>
      <c r="H190" t="s">
        <v>158</v>
      </c>
      <c r="I190">
        <v>1</v>
      </c>
      <c r="J190" t="s">
        <v>137</v>
      </c>
    </row>
    <row r="191" spans="1:40">
      <c r="A191" s="26">
        <v>41728.564798784719</v>
      </c>
      <c r="B191" t="s">
        <v>128</v>
      </c>
      <c r="C191" t="s">
        <v>124</v>
      </c>
      <c r="D191" t="s">
        <v>355</v>
      </c>
      <c r="E191" t="s">
        <v>131</v>
      </c>
      <c r="F191" t="s">
        <v>132</v>
      </c>
      <c r="G191" t="s">
        <v>133</v>
      </c>
      <c r="H191" t="s">
        <v>192</v>
      </c>
      <c r="I191">
        <v>30</v>
      </c>
      <c r="J191" t="s">
        <v>137</v>
      </c>
      <c r="K191" t="s">
        <v>193</v>
      </c>
      <c r="L191">
        <v>30</v>
      </c>
      <c r="M191" t="s">
        <v>137</v>
      </c>
      <c r="N191" t="s">
        <v>194</v>
      </c>
      <c r="O191">
        <v>30</v>
      </c>
      <c r="P191" t="s">
        <v>137</v>
      </c>
      <c r="Q191" t="s">
        <v>195</v>
      </c>
      <c r="R191">
        <v>10</v>
      </c>
      <c r="S191" t="s">
        <v>137</v>
      </c>
      <c r="T191" t="s">
        <v>175</v>
      </c>
      <c r="U191">
        <v>20</v>
      </c>
      <c r="V191" t="s">
        <v>137</v>
      </c>
      <c r="W191" t="s">
        <v>176</v>
      </c>
      <c r="X191">
        <v>20</v>
      </c>
      <c r="Y191" t="s">
        <v>137</v>
      </c>
      <c r="Z191" t="s">
        <v>177</v>
      </c>
      <c r="AA191">
        <v>20</v>
      </c>
      <c r="AB191" t="s">
        <v>137</v>
      </c>
      <c r="AC191" t="s">
        <v>196</v>
      </c>
      <c r="AD191">
        <v>20</v>
      </c>
      <c r="AE191" t="s">
        <v>137</v>
      </c>
      <c r="AF191" t="s">
        <v>181</v>
      </c>
      <c r="AG191">
        <v>115200</v>
      </c>
      <c r="AH191" t="s">
        <v>137</v>
      </c>
      <c r="AI191" t="s">
        <v>182</v>
      </c>
      <c r="AJ191">
        <v>12000</v>
      </c>
      <c r="AK191" t="s">
        <v>137</v>
      </c>
      <c r="AL191" t="s">
        <v>197</v>
      </c>
      <c r="AM191">
        <v>30000</v>
      </c>
      <c r="AN191" t="s">
        <v>137</v>
      </c>
    </row>
    <row r="192" spans="1:40">
      <c r="A192" s="26">
        <v>41728.564798784719</v>
      </c>
      <c r="B192" t="s">
        <v>128</v>
      </c>
      <c r="C192" t="s">
        <v>124</v>
      </c>
      <c r="D192" t="s">
        <v>356</v>
      </c>
      <c r="E192" t="s">
        <v>131</v>
      </c>
      <c r="F192" t="s">
        <v>132</v>
      </c>
      <c r="G192" t="s">
        <v>133</v>
      </c>
      <c r="H192" t="s">
        <v>160</v>
      </c>
      <c r="I192">
        <v>60</v>
      </c>
      <c r="J192" t="s">
        <v>137</v>
      </c>
      <c r="K192" t="s">
        <v>161</v>
      </c>
      <c r="L192">
        <v>40</v>
      </c>
      <c r="M192" t="s">
        <v>137</v>
      </c>
      <c r="N192" t="s">
        <v>162</v>
      </c>
      <c r="O192">
        <v>50</v>
      </c>
      <c r="P192" t="s">
        <v>137</v>
      </c>
      <c r="Q192" t="s">
        <v>163</v>
      </c>
      <c r="R192">
        <v>40</v>
      </c>
      <c r="S192" t="s">
        <v>137</v>
      </c>
      <c r="T192" t="s">
        <v>164</v>
      </c>
      <c r="U192">
        <v>60</v>
      </c>
      <c r="V192" t="s">
        <v>137</v>
      </c>
      <c r="W192" t="s">
        <v>165</v>
      </c>
      <c r="X192">
        <v>50</v>
      </c>
      <c r="Y192" t="s">
        <v>137</v>
      </c>
      <c r="Z192" t="s">
        <v>166</v>
      </c>
      <c r="AA192">
        <v>50</v>
      </c>
      <c r="AB192" t="s">
        <v>137</v>
      </c>
      <c r="AC192" t="s">
        <v>167</v>
      </c>
      <c r="AD192">
        <v>35</v>
      </c>
      <c r="AE192" t="s">
        <v>137</v>
      </c>
      <c r="AF192" t="s">
        <v>168</v>
      </c>
      <c r="AG192">
        <v>8</v>
      </c>
      <c r="AH192" t="s">
        <v>137</v>
      </c>
      <c r="AI192" t="s">
        <v>169</v>
      </c>
      <c r="AJ192">
        <v>90</v>
      </c>
      <c r="AK192" t="s">
        <v>137</v>
      </c>
      <c r="AL192" t="s">
        <v>170</v>
      </c>
      <c r="AM192">
        <v>1</v>
      </c>
      <c r="AN192" t="s">
        <v>137</v>
      </c>
    </row>
    <row r="193" spans="1:40">
      <c r="A193" s="26">
        <v>41728.564798784719</v>
      </c>
      <c r="B193" t="s">
        <v>128</v>
      </c>
      <c r="C193" t="s">
        <v>124</v>
      </c>
      <c r="D193" t="s">
        <v>357</v>
      </c>
      <c r="E193" t="s">
        <v>131</v>
      </c>
      <c r="F193" t="s">
        <v>132</v>
      </c>
      <c r="G193" t="s">
        <v>133</v>
      </c>
      <c r="H193" t="s">
        <v>172</v>
      </c>
      <c r="I193">
        <v>33</v>
      </c>
      <c r="J193" t="s">
        <v>137</v>
      </c>
      <c r="K193" t="s">
        <v>173</v>
      </c>
      <c r="L193">
        <v>33</v>
      </c>
      <c r="M193" t="s">
        <v>137</v>
      </c>
      <c r="N193" t="s">
        <v>174</v>
      </c>
      <c r="O193">
        <v>34</v>
      </c>
      <c r="P193" t="s">
        <v>137</v>
      </c>
      <c r="Q193" t="s">
        <v>175</v>
      </c>
      <c r="R193">
        <v>20</v>
      </c>
      <c r="S193" t="s">
        <v>137</v>
      </c>
      <c r="T193" t="s">
        <v>176</v>
      </c>
      <c r="U193">
        <v>20</v>
      </c>
      <c r="V193" t="s">
        <v>137</v>
      </c>
      <c r="W193" t="s">
        <v>177</v>
      </c>
      <c r="X193">
        <v>20</v>
      </c>
      <c r="Y193" t="s">
        <v>137</v>
      </c>
      <c r="Z193" t="s">
        <v>178</v>
      </c>
      <c r="AA193">
        <v>20</v>
      </c>
      <c r="AB193" t="s">
        <v>137</v>
      </c>
      <c r="AC193" t="s">
        <v>179</v>
      </c>
      <c r="AD193">
        <v>20</v>
      </c>
      <c r="AE193" t="s">
        <v>137</v>
      </c>
      <c r="AF193" t="s">
        <v>180</v>
      </c>
      <c r="AG193">
        <v>20</v>
      </c>
      <c r="AH193" t="s">
        <v>137</v>
      </c>
      <c r="AI193" t="s">
        <v>181</v>
      </c>
      <c r="AJ193">
        <v>115200</v>
      </c>
      <c r="AK193" t="s">
        <v>137</v>
      </c>
      <c r="AL193" t="s">
        <v>182</v>
      </c>
      <c r="AM193">
        <v>12000</v>
      </c>
      <c r="AN193" t="s">
        <v>137</v>
      </c>
    </row>
    <row r="194" spans="1:40">
      <c r="A194" s="26">
        <v>41728.564798784719</v>
      </c>
      <c r="B194" t="s">
        <v>128</v>
      </c>
      <c r="C194" t="s">
        <v>124</v>
      </c>
      <c r="D194" t="s">
        <v>358</v>
      </c>
      <c r="E194" t="s">
        <v>184</v>
      </c>
      <c r="F194" t="s">
        <v>185</v>
      </c>
      <c r="G194" t="s">
        <v>186</v>
      </c>
    </row>
    <row r="195" spans="1:40">
      <c r="A195" s="26">
        <v>41728.564798784719</v>
      </c>
      <c r="B195" t="s">
        <v>128</v>
      </c>
      <c r="C195" t="s">
        <v>124</v>
      </c>
      <c r="D195" t="s">
        <v>359</v>
      </c>
      <c r="E195" t="s">
        <v>184</v>
      </c>
      <c r="F195" t="s">
        <v>360</v>
      </c>
      <c r="G195" t="s">
        <v>361</v>
      </c>
      <c r="H195" t="s">
        <v>362</v>
      </c>
    </row>
    <row r="196" spans="1:40">
      <c r="A196" s="26">
        <v>41728.564798796295</v>
      </c>
      <c r="B196" t="s">
        <v>128</v>
      </c>
      <c r="C196" t="s">
        <v>124</v>
      </c>
      <c r="D196" t="s">
        <v>363</v>
      </c>
    </row>
    <row r="197" spans="1:40">
      <c r="A197" s="26">
        <v>41728.564798796295</v>
      </c>
      <c r="B197" t="s">
        <v>128</v>
      </c>
      <c r="C197" t="s">
        <v>124</v>
      </c>
      <c r="D197" t="s">
        <v>364</v>
      </c>
      <c r="E197" t="s">
        <v>131</v>
      </c>
      <c r="F197" t="s">
        <v>132</v>
      </c>
      <c r="G197" t="s">
        <v>133</v>
      </c>
      <c r="H197" t="s">
        <v>134</v>
      </c>
      <c r="I197">
        <v>375000</v>
      </c>
      <c r="J197" t="s">
        <v>135</v>
      </c>
      <c r="K197">
        <v>375000</v>
      </c>
      <c r="L197" t="s">
        <v>136</v>
      </c>
      <c r="M197">
        <v>500</v>
      </c>
      <c r="N197" t="s">
        <v>137</v>
      </c>
      <c r="O197" t="s">
        <v>138</v>
      </c>
      <c r="P197">
        <v>300</v>
      </c>
      <c r="Q197" t="s">
        <v>137</v>
      </c>
    </row>
    <row r="198" spans="1:40">
      <c r="A198" s="26">
        <v>41728.564798796295</v>
      </c>
      <c r="B198" t="s">
        <v>128</v>
      </c>
      <c r="C198" t="s">
        <v>124</v>
      </c>
      <c r="D198" t="s">
        <v>365</v>
      </c>
      <c r="E198" t="s">
        <v>131</v>
      </c>
      <c r="F198" t="s">
        <v>132</v>
      </c>
      <c r="G198" t="s">
        <v>133</v>
      </c>
      <c r="H198" t="s">
        <v>140</v>
      </c>
      <c r="I198">
        <v>49</v>
      </c>
      <c r="J198" t="s">
        <v>137</v>
      </c>
      <c r="K198" t="s">
        <v>141</v>
      </c>
      <c r="L198">
        <v>130</v>
      </c>
      <c r="M198" t="s">
        <v>137</v>
      </c>
      <c r="N198" t="s">
        <v>142</v>
      </c>
      <c r="O198">
        <v>180</v>
      </c>
      <c r="P198" t="s">
        <v>137</v>
      </c>
      <c r="Q198" t="s">
        <v>143</v>
      </c>
      <c r="R198">
        <v>140</v>
      </c>
      <c r="S198" t="s">
        <v>137</v>
      </c>
      <c r="T198" t="s">
        <v>144</v>
      </c>
      <c r="U198">
        <v>80</v>
      </c>
      <c r="V198" t="s">
        <v>137</v>
      </c>
      <c r="W198" t="s">
        <v>145</v>
      </c>
      <c r="X198">
        <v>101</v>
      </c>
      <c r="Y198" t="s">
        <v>137</v>
      </c>
      <c r="Z198" t="s">
        <v>146</v>
      </c>
      <c r="AA198">
        <v>190</v>
      </c>
      <c r="AB198" t="s">
        <v>137</v>
      </c>
      <c r="AC198" t="s">
        <v>147</v>
      </c>
      <c r="AD198">
        <v>20</v>
      </c>
      <c r="AE198" t="s">
        <v>137</v>
      </c>
    </row>
    <row r="199" spans="1:40">
      <c r="A199" s="26">
        <v>41728.564798796295</v>
      </c>
      <c r="B199" t="s">
        <v>128</v>
      </c>
      <c r="C199" t="s">
        <v>124</v>
      </c>
      <c r="D199" t="s">
        <v>366</v>
      </c>
    </row>
    <row r="200" spans="1:40">
      <c r="A200" s="26">
        <v>41728.564798796295</v>
      </c>
      <c r="B200" t="s">
        <v>128</v>
      </c>
      <c r="C200" t="s">
        <v>124</v>
      </c>
      <c r="D200" t="s">
        <v>367</v>
      </c>
      <c r="E200" t="s">
        <v>131</v>
      </c>
      <c r="F200" t="s">
        <v>132</v>
      </c>
      <c r="G200" t="s">
        <v>133</v>
      </c>
      <c r="H200" t="s">
        <v>150</v>
      </c>
      <c r="I200">
        <v>50</v>
      </c>
      <c r="J200" t="s">
        <v>137</v>
      </c>
      <c r="K200" t="s">
        <v>151</v>
      </c>
      <c r="L200">
        <v>50</v>
      </c>
      <c r="M200" t="s">
        <v>137</v>
      </c>
      <c r="N200" t="s">
        <v>152</v>
      </c>
      <c r="O200">
        <v>50</v>
      </c>
      <c r="P200" t="s">
        <v>137</v>
      </c>
    </row>
    <row r="201" spans="1:40">
      <c r="A201" s="26">
        <v>41728.564798796295</v>
      </c>
      <c r="B201" t="s">
        <v>128</v>
      </c>
      <c r="C201" t="s">
        <v>124</v>
      </c>
      <c r="D201" t="s">
        <v>368</v>
      </c>
      <c r="E201" t="s">
        <v>131</v>
      </c>
      <c r="F201" t="s">
        <v>132</v>
      </c>
      <c r="G201" t="s">
        <v>133</v>
      </c>
      <c r="H201" t="s">
        <v>154</v>
      </c>
      <c r="I201">
        <v>35</v>
      </c>
      <c r="J201" t="s">
        <v>137</v>
      </c>
      <c r="K201" t="s">
        <v>155</v>
      </c>
      <c r="L201">
        <v>5</v>
      </c>
      <c r="M201" t="s">
        <v>137</v>
      </c>
      <c r="N201" t="s">
        <v>156</v>
      </c>
      <c r="O201">
        <v>60</v>
      </c>
      <c r="P201" t="s">
        <v>137</v>
      </c>
    </row>
    <row r="202" spans="1:40">
      <c r="A202" s="26">
        <v>41728.564798796295</v>
      </c>
      <c r="B202" t="s">
        <v>128</v>
      </c>
      <c r="C202" t="s">
        <v>124</v>
      </c>
      <c r="D202" t="s">
        <v>369</v>
      </c>
      <c r="E202" t="s">
        <v>131</v>
      </c>
      <c r="F202" t="s">
        <v>132</v>
      </c>
      <c r="G202" t="s">
        <v>133</v>
      </c>
      <c r="H202" t="s">
        <v>158</v>
      </c>
      <c r="I202">
        <v>1</v>
      </c>
      <c r="J202" t="s">
        <v>137</v>
      </c>
    </row>
    <row r="203" spans="1:40">
      <c r="A203" s="26">
        <v>41728.564798796295</v>
      </c>
      <c r="B203" t="s">
        <v>128</v>
      </c>
      <c r="C203" t="s">
        <v>124</v>
      </c>
      <c r="D203" t="s">
        <v>370</v>
      </c>
      <c r="E203" t="s">
        <v>131</v>
      </c>
      <c r="F203" t="s">
        <v>132</v>
      </c>
      <c r="G203" t="s">
        <v>133</v>
      </c>
      <c r="H203" t="s">
        <v>192</v>
      </c>
      <c r="I203">
        <v>30</v>
      </c>
      <c r="J203" t="s">
        <v>137</v>
      </c>
      <c r="K203" t="s">
        <v>193</v>
      </c>
      <c r="L203">
        <v>30</v>
      </c>
      <c r="M203" t="s">
        <v>137</v>
      </c>
      <c r="N203" t="s">
        <v>194</v>
      </c>
      <c r="O203">
        <v>30</v>
      </c>
      <c r="P203" t="s">
        <v>137</v>
      </c>
      <c r="Q203" t="s">
        <v>195</v>
      </c>
      <c r="R203">
        <v>10</v>
      </c>
      <c r="S203" t="s">
        <v>137</v>
      </c>
      <c r="T203" t="s">
        <v>175</v>
      </c>
      <c r="U203">
        <v>20</v>
      </c>
      <c r="V203" t="s">
        <v>137</v>
      </c>
      <c r="W203" t="s">
        <v>176</v>
      </c>
      <c r="X203">
        <v>20</v>
      </c>
      <c r="Y203" t="s">
        <v>137</v>
      </c>
      <c r="Z203" t="s">
        <v>177</v>
      </c>
      <c r="AA203">
        <v>20</v>
      </c>
      <c r="AB203" t="s">
        <v>137</v>
      </c>
      <c r="AC203" t="s">
        <v>196</v>
      </c>
      <c r="AD203">
        <v>20</v>
      </c>
      <c r="AE203" t="s">
        <v>137</v>
      </c>
      <c r="AF203" t="s">
        <v>181</v>
      </c>
      <c r="AG203">
        <v>115200</v>
      </c>
      <c r="AH203" t="s">
        <v>137</v>
      </c>
      <c r="AI203" t="s">
        <v>182</v>
      </c>
      <c r="AJ203">
        <v>12000</v>
      </c>
      <c r="AK203" t="s">
        <v>137</v>
      </c>
      <c r="AL203" t="s">
        <v>197</v>
      </c>
      <c r="AM203">
        <v>30000</v>
      </c>
      <c r="AN203" t="s">
        <v>137</v>
      </c>
    </row>
    <row r="204" spans="1:40">
      <c r="A204" s="26">
        <v>41728.564798796295</v>
      </c>
      <c r="B204" t="s">
        <v>128</v>
      </c>
      <c r="C204" t="s">
        <v>124</v>
      </c>
      <c r="D204" t="s">
        <v>371</v>
      </c>
      <c r="E204" t="s">
        <v>131</v>
      </c>
      <c r="F204" t="s">
        <v>132</v>
      </c>
      <c r="G204" t="s">
        <v>133</v>
      </c>
      <c r="H204" t="s">
        <v>160</v>
      </c>
      <c r="I204">
        <v>60</v>
      </c>
      <c r="J204" t="s">
        <v>137</v>
      </c>
      <c r="K204" t="s">
        <v>161</v>
      </c>
      <c r="L204">
        <v>40</v>
      </c>
      <c r="M204" t="s">
        <v>137</v>
      </c>
      <c r="N204" t="s">
        <v>162</v>
      </c>
      <c r="O204">
        <v>50</v>
      </c>
      <c r="P204" t="s">
        <v>137</v>
      </c>
      <c r="Q204" t="s">
        <v>163</v>
      </c>
      <c r="R204">
        <v>40</v>
      </c>
      <c r="S204" t="s">
        <v>137</v>
      </c>
      <c r="T204" t="s">
        <v>164</v>
      </c>
      <c r="U204">
        <v>60</v>
      </c>
      <c r="V204" t="s">
        <v>137</v>
      </c>
      <c r="W204" t="s">
        <v>165</v>
      </c>
      <c r="X204">
        <v>50</v>
      </c>
      <c r="Y204" t="s">
        <v>137</v>
      </c>
      <c r="Z204" t="s">
        <v>166</v>
      </c>
      <c r="AA204">
        <v>50</v>
      </c>
      <c r="AB204" t="s">
        <v>137</v>
      </c>
      <c r="AC204" t="s">
        <v>167</v>
      </c>
      <c r="AD204">
        <v>35</v>
      </c>
      <c r="AE204" t="s">
        <v>137</v>
      </c>
      <c r="AF204" t="s">
        <v>168</v>
      </c>
      <c r="AG204">
        <v>8</v>
      </c>
      <c r="AH204" t="s">
        <v>137</v>
      </c>
      <c r="AI204" t="s">
        <v>169</v>
      </c>
      <c r="AJ204">
        <v>90</v>
      </c>
      <c r="AK204" t="s">
        <v>137</v>
      </c>
      <c r="AL204" t="s">
        <v>170</v>
      </c>
      <c r="AM204">
        <v>1</v>
      </c>
      <c r="AN204" t="s">
        <v>137</v>
      </c>
    </row>
    <row r="205" spans="1:40">
      <c r="A205" s="26">
        <v>41728.564798796295</v>
      </c>
      <c r="B205" t="s">
        <v>128</v>
      </c>
      <c r="C205" t="s">
        <v>124</v>
      </c>
      <c r="D205" t="s">
        <v>372</v>
      </c>
      <c r="E205" t="s">
        <v>131</v>
      </c>
      <c r="F205" t="s">
        <v>132</v>
      </c>
      <c r="G205" t="s">
        <v>133</v>
      </c>
      <c r="H205" t="s">
        <v>172</v>
      </c>
      <c r="I205">
        <v>33</v>
      </c>
      <c r="J205" t="s">
        <v>137</v>
      </c>
      <c r="K205" t="s">
        <v>173</v>
      </c>
      <c r="L205">
        <v>33</v>
      </c>
      <c r="M205" t="s">
        <v>137</v>
      </c>
      <c r="N205" t="s">
        <v>174</v>
      </c>
      <c r="O205">
        <v>34</v>
      </c>
      <c r="P205" t="s">
        <v>137</v>
      </c>
      <c r="Q205" t="s">
        <v>175</v>
      </c>
      <c r="R205">
        <v>20</v>
      </c>
      <c r="S205" t="s">
        <v>137</v>
      </c>
      <c r="T205" t="s">
        <v>176</v>
      </c>
      <c r="U205">
        <v>20</v>
      </c>
      <c r="V205" t="s">
        <v>137</v>
      </c>
      <c r="W205" t="s">
        <v>177</v>
      </c>
      <c r="X205">
        <v>20</v>
      </c>
      <c r="Y205" t="s">
        <v>137</v>
      </c>
      <c r="Z205" t="s">
        <v>178</v>
      </c>
      <c r="AA205">
        <v>20</v>
      </c>
      <c r="AB205" t="s">
        <v>137</v>
      </c>
      <c r="AC205" t="s">
        <v>179</v>
      </c>
      <c r="AD205">
        <v>20</v>
      </c>
      <c r="AE205" t="s">
        <v>137</v>
      </c>
      <c r="AF205" t="s">
        <v>180</v>
      </c>
      <c r="AG205">
        <v>20</v>
      </c>
      <c r="AH205" t="s">
        <v>137</v>
      </c>
      <c r="AI205" t="s">
        <v>181</v>
      </c>
      <c r="AJ205">
        <v>115200</v>
      </c>
      <c r="AK205" t="s">
        <v>137</v>
      </c>
      <c r="AL205" t="s">
        <v>182</v>
      </c>
      <c r="AM205">
        <v>12000</v>
      </c>
      <c r="AN205" t="s">
        <v>137</v>
      </c>
    </row>
    <row r="206" spans="1:40">
      <c r="A206" s="26">
        <v>41728.564798796295</v>
      </c>
      <c r="B206" t="s">
        <v>128</v>
      </c>
      <c r="C206" t="s">
        <v>124</v>
      </c>
      <c r="D206" t="s">
        <v>373</v>
      </c>
      <c r="E206" t="s">
        <v>184</v>
      </c>
      <c r="F206" t="s">
        <v>185</v>
      </c>
      <c r="G206" t="s">
        <v>186</v>
      </c>
    </row>
    <row r="207" spans="1:40">
      <c r="A207" s="26">
        <v>41728.564798796295</v>
      </c>
      <c r="B207" t="s">
        <v>128</v>
      </c>
      <c r="C207" t="s">
        <v>124</v>
      </c>
      <c r="D207" t="s">
        <v>374</v>
      </c>
      <c r="E207" t="s">
        <v>184</v>
      </c>
      <c r="F207" t="s">
        <v>375</v>
      </c>
      <c r="G207" t="s">
        <v>376</v>
      </c>
      <c r="H207" t="s">
        <v>377</v>
      </c>
    </row>
    <row r="208" spans="1:40">
      <c r="A208" s="26">
        <v>41728.564798807871</v>
      </c>
      <c r="B208" t="s">
        <v>128</v>
      </c>
      <c r="C208" t="s">
        <v>124</v>
      </c>
      <c r="D208" t="s">
        <v>378</v>
      </c>
    </row>
    <row r="209" spans="1:40">
      <c r="A209" s="26">
        <v>41728.564798807871</v>
      </c>
      <c r="B209" t="s">
        <v>128</v>
      </c>
      <c r="C209" t="s">
        <v>124</v>
      </c>
      <c r="D209" t="s">
        <v>379</v>
      </c>
      <c r="E209" t="s">
        <v>131</v>
      </c>
      <c r="F209" t="s">
        <v>132</v>
      </c>
      <c r="G209" t="s">
        <v>133</v>
      </c>
      <c r="H209" t="s">
        <v>134</v>
      </c>
      <c r="I209">
        <v>375000</v>
      </c>
      <c r="J209" t="s">
        <v>135</v>
      </c>
      <c r="K209">
        <v>375000</v>
      </c>
      <c r="L209" t="s">
        <v>136</v>
      </c>
      <c r="M209">
        <v>500</v>
      </c>
      <c r="N209" t="s">
        <v>137</v>
      </c>
      <c r="O209" t="s">
        <v>138</v>
      </c>
      <c r="P209">
        <v>300</v>
      </c>
      <c r="Q209" t="s">
        <v>137</v>
      </c>
    </row>
    <row r="210" spans="1:40">
      <c r="A210" s="26">
        <v>41728.564798807871</v>
      </c>
      <c r="B210" t="s">
        <v>128</v>
      </c>
      <c r="C210" t="s">
        <v>124</v>
      </c>
      <c r="D210" t="s">
        <v>380</v>
      </c>
      <c r="E210" t="s">
        <v>131</v>
      </c>
      <c r="F210" t="s">
        <v>132</v>
      </c>
      <c r="G210" t="s">
        <v>133</v>
      </c>
      <c r="H210" t="s">
        <v>140</v>
      </c>
      <c r="I210">
        <v>49</v>
      </c>
      <c r="J210" t="s">
        <v>137</v>
      </c>
      <c r="K210" t="s">
        <v>141</v>
      </c>
      <c r="L210">
        <v>130</v>
      </c>
      <c r="M210" t="s">
        <v>137</v>
      </c>
      <c r="N210" t="s">
        <v>142</v>
      </c>
      <c r="O210">
        <v>180</v>
      </c>
      <c r="P210" t="s">
        <v>137</v>
      </c>
      <c r="Q210" t="s">
        <v>143</v>
      </c>
      <c r="R210">
        <v>140</v>
      </c>
      <c r="S210" t="s">
        <v>137</v>
      </c>
      <c r="T210" t="s">
        <v>144</v>
      </c>
      <c r="U210">
        <v>80</v>
      </c>
      <c r="V210" t="s">
        <v>137</v>
      </c>
      <c r="W210" t="s">
        <v>145</v>
      </c>
      <c r="X210">
        <v>101</v>
      </c>
      <c r="Y210" t="s">
        <v>137</v>
      </c>
      <c r="Z210" t="s">
        <v>146</v>
      </c>
      <c r="AA210">
        <v>190</v>
      </c>
      <c r="AB210" t="s">
        <v>137</v>
      </c>
      <c r="AC210" t="s">
        <v>147</v>
      </c>
      <c r="AD210">
        <v>20</v>
      </c>
      <c r="AE210" t="s">
        <v>137</v>
      </c>
    </row>
    <row r="211" spans="1:40">
      <c r="A211" s="26">
        <v>41728.564798807871</v>
      </c>
      <c r="B211" t="s">
        <v>128</v>
      </c>
      <c r="C211" t="s">
        <v>124</v>
      </c>
      <c r="D211" t="s">
        <v>381</v>
      </c>
    </row>
    <row r="212" spans="1:40">
      <c r="A212" s="26">
        <v>41728.564798807871</v>
      </c>
      <c r="B212" t="s">
        <v>128</v>
      </c>
      <c r="C212" t="s">
        <v>124</v>
      </c>
      <c r="D212" t="s">
        <v>382</v>
      </c>
      <c r="E212" t="s">
        <v>131</v>
      </c>
      <c r="F212" t="s">
        <v>132</v>
      </c>
      <c r="G212" t="s">
        <v>133</v>
      </c>
      <c r="H212" t="s">
        <v>150</v>
      </c>
      <c r="I212">
        <v>50</v>
      </c>
      <c r="J212" t="s">
        <v>137</v>
      </c>
      <c r="K212" t="s">
        <v>151</v>
      </c>
      <c r="L212">
        <v>50</v>
      </c>
      <c r="M212" t="s">
        <v>137</v>
      </c>
      <c r="N212" t="s">
        <v>152</v>
      </c>
      <c r="O212">
        <v>50</v>
      </c>
      <c r="P212" t="s">
        <v>137</v>
      </c>
    </row>
    <row r="213" spans="1:40">
      <c r="A213" s="26">
        <v>41728.564798807871</v>
      </c>
      <c r="B213" t="s">
        <v>128</v>
      </c>
      <c r="C213" t="s">
        <v>124</v>
      </c>
      <c r="D213" t="s">
        <v>383</v>
      </c>
      <c r="E213" t="s">
        <v>131</v>
      </c>
      <c r="F213" t="s">
        <v>132</v>
      </c>
      <c r="G213" t="s">
        <v>133</v>
      </c>
      <c r="H213" t="s">
        <v>154</v>
      </c>
      <c r="I213">
        <v>35</v>
      </c>
      <c r="J213" t="s">
        <v>137</v>
      </c>
      <c r="K213" t="s">
        <v>155</v>
      </c>
      <c r="L213">
        <v>5</v>
      </c>
      <c r="M213" t="s">
        <v>137</v>
      </c>
      <c r="N213" t="s">
        <v>156</v>
      </c>
      <c r="O213">
        <v>60</v>
      </c>
      <c r="P213" t="s">
        <v>137</v>
      </c>
    </row>
    <row r="214" spans="1:40">
      <c r="A214" s="26">
        <v>41728.564798807871</v>
      </c>
      <c r="B214" t="s">
        <v>128</v>
      </c>
      <c r="C214" t="s">
        <v>124</v>
      </c>
      <c r="D214" t="s">
        <v>384</v>
      </c>
      <c r="E214" t="s">
        <v>131</v>
      </c>
      <c r="F214" t="s">
        <v>132</v>
      </c>
      <c r="G214" t="s">
        <v>133</v>
      </c>
      <c r="H214" t="s">
        <v>158</v>
      </c>
      <c r="I214">
        <v>1</v>
      </c>
      <c r="J214" t="s">
        <v>137</v>
      </c>
    </row>
    <row r="215" spans="1:40">
      <c r="A215" s="26">
        <v>41728.564798807871</v>
      </c>
      <c r="B215" t="s">
        <v>128</v>
      </c>
      <c r="C215" t="s">
        <v>124</v>
      </c>
      <c r="D215" t="s">
        <v>385</v>
      </c>
      <c r="E215" t="s">
        <v>131</v>
      </c>
      <c r="F215" t="s">
        <v>132</v>
      </c>
      <c r="G215" t="s">
        <v>133</v>
      </c>
      <c r="H215" t="s">
        <v>192</v>
      </c>
      <c r="I215">
        <v>30</v>
      </c>
      <c r="J215" t="s">
        <v>137</v>
      </c>
      <c r="K215" t="s">
        <v>193</v>
      </c>
      <c r="L215">
        <v>30</v>
      </c>
      <c r="M215" t="s">
        <v>137</v>
      </c>
      <c r="N215" t="s">
        <v>194</v>
      </c>
      <c r="O215">
        <v>30</v>
      </c>
      <c r="P215" t="s">
        <v>137</v>
      </c>
      <c r="Q215" t="s">
        <v>195</v>
      </c>
      <c r="R215">
        <v>10</v>
      </c>
      <c r="S215" t="s">
        <v>137</v>
      </c>
      <c r="T215" t="s">
        <v>175</v>
      </c>
      <c r="U215">
        <v>20</v>
      </c>
      <c r="V215" t="s">
        <v>137</v>
      </c>
      <c r="W215" t="s">
        <v>176</v>
      </c>
      <c r="X215">
        <v>20</v>
      </c>
      <c r="Y215" t="s">
        <v>137</v>
      </c>
      <c r="Z215" t="s">
        <v>177</v>
      </c>
      <c r="AA215">
        <v>20</v>
      </c>
      <c r="AB215" t="s">
        <v>137</v>
      </c>
      <c r="AC215" t="s">
        <v>196</v>
      </c>
      <c r="AD215">
        <v>20</v>
      </c>
      <c r="AE215" t="s">
        <v>137</v>
      </c>
      <c r="AF215" t="s">
        <v>181</v>
      </c>
      <c r="AG215">
        <v>115200</v>
      </c>
      <c r="AH215" t="s">
        <v>137</v>
      </c>
      <c r="AI215" t="s">
        <v>182</v>
      </c>
      <c r="AJ215">
        <v>12000</v>
      </c>
      <c r="AK215" t="s">
        <v>137</v>
      </c>
      <c r="AL215" t="s">
        <v>197</v>
      </c>
      <c r="AM215">
        <v>30000</v>
      </c>
      <c r="AN215" t="s">
        <v>137</v>
      </c>
    </row>
    <row r="216" spans="1:40">
      <c r="A216" s="26">
        <v>41728.564798807871</v>
      </c>
      <c r="B216" t="s">
        <v>128</v>
      </c>
      <c r="C216" t="s">
        <v>124</v>
      </c>
      <c r="D216" t="s">
        <v>386</v>
      </c>
      <c r="E216" t="s">
        <v>131</v>
      </c>
      <c r="F216" t="s">
        <v>132</v>
      </c>
      <c r="G216" t="s">
        <v>133</v>
      </c>
      <c r="H216" t="s">
        <v>160</v>
      </c>
      <c r="I216">
        <v>60</v>
      </c>
      <c r="J216" t="s">
        <v>137</v>
      </c>
      <c r="K216" t="s">
        <v>161</v>
      </c>
      <c r="L216">
        <v>40</v>
      </c>
      <c r="M216" t="s">
        <v>137</v>
      </c>
      <c r="N216" t="s">
        <v>162</v>
      </c>
      <c r="O216">
        <v>50</v>
      </c>
      <c r="P216" t="s">
        <v>137</v>
      </c>
      <c r="Q216" t="s">
        <v>163</v>
      </c>
      <c r="R216">
        <v>40</v>
      </c>
      <c r="S216" t="s">
        <v>137</v>
      </c>
      <c r="T216" t="s">
        <v>164</v>
      </c>
      <c r="U216">
        <v>60</v>
      </c>
      <c r="V216" t="s">
        <v>137</v>
      </c>
      <c r="W216" t="s">
        <v>165</v>
      </c>
      <c r="X216">
        <v>50</v>
      </c>
      <c r="Y216" t="s">
        <v>137</v>
      </c>
      <c r="Z216" t="s">
        <v>166</v>
      </c>
      <c r="AA216">
        <v>50</v>
      </c>
      <c r="AB216" t="s">
        <v>137</v>
      </c>
      <c r="AC216" t="s">
        <v>167</v>
      </c>
      <c r="AD216">
        <v>35</v>
      </c>
      <c r="AE216" t="s">
        <v>137</v>
      </c>
      <c r="AF216" t="s">
        <v>168</v>
      </c>
      <c r="AG216">
        <v>8</v>
      </c>
      <c r="AH216" t="s">
        <v>137</v>
      </c>
      <c r="AI216" t="s">
        <v>169</v>
      </c>
      <c r="AJ216">
        <v>90</v>
      </c>
      <c r="AK216" t="s">
        <v>137</v>
      </c>
      <c r="AL216" t="s">
        <v>170</v>
      </c>
      <c r="AM216">
        <v>1</v>
      </c>
      <c r="AN216" t="s">
        <v>137</v>
      </c>
    </row>
    <row r="217" spans="1:40">
      <c r="A217" s="26">
        <v>41728.564798807871</v>
      </c>
      <c r="B217" t="s">
        <v>128</v>
      </c>
      <c r="C217" t="s">
        <v>124</v>
      </c>
      <c r="D217" t="s">
        <v>387</v>
      </c>
      <c r="E217" t="s">
        <v>131</v>
      </c>
      <c r="F217" t="s">
        <v>132</v>
      </c>
      <c r="G217" t="s">
        <v>133</v>
      </c>
      <c r="H217" t="s">
        <v>172</v>
      </c>
      <c r="I217">
        <v>33</v>
      </c>
      <c r="J217" t="s">
        <v>137</v>
      </c>
      <c r="K217" t="s">
        <v>173</v>
      </c>
      <c r="L217">
        <v>33</v>
      </c>
      <c r="M217" t="s">
        <v>137</v>
      </c>
      <c r="N217" t="s">
        <v>174</v>
      </c>
      <c r="O217">
        <v>34</v>
      </c>
      <c r="P217" t="s">
        <v>137</v>
      </c>
      <c r="Q217" t="s">
        <v>175</v>
      </c>
      <c r="R217">
        <v>20</v>
      </c>
      <c r="S217" t="s">
        <v>137</v>
      </c>
      <c r="T217" t="s">
        <v>176</v>
      </c>
      <c r="U217">
        <v>20</v>
      </c>
      <c r="V217" t="s">
        <v>137</v>
      </c>
      <c r="W217" t="s">
        <v>177</v>
      </c>
      <c r="X217">
        <v>20</v>
      </c>
      <c r="Y217" t="s">
        <v>137</v>
      </c>
      <c r="Z217" t="s">
        <v>178</v>
      </c>
      <c r="AA217">
        <v>20</v>
      </c>
      <c r="AB217" t="s">
        <v>137</v>
      </c>
      <c r="AC217" t="s">
        <v>179</v>
      </c>
      <c r="AD217">
        <v>20</v>
      </c>
      <c r="AE217" t="s">
        <v>137</v>
      </c>
      <c r="AF217" t="s">
        <v>180</v>
      </c>
      <c r="AG217">
        <v>20</v>
      </c>
      <c r="AH217" t="s">
        <v>137</v>
      </c>
      <c r="AI217" t="s">
        <v>181</v>
      </c>
      <c r="AJ217">
        <v>115200</v>
      </c>
      <c r="AK217" t="s">
        <v>137</v>
      </c>
      <c r="AL217" t="s">
        <v>182</v>
      </c>
      <c r="AM217">
        <v>12000</v>
      </c>
      <c r="AN217" t="s">
        <v>137</v>
      </c>
    </row>
    <row r="218" spans="1:40">
      <c r="A218" s="26">
        <v>41728.564798807871</v>
      </c>
      <c r="B218" t="s">
        <v>128</v>
      </c>
      <c r="C218" t="s">
        <v>124</v>
      </c>
      <c r="D218" t="s">
        <v>388</v>
      </c>
      <c r="E218" t="s">
        <v>184</v>
      </c>
      <c r="F218" t="s">
        <v>185</v>
      </c>
      <c r="G218" t="s">
        <v>186</v>
      </c>
    </row>
    <row r="219" spans="1:40">
      <c r="A219" s="26">
        <v>41728.564798807871</v>
      </c>
      <c r="B219" t="s">
        <v>128</v>
      </c>
      <c r="C219" t="s">
        <v>124</v>
      </c>
      <c r="D219" t="s">
        <v>389</v>
      </c>
      <c r="E219" t="s">
        <v>184</v>
      </c>
      <c r="F219" t="s">
        <v>390</v>
      </c>
      <c r="G219" t="s">
        <v>391</v>
      </c>
      <c r="H219" t="s">
        <v>392</v>
      </c>
    </row>
    <row r="220" spans="1:40">
      <c r="A220" s="26">
        <v>41728.564798819447</v>
      </c>
      <c r="B220" t="s">
        <v>128</v>
      </c>
      <c r="C220" t="s">
        <v>124</v>
      </c>
      <c r="D220" t="s">
        <v>393</v>
      </c>
    </row>
    <row r="221" spans="1:40">
      <c r="A221" s="26">
        <v>41728.564798819447</v>
      </c>
      <c r="B221" t="s">
        <v>128</v>
      </c>
      <c r="C221" t="s">
        <v>124</v>
      </c>
      <c r="D221" t="s">
        <v>394</v>
      </c>
      <c r="E221" t="s">
        <v>131</v>
      </c>
      <c r="F221" t="s">
        <v>132</v>
      </c>
      <c r="G221" t="s">
        <v>133</v>
      </c>
      <c r="H221" t="s">
        <v>134</v>
      </c>
      <c r="I221">
        <v>375000</v>
      </c>
      <c r="J221" t="s">
        <v>135</v>
      </c>
      <c r="K221">
        <v>375000</v>
      </c>
      <c r="L221" t="s">
        <v>136</v>
      </c>
      <c r="M221">
        <v>500</v>
      </c>
      <c r="N221" t="s">
        <v>137</v>
      </c>
      <c r="O221" t="s">
        <v>138</v>
      </c>
      <c r="P221">
        <v>300</v>
      </c>
      <c r="Q221" t="s">
        <v>137</v>
      </c>
    </row>
    <row r="222" spans="1:40">
      <c r="A222" s="26">
        <v>41728.564798819447</v>
      </c>
      <c r="B222" t="s">
        <v>128</v>
      </c>
      <c r="C222" t="s">
        <v>124</v>
      </c>
      <c r="D222" t="s">
        <v>395</v>
      </c>
      <c r="E222" t="s">
        <v>131</v>
      </c>
      <c r="F222" t="s">
        <v>132</v>
      </c>
      <c r="G222" t="s">
        <v>133</v>
      </c>
      <c r="H222" t="s">
        <v>140</v>
      </c>
      <c r="I222">
        <v>49</v>
      </c>
      <c r="J222" t="s">
        <v>137</v>
      </c>
      <c r="K222" t="s">
        <v>141</v>
      </c>
      <c r="L222">
        <v>130</v>
      </c>
      <c r="M222" t="s">
        <v>137</v>
      </c>
      <c r="N222" t="s">
        <v>142</v>
      </c>
      <c r="O222">
        <v>180</v>
      </c>
      <c r="P222" t="s">
        <v>137</v>
      </c>
      <c r="Q222" t="s">
        <v>143</v>
      </c>
      <c r="R222">
        <v>140</v>
      </c>
      <c r="S222" t="s">
        <v>137</v>
      </c>
      <c r="T222" t="s">
        <v>144</v>
      </c>
      <c r="U222">
        <v>80</v>
      </c>
      <c r="V222" t="s">
        <v>137</v>
      </c>
      <c r="W222" t="s">
        <v>145</v>
      </c>
      <c r="X222">
        <v>101</v>
      </c>
      <c r="Y222" t="s">
        <v>137</v>
      </c>
      <c r="Z222" t="s">
        <v>146</v>
      </c>
      <c r="AA222">
        <v>190</v>
      </c>
      <c r="AB222" t="s">
        <v>137</v>
      </c>
      <c r="AC222" t="s">
        <v>147</v>
      </c>
      <c r="AD222">
        <v>20</v>
      </c>
      <c r="AE222" t="s">
        <v>137</v>
      </c>
    </row>
    <row r="223" spans="1:40">
      <c r="A223" s="26">
        <v>41728.564798819447</v>
      </c>
      <c r="B223" t="s">
        <v>128</v>
      </c>
      <c r="C223" t="s">
        <v>124</v>
      </c>
      <c r="D223" t="s">
        <v>396</v>
      </c>
    </row>
    <row r="224" spans="1:40">
      <c r="A224" s="26">
        <v>41728.564798819447</v>
      </c>
      <c r="B224" t="s">
        <v>128</v>
      </c>
      <c r="C224" t="s">
        <v>124</v>
      </c>
      <c r="D224" t="s">
        <v>397</v>
      </c>
      <c r="E224" t="s">
        <v>131</v>
      </c>
      <c r="F224" t="s">
        <v>132</v>
      </c>
      <c r="G224" t="s">
        <v>133</v>
      </c>
      <c r="H224" t="s">
        <v>150</v>
      </c>
      <c r="I224">
        <v>50</v>
      </c>
      <c r="J224" t="s">
        <v>137</v>
      </c>
      <c r="K224" t="s">
        <v>151</v>
      </c>
      <c r="L224">
        <v>50</v>
      </c>
      <c r="M224" t="s">
        <v>137</v>
      </c>
      <c r="N224" t="s">
        <v>152</v>
      </c>
      <c r="O224">
        <v>50</v>
      </c>
      <c r="P224" t="s">
        <v>137</v>
      </c>
    </row>
    <row r="225" spans="1:40">
      <c r="A225" s="26">
        <v>41728.564798819447</v>
      </c>
      <c r="B225" t="s">
        <v>128</v>
      </c>
      <c r="C225" t="s">
        <v>124</v>
      </c>
      <c r="D225" t="s">
        <v>398</v>
      </c>
      <c r="E225" t="s">
        <v>131</v>
      </c>
      <c r="F225" t="s">
        <v>132</v>
      </c>
      <c r="G225" t="s">
        <v>133</v>
      </c>
      <c r="H225" t="s">
        <v>154</v>
      </c>
      <c r="I225">
        <v>35</v>
      </c>
      <c r="J225" t="s">
        <v>137</v>
      </c>
      <c r="K225" t="s">
        <v>155</v>
      </c>
      <c r="L225">
        <v>5</v>
      </c>
      <c r="M225" t="s">
        <v>137</v>
      </c>
      <c r="N225" t="s">
        <v>156</v>
      </c>
      <c r="O225">
        <v>60</v>
      </c>
      <c r="P225" t="s">
        <v>137</v>
      </c>
    </row>
    <row r="226" spans="1:40">
      <c r="A226" s="26">
        <v>41728.564798819447</v>
      </c>
      <c r="B226" t="s">
        <v>128</v>
      </c>
      <c r="C226" t="s">
        <v>124</v>
      </c>
      <c r="D226" t="s">
        <v>399</v>
      </c>
      <c r="E226" t="s">
        <v>131</v>
      </c>
      <c r="F226" t="s">
        <v>132</v>
      </c>
      <c r="G226" t="s">
        <v>133</v>
      </c>
      <c r="H226" t="s">
        <v>158</v>
      </c>
      <c r="I226">
        <v>1</v>
      </c>
      <c r="J226" t="s">
        <v>137</v>
      </c>
    </row>
    <row r="227" spans="1:40">
      <c r="A227" s="26">
        <v>41728.564798819447</v>
      </c>
      <c r="B227" t="s">
        <v>128</v>
      </c>
      <c r="C227" t="s">
        <v>124</v>
      </c>
      <c r="D227" t="s">
        <v>400</v>
      </c>
      <c r="E227" t="s">
        <v>131</v>
      </c>
      <c r="F227" t="s">
        <v>132</v>
      </c>
      <c r="G227" t="s">
        <v>133</v>
      </c>
      <c r="H227" t="s">
        <v>192</v>
      </c>
      <c r="I227">
        <v>30</v>
      </c>
      <c r="J227" t="s">
        <v>137</v>
      </c>
      <c r="K227" t="s">
        <v>193</v>
      </c>
      <c r="L227">
        <v>30</v>
      </c>
      <c r="M227" t="s">
        <v>137</v>
      </c>
      <c r="N227" t="s">
        <v>194</v>
      </c>
      <c r="O227">
        <v>30</v>
      </c>
      <c r="P227" t="s">
        <v>137</v>
      </c>
      <c r="Q227" t="s">
        <v>195</v>
      </c>
      <c r="R227">
        <v>10</v>
      </c>
      <c r="S227" t="s">
        <v>137</v>
      </c>
      <c r="T227" t="s">
        <v>175</v>
      </c>
      <c r="U227">
        <v>20</v>
      </c>
      <c r="V227" t="s">
        <v>137</v>
      </c>
      <c r="W227" t="s">
        <v>176</v>
      </c>
      <c r="X227">
        <v>20</v>
      </c>
      <c r="Y227" t="s">
        <v>137</v>
      </c>
      <c r="Z227" t="s">
        <v>177</v>
      </c>
      <c r="AA227">
        <v>20</v>
      </c>
      <c r="AB227" t="s">
        <v>137</v>
      </c>
      <c r="AC227" t="s">
        <v>196</v>
      </c>
      <c r="AD227">
        <v>20</v>
      </c>
      <c r="AE227" t="s">
        <v>137</v>
      </c>
      <c r="AF227" t="s">
        <v>181</v>
      </c>
      <c r="AG227">
        <v>115200</v>
      </c>
      <c r="AH227" t="s">
        <v>137</v>
      </c>
      <c r="AI227" t="s">
        <v>182</v>
      </c>
      <c r="AJ227">
        <v>12000</v>
      </c>
      <c r="AK227" t="s">
        <v>137</v>
      </c>
      <c r="AL227" t="s">
        <v>197</v>
      </c>
      <c r="AM227">
        <v>30000</v>
      </c>
      <c r="AN227" t="s">
        <v>137</v>
      </c>
    </row>
    <row r="228" spans="1:40">
      <c r="A228" s="26">
        <v>41728.564798819447</v>
      </c>
      <c r="B228" t="s">
        <v>128</v>
      </c>
      <c r="C228" t="s">
        <v>124</v>
      </c>
      <c r="D228" t="s">
        <v>401</v>
      </c>
      <c r="E228" t="s">
        <v>131</v>
      </c>
      <c r="F228" t="s">
        <v>132</v>
      </c>
      <c r="G228" t="s">
        <v>133</v>
      </c>
      <c r="H228" t="s">
        <v>160</v>
      </c>
      <c r="I228">
        <v>60</v>
      </c>
      <c r="J228" t="s">
        <v>137</v>
      </c>
      <c r="K228" t="s">
        <v>161</v>
      </c>
      <c r="L228">
        <v>40</v>
      </c>
      <c r="M228" t="s">
        <v>137</v>
      </c>
      <c r="N228" t="s">
        <v>162</v>
      </c>
      <c r="O228">
        <v>50</v>
      </c>
      <c r="P228" t="s">
        <v>137</v>
      </c>
      <c r="Q228" t="s">
        <v>163</v>
      </c>
      <c r="R228">
        <v>40</v>
      </c>
      <c r="S228" t="s">
        <v>137</v>
      </c>
      <c r="T228" t="s">
        <v>164</v>
      </c>
      <c r="U228">
        <v>60</v>
      </c>
      <c r="V228" t="s">
        <v>137</v>
      </c>
      <c r="W228" t="s">
        <v>165</v>
      </c>
      <c r="X228">
        <v>50</v>
      </c>
      <c r="Y228" t="s">
        <v>137</v>
      </c>
      <c r="Z228" t="s">
        <v>166</v>
      </c>
      <c r="AA228">
        <v>50</v>
      </c>
      <c r="AB228" t="s">
        <v>137</v>
      </c>
      <c r="AC228" t="s">
        <v>167</v>
      </c>
      <c r="AD228">
        <v>35</v>
      </c>
      <c r="AE228" t="s">
        <v>137</v>
      </c>
      <c r="AF228" t="s">
        <v>168</v>
      </c>
      <c r="AG228">
        <v>8</v>
      </c>
      <c r="AH228" t="s">
        <v>137</v>
      </c>
      <c r="AI228" t="s">
        <v>169</v>
      </c>
      <c r="AJ228">
        <v>90</v>
      </c>
      <c r="AK228" t="s">
        <v>137</v>
      </c>
      <c r="AL228" t="s">
        <v>170</v>
      </c>
      <c r="AM228">
        <v>1</v>
      </c>
      <c r="AN228" t="s">
        <v>137</v>
      </c>
    </row>
    <row r="229" spans="1:40">
      <c r="A229" s="26">
        <v>41728.564798819447</v>
      </c>
      <c r="B229" t="s">
        <v>128</v>
      </c>
      <c r="C229" t="s">
        <v>124</v>
      </c>
      <c r="D229" t="s">
        <v>402</v>
      </c>
      <c r="E229" t="s">
        <v>131</v>
      </c>
      <c r="F229" t="s">
        <v>132</v>
      </c>
      <c r="G229" t="s">
        <v>133</v>
      </c>
      <c r="H229" t="s">
        <v>172</v>
      </c>
      <c r="I229">
        <v>33</v>
      </c>
      <c r="J229" t="s">
        <v>137</v>
      </c>
      <c r="K229" t="s">
        <v>173</v>
      </c>
      <c r="L229">
        <v>33</v>
      </c>
      <c r="M229" t="s">
        <v>137</v>
      </c>
      <c r="N229" t="s">
        <v>174</v>
      </c>
      <c r="O229">
        <v>34</v>
      </c>
      <c r="P229" t="s">
        <v>137</v>
      </c>
      <c r="Q229" t="s">
        <v>175</v>
      </c>
      <c r="R229">
        <v>20</v>
      </c>
      <c r="S229" t="s">
        <v>137</v>
      </c>
      <c r="T229" t="s">
        <v>176</v>
      </c>
      <c r="U229">
        <v>20</v>
      </c>
      <c r="V229" t="s">
        <v>137</v>
      </c>
      <c r="W229" t="s">
        <v>177</v>
      </c>
      <c r="X229">
        <v>20</v>
      </c>
      <c r="Y229" t="s">
        <v>137</v>
      </c>
      <c r="Z229" t="s">
        <v>178</v>
      </c>
      <c r="AA229">
        <v>20</v>
      </c>
      <c r="AB229" t="s">
        <v>137</v>
      </c>
      <c r="AC229" t="s">
        <v>179</v>
      </c>
      <c r="AD229">
        <v>20</v>
      </c>
      <c r="AE229" t="s">
        <v>137</v>
      </c>
      <c r="AF229" t="s">
        <v>180</v>
      </c>
      <c r="AG229">
        <v>20</v>
      </c>
      <c r="AH229" t="s">
        <v>137</v>
      </c>
      <c r="AI229" t="s">
        <v>181</v>
      </c>
      <c r="AJ229">
        <v>115200</v>
      </c>
      <c r="AK229" t="s">
        <v>137</v>
      </c>
      <c r="AL229" t="s">
        <v>182</v>
      </c>
      <c r="AM229">
        <v>12000</v>
      </c>
      <c r="AN229" t="s">
        <v>137</v>
      </c>
    </row>
    <row r="230" spans="1:40">
      <c r="A230" s="26">
        <v>41728.564798819447</v>
      </c>
      <c r="B230" t="s">
        <v>128</v>
      </c>
      <c r="C230" t="s">
        <v>124</v>
      </c>
      <c r="D230" t="s">
        <v>403</v>
      </c>
      <c r="E230" t="s">
        <v>184</v>
      </c>
      <c r="F230" t="s">
        <v>185</v>
      </c>
      <c r="G230" t="s">
        <v>186</v>
      </c>
    </row>
    <row r="231" spans="1:40">
      <c r="A231" s="26">
        <v>41728.564798819447</v>
      </c>
      <c r="B231" t="s">
        <v>128</v>
      </c>
      <c r="C231" t="s">
        <v>124</v>
      </c>
      <c r="D231" t="s">
        <v>404</v>
      </c>
      <c r="E231" t="s">
        <v>184</v>
      </c>
      <c r="F231" t="s">
        <v>405</v>
      </c>
      <c r="G231" t="s">
        <v>406</v>
      </c>
      <c r="H231" t="s">
        <v>407</v>
      </c>
    </row>
    <row r="232" spans="1:40">
      <c r="A232" s="26">
        <v>41728.564798831016</v>
      </c>
      <c r="B232" t="s">
        <v>128</v>
      </c>
      <c r="C232" t="s">
        <v>124</v>
      </c>
      <c r="D232" t="s">
        <v>408</v>
      </c>
    </row>
    <row r="233" spans="1:40">
      <c r="A233" s="26">
        <v>41728.564798831016</v>
      </c>
      <c r="B233" t="s">
        <v>128</v>
      </c>
      <c r="C233" t="s">
        <v>124</v>
      </c>
      <c r="D233" t="s">
        <v>409</v>
      </c>
      <c r="E233" t="s">
        <v>131</v>
      </c>
      <c r="F233" t="s">
        <v>132</v>
      </c>
      <c r="G233" t="s">
        <v>133</v>
      </c>
      <c r="H233" t="s">
        <v>134</v>
      </c>
      <c r="I233">
        <v>375000</v>
      </c>
      <c r="J233" t="s">
        <v>135</v>
      </c>
      <c r="K233">
        <v>375000</v>
      </c>
      <c r="L233" t="s">
        <v>136</v>
      </c>
      <c r="M233">
        <v>500</v>
      </c>
      <c r="N233" t="s">
        <v>137</v>
      </c>
      <c r="O233" t="s">
        <v>138</v>
      </c>
      <c r="P233">
        <v>300</v>
      </c>
      <c r="Q233" t="s">
        <v>137</v>
      </c>
    </row>
    <row r="234" spans="1:40">
      <c r="A234" s="26">
        <v>41728.564798831016</v>
      </c>
      <c r="B234" t="s">
        <v>128</v>
      </c>
      <c r="C234" t="s">
        <v>124</v>
      </c>
      <c r="D234" t="s">
        <v>410</v>
      </c>
      <c r="E234" t="s">
        <v>131</v>
      </c>
      <c r="F234" t="s">
        <v>132</v>
      </c>
      <c r="G234" t="s">
        <v>133</v>
      </c>
      <c r="H234" t="s">
        <v>140</v>
      </c>
      <c r="I234">
        <v>49</v>
      </c>
      <c r="J234" t="s">
        <v>137</v>
      </c>
      <c r="K234" t="s">
        <v>141</v>
      </c>
      <c r="L234">
        <v>130</v>
      </c>
      <c r="M234" t="s">
        <v>137</v>
      </c>
      <c r="N234" t="s">
        <v>142</v>
      </c>
      <c r="O234">
        <v>180</v>
      </c>
      <c r="P234" t="s">
        <v>137</v>
      </c>
      <c r="Q234" t="s">
        <v>143</v>
      </c>
      <c r="R234">
        <v>140</v>
      </c>
      <c r="S234" t="s">
        <v>137</v>
      </c>
      <c r="T234" t="s">
        <v>144</v>
      </c>
      <c r="U234">
        <v>80</v>
      </c>
      <c r="V234" t="s">
        <v>137</v>
      </c>
      <c r="W234" t="s">
        <v>145</v>
      </c>
      <c r="X234">
        <v>101</v>
      </c>
      <c r="Y234" t="s">
        <v>137</v>
      </c>
      <c r="Z234" t="s">
        <v>146</v>
      </c>
      <c r="AA234">
        <v>190</v>
      </c>
      <c r="AB234" t="s">
        <v>137</v>
      </c>
      <c r="AC234" t="s">
        <v>147</v>
      </c>
      <c r="AD234">
        <v>20</v>
      </c>
      <c r="AE234" t="s">
        <v>137</v>
      </c>
    </row>
    <row r="235" spans="1:40">
      <c r="A235" s="26">
        <v>41728.564798831016</v>
      </c>
      <c r="B235" t="s">
        <v>128</v>
      </c>
      <c r="C235" t="s">
        <v>124</v>
      </c>
      <c r="D235" t="s">
        <v>411</v>
      </c>
    </row>
    <row r="236" spans="1:40">
      <c r="A236" s="26">
        <v>41728.564798831016</v>
      </c>
      <c r="B236" t="s">
        <v>128</v>
      </c>
      <c r="C236" t="s">
        <v>124</v>
      </c>
      <c r="D236" t="s">
        <v>412</v>
      </c>
      <c r="E236" t="s">
        <v>131</v>
      </c>
      <c r="F236" t="s">
        <v>132</v>
      </c>
      <c r="G236" t="s">
        <v>133</v>
      </c>
      <c r="H236" t="s">
        <v>150</v>
      </c>
      <c r="I236">
        <v>50</v>
      </c>
      <c r="J236" t="s">
        <v>137</v>
      </c>
      <c r="K236" t="s">
        <v>151</v>
      </c>
      <c r="L236">
        <v>50</v>
      </c>
      <c r="M236" t="s">
        <v>137</v>
      </c>
      <c r="N236" t="s">
        <v>152</v>
      </c>
      <c r="O236">
        <v>50</v>
      </c>
      <c r="P236" t="s">
        <v>137</v>
      </c>
    </row>
    <row r="237" spans="1:40">
      <c r="A237" s="26">
        <v>41728.564798831016</v>
      </c>
      <c r="B237" t="s">
        <v>128</v>
      </c>
      <c r="C237" t="s">
        <v>124</v>
      </c>
      <c r="D237" t="s">
        <v>413</v>
      </c>
      <c r="E237" t="s">
        <v>131</v>
      </c>
      <c r="F237" t="s">
        <v>132</v>
      </c>
      <c r="G237" t="s">
        <v>133</v>
      </c>
      <c r="H237" t="s">
        <v>154</v>
      </c>
      <c r="I237">
        <v>35</v>
      </c>
      <c r="J237" t="s">
        <v>137</v>
      </c>
      <c r="K237" t="s">
        <v>155</v>
      </c>
      <c r="L237">
        <v>5</v>
      </c>
      <c r="M237" t="s">
        <v>137</v>
      </c>
      <c r="N237" t="s">
        <v>156</v>
      </c>
      <c r="O237">
        <v>60</v>
      </c>
      <c r="P237" t="s">
        <v>137</v>
      </c>
    </row>
    <row r="238" spans="1:40">
      <c r="A238" s="26">
        <v>41728.564798831016</v>
      </c>
      <c r="B238" t="s">
        <v>128</v>
      </c>
      <c r="C238" t="s">
        <v>124</v>
      </c>
      <c r="D238" t="s">
        <v>414</v>
      </c>
      <c r="E238" t="s">
        <v>131</v>
      </c>
      <c r="F238" t="s">
        <v>132</v>
      </c>
      <c r="G238" t="s">
        <v>133</v>
      </c>
      <c r="H238" t="s">
        <v>158</v>
      </c>
      <c r="I238">
        <v>1</v>
      </c>
      <c r="J238" t="s">
        <v>137</v>
      </c>
    </row>
    <row r="239" spans="1:40">
      <c r="A239" s="26">
        <v>41728.564798831016</v>
      </c>
      <c r="B239" t="s">
        <v>128</v>
      </c>
      <c r="C239" t="s">
        <v>124</v>
      </c>
      <c r="D239" t="s">
        <v>415</v>
      </c>
      <c r="E239" t="s">
        <v>131</v>
      </c>
      <c r="F239" t="s">
        <v>132</v>
      </c>
      <c r="G239" t="s">
        <v>133</v>
      </c>
      <c r="H239" t="s">
        <v>192</v>
      </c>
      <c r="I239">
        <v>30</v>
      </c>
      <c r="J239" t="s">
        <v>137</v>
      </c>
      <c r="K239" t="s">
        <v>193</v>
      </c>
      <c r="L239">
        <v>30</v>
      </c>
      <c r="M239" t="s">
        <v>137</v>
      </c>
      <c r="N239" t="s">
        <v>194</v>
      </c>
      <c r="O239">
        <v>30</v>
      </c>
      <c r="P239" t="s">
        <v>137</v>
      </c>
      <c r="Q239" t="s">
        <v>195</v>
      </c>
      <c r="R239">
        <v>10</v>
      </c>
      <c r="S239" t="s">
        <v>137</v>
      </c>
      <c r="T239" t="s">
        <v>175</v>
      </c>
      <c r="U239">
        <v>20</v>
      </c>
      <c r="V239" t="s">
        <v>137</v>
      </c>
      <c r="W239" t="s">
        <v>176</v>
      </c>
      <c r="X239">
        <v>20</v>
      </c>
      <c r="Y239" t="s">
        <v>137</v>
      </c>
      <c r="Z239" t="s">
        <v>177</v>
      </c>
      <c r="AA239">
        <v>20</v>
      </c>
      <c r="AB239" t="s">
        <v>137</v>
      </c>
      <c r="AC239" t="s">
        <v>196</v>
      </c>
      <c r="AD239">
        <v>20</v>
      </c>
      <c r="AE239" t="s">
        <v>137</v>
      </c>
      <c r="AF239" t="s">
        <v>181</v>
      </c>
      <c r="AG239">
        <v>115200</v>
      </c>
      <c r="AH239" t="s">
        <v>137</v>
      </c>
      <c r="AI239" t="s">
        <v>182</v>
      </c>
      <c r="AJ239">
        <v>12000</v>
      </c>
      <c r="AK239" t="s">
        <v>137</v>
      </c>
      <c r="AL239" t="s">
        <v>197</v>
      </c>
      <c r="AM239">
        <v>30000</v>
      </c>
      <c r="AN239" t="s">
        <v>137</v>
      </c>
    </row>
    <row r="240" spans="1:40">
      <c r="A240" s="26">
        <v>41728.564798831016</v>
      </c>
      <c r="B240" t="s">
        <v>128</v>
      </c>
      <c r="C240" t="s">
        <v>124</v>
      </c>
      <c r="D240" t="s">
        <v>416</v>
      </c>
      <c r="E240" t="s">
        <v>131</v>
      </c>
      <c r="F240" t="s">
        <v>132</v>
      </c>
      <c r="G240" t="s">
        <v>133</v>
      </c>
      <c r="H240" t="s">
        <v>160</v>
      </c>
      <c r="I240">
        <v>60</v>
      </c>
      <c r="J240" t="s">
        <v>137</v>
      </c>
      <c r="K240" t="s">
        <v>161</v>
      </c>
      <c r="L240">
        <v>40</v>
      </c>
      <c r="M240" t="s">
        <v>137</v>
      </c>
      <c r="N240" t="s">
        <v>162</v>
      </c>
      <c r="O240">
        <v>50</v>
      </c>
      <c r="P240" t="s">
        <v>137</v>
      </c>
      <c r="Q240" t="s">
        <v>163</v>
      </c>
      <c r="R240">
        <v>40</v>
      </c>
      <c r="S240" t="s">
        <v>137</v>
      </c>
      <c r="T240" t="s">
        <v>164</v>
      </c>
      <c r="U240">
        <v>60</v>
      </c>
      <c r="V240" t="s">
        <v>137</v>
      </c>
      <c r="W240" t="s">
        <v>165</v>
      </c>
      <c r="X240">
        <v>50</v>
      </c>
      <c r="Y240" t="s">
        <v>137</v>
      </c>
      <c r="Z240" t="s">
        <v>166</v>
      </c>
      <c r="AA240">
        <v>50</v>
      </c>
      <c r="AB240" t="s">
        <v>137</v>
      </c>
      <c r="AC240" t="s">
        <v>167</v>
      </c>
      <c r="AD240">
        <v>35</v>
      </c>
      <c r="AE240" t="s">
        <v>137</v>
      </c>
      <c r="AF240" t="s">
        <v>168</v>
      </c>
      <c r="AG240">
        <v>8</v>
      </c>
      <c r="AH240" t="s">
        <v>137</v>
      </c>
      <c r="AI240" t="s">
        <v>169</v>
      </c>
      <c r="AJ240">
        <v>90</v>
      </c>
      <c r="AK240" t="s">
        <v>137</v>
      </c>
      <c r="AL240" t="s">
        <v>170</v>
      </c>
      <c r="AM240">
        <v>1</v>
      </c>
      <c r="AN240" t="s">
        <v>137</v>
      </c>
    </row>
    <row r="241" spans="1:40">
      <c r="A241" s="26">
        <v>41728.564798831016</v>
      </c>
      <c r="B241" t="s">
        <v>128</v>
      </c>
      <c r="C241" t="s">
        <v>124</v>
      </c>
      <c r="D241" t="s">
        <v>417</v>
      </c>
      <c r="E241" t="s">
        <v>131</v>
      </c>
      <c r="F241" t="s">
        <v>132</v>
      </c>
      <c r="G241" t="s">
        <v>133</v>
      </c>
      <c r="H241" t="s">
        <v>172</v>
      </c>
      <c r="I241">
        <v>33</v>
      </c>
      <c r="J241" t="s">
        <v>137</v>
      </c>
      <c r="K241" t="s">
        <v>173</v>
      </c>
      <c r="L241">
        <v>33</v>
      </c>
      <c r="M241" t="s">
        <v>137</v>
      </c>
      <c r="N241" t="s">
        <v>174</v>
      </c>
      <c r="O241">
        <v>34</v>
      </c>
      <c r="P241" t="s">
        <v>137</v>
      </c>
      <c r="Q241" t="s">
        <v>175</v>
      </c>
      <c r="R241">
        <v>20</v>
      </c>
      <c r="S241" t="s">
        <v>137</v>
      </c>
      <c r="T241" t="s">
        <v>176</v>
      </c>
      <c r="U241">
        <v>20</v>
      </c>
      <c r="V241" t="s">
        <v>137</v>
      </c>
      <c r="W241" t="s">
        <v>177</v>
      </c>
      <c r="X241">
        <v>20</v>
      </c>
      <c r="Y241" t="s">
        <v>137</v>
      </c>
      <c r="Z241" t="s">
        <v>178</v>
      </c>
      <c r="AA241">
        <v>20</v>
      </c>
      <c r="AB241" t="s">
        <v>137</v>
      </c>
      <c r="AC241" t="s">
        <v>179</v>
      </c>
      <c r="AD241">
        <v>20</v>
      </c>
      <c r="AE241" t="s">
        <v>137</v>
      </c>
      <c r="AF241" t="s">
        <v>180</v>
      </c>
      <c r="AG241">
        <v>20</v>
      </c>
      <c r="AH241" t="s">
        <v>137</v>
      </c>
      <c r="AI241" t="s">
        <v>181</v>
      </c>
      <c r="AJ241">
        <v>115200</v>
      </c>
      <c r="AK241" t="s">
        <v>137</v>
      </c>
      <c r="AL241" t="s">
        <v>182</v>
      </c>
      <c r="AM241">
        <v>12000</v>
      </c>
      <c r="AN241" t="s">
        <v>137</v>
      </c>
    </row>
    <row r="242" spans="1:40">
      <c r="A242" s="26">
        <v>41728.564798831016</v>
      </c>
      <c r="B242" t="s">
        <v>128</v>
      </c>
      <c r="C242" t="s">
        <v>124</v>
      </c>
      <c r="D242" t="s">
        <v>418</v>
      </c>
      <c r="E242" t="s">
        <v>184</v>
      </c>
      <c r="F242" t="s">
        <v>185</v>
      </c>
      <c r="G242" t="s">
        <v>186</v>
      </c>
    </row>
    <row r="243" spans="1:40">
      <c r="A243" s="26">
        <v>41728.564798831016</v>
      </c>
      <c r="B243" t="s">
        <v>128</v>
      </c>
      <c r="C243" t="s">
        <v>124</v>
      </c>
      <c r="D243" t="s">
        <v>419</v>
      </c>
      <c r="E243" t="s">
        <v>184</v>
      </c>
      <c r="F243" t="s">
        <v>420</v>
      </c>
      <c r="G243" t="s">
        <v>421</v>
      </c>
      <c r="H243" t="s">
        <v>422</v>
      </c>
    </row>
    <row r="244" spans="1:40">
      <c r="A244" s="26">
        <v>41728.564798842592</v>
      </c>
      <c r="B244" t="s">
        <v>128</v>
      </c>
      <c r="C244" t="s">
        <v>124</v>
      </c>
      <c r="D244" t="s">
        <v>423</v>
      </c>
    </row>
    <row r="245" spans="1:40">
      <c r="A245" s="26">
        <v>41728.564798842592</v>
      </c>
      <c r="B245" t="s">
        <v>128</v>
      </c>
      <c r="C245" t="s">
        <v>124</v>
      </c>
      <c r="D245" t="s">
        <v>424</v>
      </c>
      <c r="E245" t="s">
        <v>131</v>
      </c>
      <c r="F245" t="s">
        <v>132</v>
      </c>
      <c r="G245" t="s">
        <v>133</v>
      </c>
      <c r="H245" t="s">
        <v>134</v>
      </c>
      <c r="I245">
        <v>375000</v>
      </c>
      <c r="J245" t="s">
        <v>135</v>
      </c>
      <c r="K245">
        <v>375000</v>
      </c>
      <c r="L245" t="s">
        <v>136</v>
      </c>
      <c r="M245">
        <v>500</v>
      </c>
      <c r="N245" t="s">
        <v>137</v>
      </c>
      <c r="O245" t="s">
        <v>138</v>
      </c>
      <c r="P245">
        <v>300</v>
      </c>
      <c r="Q245" t="s">
        <v>137</v>
      </c>
    </row>
    <row r="246" spans="1:40">
      <c r="A246" s="26">
        <v>41728.564798842592</v>
      </c>
      <c r="B246" t="s">
        <v>128</v>
      </c>
      <c r="C246" t="s">
        <v>124</v>
      </c>
      <c r="D246" t="s">
        <v>425</v>
      </c>
      <c r="E246" t="s">
        <v>131</v>
      </c>
      <c r="F246" t="s">
        <v>132</v>
      </c>
      <c r="G246" t="s">
        <v>133</v>
      </c>
      <c r="H246" t="s">
        <v>140</v>
      </c>
      <c r="I246">
        <v>49</v>
      </c>
      <c r="J246" t="s">
        <v>137</v>
      </c>
      <c r="K246" t="s">
        <v>141</v>
      </c>
      <c r="L246">
        <v>130</v>
      </c>
      <c r="M246" t="s">
        <v>137</v>
      </c>
      <c r="N246" t="s">
        <v>142</v>
      </c>
      <c r="O246">
        <v>180</v>
      </c>
      <c r="P246" t="s">
        <v>137</v>
      </c>
      <c r="Q246" t="s">
        <v>143</v>
      </c>
      <c r="R246">
        <v>140</v>
      </c>
      <c r="S246" t="s">
        <v>137</v>
      </c>
      <c r="T246" t="s">
        <v>144</v>
      </c>
      <c r="U246">
        <v>80</v>
      </c>
      <c r="V246" t="s">
        <v>137</v>
      </c>
      <c r="W246" t="s">
        <v>145</v>
      </c>
      <c r="X246">
        <v>101</v>
      </c>
      <c r="Y246" t="s">
        <v>137</v>
      </c>
      <c r="Z246" t="s">
        <v>146</v>
      </c>
      <c r="AA246">
        <v>190</v>
      </c>
      <c r="AB246" t="s">
        <v>137</v>
      </c>
      <c r="AC246" t="s">
        <v>147</v>
      </c>
      <c r="AD246">
        <v>20</v>
      </c>
      <c r="AE246" t="s">
        <v>137</v>
      </c>
    </row>
    <row r="247" spans="1:40">
      <c r="A247" s="26">
        <v>41728.564798842592</v>
      </c>
      <c r="B247" t="s">
        <v>128</v>
      </c>
      <c r="C247" t="s">
        <v>124</v>
      </c>
      <c r="D247" t="s">
        <v>426</v>
      </c>
    </row>
    <row r="248" spans="1:40">
      <c r="A248" s="26">
        <v>41728.564798842592</v>
      </c>
      <c r="B248" t="s">
        <v>128</v>
      </c>
      <c r="C248" t="s">
        <v>124</v>
      </c>
      <c r="D248" t="s">
        <v>427</v>
      </c>
      <c r="E248" t="s">
        <v>131</v>
      </c>
      <c r="F248" t="s">
        <v>132</v>
      </c>
      <c r="G248" t="s">
        <v>133</v>
      </c>
      <c r="H248" t="s">
        <v>150</v>
      </c>
      <c r="I248">
        <v>50</v>
      </c>
      <c r="J248" t="s">
        <v>137</v>
      </c>
      <c r="K248" t="s">
        <v>151</v>
      </c>
      <c r="L248">
        <v>50</v>
      </c>
      <c r="M248" t="s">
        <v>137</v>
      </c>
      <c r="N248" t="s">
        <v>152</v>
      </c>
      <c r="O248">
        <v>50</v>
      </c>
      <c r="P248" t="s">
        <v>137</v>
      </c>
    </row>
    <row r="249" spans="1:40">
      <c r="A249" s="26">
        <v>41728.564798842592</v>
      </c>
      <c r="B249" t="s">
        <v>128</v>
      </c>
      <c r="C249" t="s">
        <v>124</v>
      </c>
      <c r="D249" t="s">
        <v>428</v>
      </c>
      <c r="E249" t="s">
        <v>131</v>
      </c>
      <c r="F249" t="s">
        <v>132</v>
      </c>
      <c r="G249" t="s">
        <v>133</v>
      </c>
      <c r="H249" t="s">
        <v>154</v>
      </c>
      <c r="I249">
        <v>35</v>
      </c>
      <c r="J249" t="s">
        <v>137</v>
      </c>
      <c r="K249" t="s">
        <v>155</v>
      </c>
      <c r="L249">
        <v>5</v>
      </c>
      <c r="M249" t="s">
        <v>137</v>
      </c>
      <c r="N249" t="s">
        <v>156</v>
      </c>
      <c r="O249">
        <v>60</v>
      </c>
      <c r="P249" t="s">
        <v>137</v>
      </c>
    </row>
    <row r="250" spans="1:40">
      <c r="A250" s="26">
        <v>41728.564798842592</v>
      </c>
      <c r="B250" t="s">
        <v>128</v>
      </c>
      <c r="C250" t="s">
        <v>124</v>
      </c>
      <c r="D250" t="s">
        <v>429</v>
      </c>
      <c r="E250" t="s">
        <v>131</v>
      </c>
      <c r="F250" t="s">
        <v>132</v>
      </c>
      <c r="G250" t="s">
        <v>133</v>
      </c>
      <c r="H250" t="s">
        <v>158</v>
      </c>
      <c r="I250">
        <v>1</v>
      </c>
      <c r="J250" t="s">
        <v>137</v>
      </c>
    </row>
    <row r="251" spans="1:40">
      <c r="A251" s="26">
        <v>41728.564798842592</v>
      </c>
      <c r="B251" t="s">
        <v>128</v>
      </c>
      <c r="C251" t="s">
        <v>124</v>
      </c>
      <c r="D251" t="s">
        <v>430</v>
      </c>
      <c r="E251" t="s">
        <v>131</v>
      </c>
      <c r="F251" t="s">
        <v>132</v>
      </c>
      <c r="G251" t="s">
        <v>133</v>
      </c>
      <c r="H251" t="s">
        <v>192</v>
      </c>
      <c r="I251">
        <v>30</v>
      </c>
      <c r="J251" t="s">
        <v>137</v>
      </c>
      <c r="K251" t="s">
        <v>193</v>
      </c>
      <c r="L251">
        <v>30</v>
      </c>
      <c r="M251" t="s">
        <v>137</v>
      </c>
      <c r="N251" t="s">
        <v>194</v>
      </c>
      <c r="O251">
        <v>30</v>
      </c>
      <c r="P251" t="s">
        <v>137</v>
      </c>
      <c r="Q251" t="s">
        <v>195</v>
      </c>
      <c r="R251">
        <v>10</v>
      </c>
      <c r="S251" t="s">
        <v>137</v>
      </c>
      <c r="T251" t="s">
        <v>175</v>
      </c>
      <c r="U251">
        <v>20</v>
      </c>
      <c r="V251" t="s">
        <v>137</v>
      </c>
      <c r="W251" t="s">
        <v>176</v>
      </c>
      <c r="X251">
        <v>20</v>
      </c>
      <c r="Y251" t="s">
        <v>137</v>
      </c>
      <c r="Z251" t="s">
        <v>177</v>
      </c>
      <c r="AA251">
        <v>20</v>
      </c>
      <c r="AB251" t="s">
        <v>137</v>
      </c>
      <c r="AC251" t="s">
        <v>196</v>
      </c>
      <c r="AD251">
        <v>20</v>
      </c>
      <c r="AE251" t="s">
        <v>137</v>
      </c>
      <c r="AF251" t="s">
        <v>181</v>
      </c>
      <c r="AG251">
        <v>115200</v>
      </c>
      <c r="AH251" t="s">
        <v>137</v>
      </c>
      <c r="AI251" t="s">
        <v>182</v>
      </c>
      <c r="AJ251">
        <v>12000</v>
      </c>
      <c r="AK251" t="s">
        <v>137</v>
      </c>
      <c r="AL251" t="s">
        <v>197</v>
      </c>
      <c r="AM251">
        <v>30000</v>
      </c>
      <c r="AN251" t="s">
        <v>137</v>
      </c>
    </row>
    <row r="252" spans="1:40">
      <c r="A252" s="26">
        <v>41728.564798842592</v>
      </c>
      <c r="B252" t="s">
        <v>128</v>
      </c>
      <c r="C252" t="s">
        <v>124</v>
      </c>
      <c r="D252" t="s">
        <v>431</v>
      </c>
      <c r="E252" t="s">
        <v>131</v>
      </c>
      <c r="F252" t="s">
        <v>132</v>
      </c>
      <c r="G252" t="s">
        <v>133</v>
      </c>
      <c r="H252" t="s">
        <v>160</v>
      </c>
      <c r="I252">
        <v>60</v>
      </c>
      <c r="J252" t="s">
        <v>137</v>
      </c>
      <c r="K252" t="s">
        <v>161</v>
      </c>
      <c r="L252">
        <v>40</v>
      </c>
      <c r="M252" t="s">
        <v>137</v>
      </c>
      <c r="N252" t="s">
        <v>162</v>
      </c>
      <c r="O252">
        <v>50</v>
      </c>
      <c r="P252" t="s">
        <v>137</v>
      </c>
      <c r="Q252" t="s">
        <v>163</v>
      </c>
      <c r="R252">
        <v>40</v>
      </c>
      <c r="S252" t="s">
        <v>137</v>
      </c>
      <c r="T252" t="s">
        <v>164</v>
      </c>
      <c r="U252">
        <v>60</v>
      </c>
      <c r="V252" t="s">
        <v>137</v>
      </c>
      <c r="W252" t="s">
        <v>165</v>
      </c>
      <c r="X252">
        <v>50</v>
      </c>
      <c r="Y252" t="s">
        <v>137</v>
      </c>
      <c r="Z252" t="s">
        <v>166</v>
      </c>
      <c r="AA252">
        <v>50</v>
      </c>
      <c r="AB252" t="s">
        <v>137</v>
      </c>
      <c r="AC252" t="s">
        <v>167</v>
      </c>
      <c r="AD252">
        <v>35</v>
      </c>
      <c r="AE252" t="s">
        <v>137</v>
      </c>
      <c r="AF252" t="s">
        <v>168</v>
      </c>
      <c r="AG252">
        <v>8</v>
      </c>
      <c r="AH252" t="s">
        <v>137</v>
      </c>
      <c r="AI252" t="s">
        <v>169</v>
      </c>
      <c r="AJ252">
        <v>90</v>
      </c>
      <c r="AK252" t="s">
        <v>137</v>
      </c>
      <c r="AL252" t="s">
        <v>170</v>
      </c>
      <c r="AM252">
        <v>1</v>
      </c>
      <c r="AN252" t="s">
        <v>137</v>
      </c>
    </row>
    <row r="253" spans="1:40">
      <c r="A253" s="26">
        <v>41728.564798842592</v>
      </c>
      <c r="B253" t="s">
        <v>128</v>
      </c>
      <c r="C253" t="s">
        <v>124</v>
      </c>
      <c r="D253" t="s">
        <v>432</v>
      </c>
      <c r="E253" t="s">
        <v>131</v>
      </c>
      <c r="F253" t="s">
        <v>132</v>
      </c>
      <c r="G253" t="s">
        <v>133</v>
      </c>
      <c r="H253" t="s">
        <v>172</v>
      </c>
      <c r="I253">
        <v>33</v>
      </c>
      <c r="J253" t="s">
        <v>137</v>
      </c>
      <c r="K253" t="s">
        <v>173</v>
      </c>
      <c r="L253">
        <v>33</v>
      </c>
      <c r="M253" t="s">
        <v>137</v>
      </c>
      <c r="N253" t="s">
        <v>174</v>
      </c>
      <c r="O253">
        <v>34</v>
      </c>
      <c r="P253" t="s">
        <v>137</v>
      </c>
      <c r="Q253" t="s">
        <v>175</v>
      </c>
      <c r="R253">
        <v>20</v>
      </c>
      <c r="S253" t="s">
        <v>137</v>
      </c>
      <c r="T253" t="s">
        <v>176</v>
      </c>
      <c r="U253">
        <v>20</v>
      </c>
      <c r="V253" t="s">
        <v>137</v>
      </c>
      <c r="W253" t="s">
        <v>177</v>
      </c>
      <c r="X253">
        <v>20</v>
      </c>
      <c r="Y253" t="s">
        <v>137</v>
      </c>
      <c r="Z253" t="s">
        <v>178</v>
      </c>
      <c r="AA253">
        <v>20</v>
      </c>
      <c r="AB253" t="s">
        <v>137</v>
      </c>
      <c r="AC253" t="s">
        <v>179</v>
      </c>
      <c r="AD253">
        <v>20</v>
      </c>
      <c r="AE253" t="s">
        <v>137</v>
      </c>
      <c r="AF253" t="s">
        <v>180</v>
      </c>
      <c r="AG253">
        <v>20</v>
      </c>
      <c r="AH253" t="s">
        <v>137</v>
      </c>
      <c r="AI253" t="s">
        <v>181</v>
      </c>
      <c r="AJ253">
        <v>115200</v>
      </c>
      <c r="AK253" t="s">
        <v>137</v>
      </c>
      <c r="AL253" t="s">
        <v>182</v>
      </c>
      <c r="AM253">
        <v>12000</v>
      </c>
      <c r="AN253" t="s">
        <v>137</v>
      </c>
    </row>
    <row r="254" spans="1:40">
      <c r="A254" s="26">
        <v>41728.564798842592</v>
      </c>
      <c r="B254" t="s">
        <v>128</v>
      </c>
      <c r="C254" t="s">
        <v>124</v>
      </c>
      <c r="D254" t="s">
        <v>433</v>
      </c>
      <c r="E254" t="s">
        <v>184</v>
      </c>
      <c r="F254" t="s">
        <v>185</v>
      </c>
      <c r="G254" t="s">
        <v>186</v>
      </c>
    </row>
    <row r="255" spans="1:40">
      <c r="A255" s="26">
        <v>41728.564798842592</v>
      </c>
      <c r="B255" t="s">
        <v>128</v>
      </c>
      <c r="C255" t="s">
        <v>124</v>
      </c>
      <c r="D255" t="s">
        <v>434</v>
      </c>
      <c r="E255" t="s">
        <v>184</v>
      </c>
      <c r="F255" t="s">
        <v>435</v>
      </c>
      <c r="G255" t="s">
        <v>436</v>
      </c>
      <c r="H255" t="s">
        <v>437</v>
      </c>
    </row>
    <row r="256" spans="1:40">
      <c r="A256" s="26">
        <v>41728.564798854168</v>
      </c>
      <c r="B256" t="s">
        <v>128</v>
      </c>
      <c r="C256" t="s">
        <v>124</v>
      </c>
      <c r="D256" t="s">
        <v>438</v>
      </c>
    </row>
    <row r="257" spans="1:40">
      <c r="A257" s="26">
        <v>41728.564798854168</v>
      </c>
      <c r="B257" t="s">
        <v>128</v>
      </c>
      <c r="C257" t="s">
        <v>124</v>
      </c>
      <c r="D257" t="s">
        <v>439</v>
      </c>
      <c r="E257" t="s">
        <v>131</v>
      </c>
      <c r="F257" t="s">
        <v>132</v>
      </c>
      <c r="G257" t="s">
        <v>133</v>
      </c>
      <c r="H257" t="s">
        <v>134</v>
      </c>
      <c r="I257">
        <v>375000</v>
      </c>
      <c r="J257" t="s">
        <v>135</v>
      </c>
      <c r="K257">
        <v>375000</v>
      </c>
      <c r="L257" t="s">
        <v>136</v>
      </c>
      <c r="M257">
        <v>500</v>
      </c>
      <c r="N257" t="s">
        <v>137</v>
      </c>
      <c r="O257" t="s">
        <v>138</v>
      </c>
      <c r="P257">
        <v>300</v>
      </c>
      <c r="Q257" t="s">
        <v>137</v>
      </c>
    </row>
    <row r="258" spans="1:40">
      <c r="A258" s="26">
        <v>41728.564798854168</v>
      </c>
      <c r="B258" t="s">
        <v>128</v>
      </c>
      <c r="C258" t="s">
        <v>124</v>
      </c>
      <c r="D258" t="s">
        <v>440</v>
      </c>
      <c r="E258" t="s">
        <v>131</v>
      </c>
      <c r="F258" t="s">
        <v>132</v>
      </c>
      <c r="G258" t="s">
        <v>133</v>
      </c>
      <c r="H258" t="s">
        <v>140</v>
      </c>
      <c r="I258">
        <v>49</v>
      </c>
      <c r="J258" t="s">
        <v>137</v>
      </c>
      <c r="K258" t="s">
        <v>141</v>
      </c>
      <c r="L258">
        <v>130</v>
      </c>
      <c r="M258" t="s">
        <v>137</v>
      </c>
      <c r="N258" t="s">
        <v>142</v>
      </c>
      <c r="O258">
        <v>180</v>
      </c>
      <c r="P258" t="s">
        <v>137</v>
      </c>
      <c r="Q258" t="s">
        <v>143</v>
      </c>
      <c r="R258">
        <v>140</v>
      </c>
      <c r="S258" t="s">
        <v>137</v>
      </c>
      <c r="T258" t="s">
        <v>144</v>
      </c>
      <c r="U258">
        <v>80</v>
      </c>
      <c r="V258" t="s">
        <v>137</v>
      </c>
      <c r="W258" t="s">
        <v>145</v>
      </c>
      <c r="X258">
        <v>101</v>
      </c>
      <c r="Y258" t="s">
        <v>137</v>
      </c>
      <c r="Z258" t="s">
        <v>146</v>
      </c>
      <c r="AA258">
        <v>190</v>
      </c>
      <c r="AB258" t="s">
        <v>137</v>
      </c>
      <c r="AC258" t="s">
        <v>147</v>
      </c>
      <c r="AD258">
        <v>20</v>
      </c>
      <c r="AE258" t="s">
        <v>137</v>
      </c>
    </row>
    <row r="259" spans="1:40">
      <c r="A259" s="26">
        <v>41728.564798854168</v>
      </c>
      <c r="B259" t="s">
        <v>128</v>
      </c>
      <c r="C259" t="s">
        <v>124</v>
      </c>
      <c r="D259" t="s">
        <v>441</v>
      </c>
    </row>
    <row r="260" spans="1:40">
      <c r="A260" s="26">
        <v>41728.564798854168</v>
      </c>
      <c r="B260" t="s">
        <v>128</v>
      </c>
      <c r="C260" t="s">
        <v>124</v>
      </c>
      <c r="D260" t="s">
        <v>442</v>
      </c>
      <c r="E260" t="s">
        <v>131</v>
      </c>
      <c r="F260" t="s">
        <v>132</v>
      </c>
      <c r="G260" t="s">
        <v>133</v>
      </c>
      <c r="H260" t="s">
        <v>150</v>
      </c>
      <c r="I260">
        <v>50</v>
      </c>
      <c r="J260" t="s">
        <v>137</v>
      </c>
      <c r="K260" t="s">
        <v>151</v>
      </c>
      <c r="L260">
        <v>50</v>
      </c>
      <c r="M260" t="s">
        <v>137</v>
      </c>
      <c r="N260" t="s">
        <v>152</v>
      </c>
      <c r="O260">
        <v>50</v>
      </c>
      <c r="P260" t="s">
        <v>137</v>
      </c>
    </row>
    <row r="261" spans="1:40">
      <c r="A261" s="26">
        <v>41728.564798854168</v>
      </c>
      <c r="B261" t="s">
        <v>128</v>
      </c>
      <c r="C261" t="s">
        <v>124</v>
      </c>
      <c r="D261" t="s">
        <v>443</v>
      </c>
      <c r="E261" t="s">
        <v>131</v>
      </c>
      <c r="F261" t="s">
        <v>132</v>
      </c>
      <c r="G261" t="s">
        <v>133</v>
      </c>
      <c r="H261" t="s">
        <v>154</v>
      </c>
      <c r="I261">
        <v>35</v>
      </c>
      <c r="J261" t="s">
        <v>137</v>
      </c>
      <c r="K261" t="s">
        <v>155</v>
      </c>
      <c r="L261">
        <v>5</v>
      </c>
      <c r="M261" t="s">
        <v>137</v>
      </c>
      <c r="N261" t="s">
        <v>156</v>
      </c>
      <c r="O261">
        <v>60</v>
      </c>
      <c r="P261" t="s">
        <v>137</v>
      </c>
    </row>
    <row r="262" spans="1:40">
      <c r="A262" s="26">
        <v>41728.564798854168</v>
      </c>
      <c r="B262" t="s">
        <v>128</v>
      </c>
      <c r="C262" t="s">
        <v>124</v>
      </c>
      <c r="D262" t="s">
        <v>444</v>
      </c>
      <c r="E262" t="s">
        <v>131</v>
      </c>
      <c r="F262" t="s">
        <v>132</v>
      </c>
      <c r="G262" t="s">
        <v>133</v>
      </c>
      <c r="H262" t="s">
        <v>158</v>
      </c>
      <c r="I262">
        <v>1</v>
      </c>
      <c r="J262" t="s">
        <v>137</v>
      </c>
    </row>
    <row r="263" spans="1:40">
      <c r="A263" s="26">
        <v>41728.564798854168</v>
      </c>
      <c r="B263" t="s">
        <v>128</v>
      </c>
      <c r="C263" t="s">
        <v>124</v>
      </c>
      <c r="D263" t="s">
        <v>445</v>
      </c>
      <c r="E263" t="s">
        <v>131</v>
      </c>
      <c r="F263" t="s">
        <v>132</v>
      </c>
      <c r="G263" t="s">
        <v>133</v>
      </c>
      <c r="H263" t="s">
        <v>192</v>
      </c>
      <c r="I263">
        <v>30</v>
      </c>
      <c r="J263" t="s">
        <v>137</v>
      </c>
      <c r="K263" t="s">
        <v>193</v>
      </c>
      <c r="L263">
        <v>30</v>
      </c>
      <c r="M263" t="s">
        <v>137</v>
      </c>
      <c r="N263" t="s">
        <v>194</v>
      </c>
      <c r="O263">
        <v>30</v>
      </c>
      <c r="P263" t="s">
        <v>137</v>
      </c>
      <c r="Q263" t="s">
        <v>195</v>
      </c>
      <c r="R263">
        <v>10</v>
      </c>
      <c r="S263" t="s">
        <v>137</v>
      </c>
      <c r="T263" t="s">
        <v>175</v>
      </c>
      <c r="U263">
        <v>20</v>
      </c>
      <c r="V263" t="s">
        <v>137</v>
      </c>
      <c r="W263" t="s">
        <v>176</v>
      </c>
      <c r="X263">
        <v>20</v>
      </c>
      <c r="Y263" t="s">
        <v>137</v>
      </c>
      <c r="Z263" t="s">
        <v>177</v>
      </c>
      <c r="AA263">
        <v>20</v>
      </c>
      <c r="AB263" t="s">
        <v>137</v>
      </c>
      <c r="AC263" t="s">
        <v>196</v>
      </c>
      <c r="AD263">
        <v>20</v>
      </c>
      <c r="AE263" t="s">
        <v>137</v>
      </c>
      <c r="AF263" t="s">
        <v>181</v>
      </c>
      <c r="AG263">
        <v>115200</v>
      </c>
      <c r="AH263" t="s">
        <v>137</v>
      </c>
      <c r="AI263" t="s">
        <v>182</v>
      </c>
      <c r="AJ263">
        <v>12000</v>
      </c>
      <c r="AK263" t="s">
        <v>137</v>
      </c>
      <c r="AL263" t="s">
        <v>197</v>
      </c>
      <c r="AM263">
        <v>30000</v>
      </c>
      <c r="AN263" t="s">
        <v>137</v>
      </c>
    </row>
    <row r="264" spans="1:40">
      <c r="A264" s="26">
        <v>41728.564798854168</v>
      </c>
      <c r="B264" t="s">
        <v>128</v>
      </c>
      <c r="C264" t="s">
        <v>124</v>
      </c>
      <c r="D264" t="s">
        <v>446</v>
      </c>
      <c r="E264" t="s">
        <v>131</v>
      </c>
      <c r="F264" t="s">
        <v>132</v>
      </c>
      <c r="G264" t="s">
        <v>133</v>
      </c>
      <c r="H264" t="s">
        <v>160</v>
      </c>
      <c r="I264">
        <v>60</v>
      </c>
      <c r="J264" t="s">
        <v>137</v>
      </c>
      <c r="K264" t="s">
        <v>161</v>
      </c>
      <c r="L264">
        <v>40</v>
      </c>
      <c r="M264" t="s">
        <v>137</v>
      </c>
      <c r="N264" t="s">
        <v>162</v>
      </c>
      <c r="O264">
        <v>50</v>
      </c>
      <c r="P264" t="s">
        <v>137</v>
      </c>
      <c r="Q264" t="s">
        <v>163</v>
      </c>
      <c r="R264">
        <v>40</v>
      </c>
      <c r="S264" t="s">
        <v>137</v>
      </c>
      <c r="T264" t="s">
        <v>164</v>
      </c>
      <c r="U264">
        <v>60</v>
      </c>
      <c r="V264" t="s">
        <v>137</v>
      </c>
      <c r="W264" t="s">
        <v>165</v>
      </c>
      <c r="X264">
        <v>50</v>
      </c>
      <c r="Y264" t="s">
        <v>137</v>
      </c>
      <c r="Z264" t="s">
        <v>166</v>
      </c>
      <c r="AA264">
        <v>50</v>
      </c>
      <c r="AB264" t="s">
        <v>137</v>
      </c>
      <c r="AC264" t="s">
        <v>167</v>
      </c>
      <c r="AD264">
        <v>35</v>
      </c>
      <c r="AE264" t="s">
        <v>137</v>
      </c>
      <c r="AF264" t="s">
        <v>168</v>
      </c>
      <c r="AG264">
        <v>8</v>
      </c>
      <c r="AH264" t="s">
        <v>137</v>
      </c>
      <c r="AI264" t="s">
        <v>169</v>
      </c>
      <c r="AJ264">
        <v>90</v>
      </c>
      <c r="AK264" t="s">
        <v>137</v>
      </c>
      <c r="AL264" t="s">
        <v>170</v>
      </c>
      <c r="AM264">
        <v>1</v>
      </c>
      <c r="AN264" t="s">
        <v>137</v>
      </c>
    </row>
    <row r="265" spans="1:40">
      <c r="A265" s="26">
        <v>41728.564798854168</v>
      </c>
      <c r="B265" t="s">
        <v>128</v>
      </c>
      <c r="C265" t="s">
        <v>124</v>
      </c>
      <c r="D265" t="s">
        <v>447</v>
      </c>
      <c r="E265" t="s">
        <v>131</v>
      </c>
      <c r="F265" t="s">
        <v>132</v>
      </c>
      <c r="G265" t="s">
        <v>133</v>
      </c>
      <c r="H265" t="s">
        <v>172</v>
      </c>
      <c r="I265">
        <v>33</v>
      </c>
      <c r="J265" t="s">
        <v>137</v>
      </c>
      <c r="K265" t="s">
        <v>173</v>
      </c>
      <c r="L265">
        <v>33</v>
      </c>
      <c r="M265" t="s">
        <v>137</v>
      </c>
      <c r="N265" t="s">
        <v>174</v>
      </c>
      <c r="O265">
        <v>34</v>
      </c>
      <c r="P265" t="s">
        <v>137</v>
      </c>
      <c r="Q265" t="s">
        <v>175</v>
      </c>
      <c r="R265">
        <v>20</v>
      </c>
      <c r="S265" t="s">
        <v>137</v>
      </c>
      <c r="T265" t="s">
        <v>176</v>
      </c>
      <c r="U265">
        <v>20</v>
      </c>
      <c r="V265" t="s">
        <v>137</v>
      </c>
      <c r="W265" t="s">
        <v>177</v>
      </c>
      <c r="X265">
        <v>20</v>
      </c>
      <c r="Y265" t="s">
        <v>137</v>
      </c>
      <c r="Z265" t="s">
        <v>178</v>
      </c>
      <c r="AA265">
        <v>20</v>
      </c>
      <c r="AB265" t="s">
        <v>137</v>
      </c>
      <c r="AC265" t="s">
        <v>179</v>
      </c>
      <c r="AD265">
        <v>20</v>
      </c>
      <c r="AE265" t="s">
        <v>137</v>
      </c>
      <c r="AF265" t="s">
        <v>180</v>
      </c>
      <c r="AG265">
        <v>20</v>
      </c>
      <c r="AH265" t="s">
        <v>137</v>
      </c>
      <c r="AI265" t="s">
        <v>181</v>
      </c>
      <c r="AJ265">
        <v>115200</v>
      </c>
      <c r="AK265" t="s">
        <v>137</v>
      </c>
      <c r="AL265" t="s">
        <v>182</v>
      </c>
      <c r="AM265">
        <v>12000</v>
      </c>
      <c r="AN265" t="s">
        <v>137</v>
      </c>
    </row>
    <row r="266" spans="1:40">
      <c r="A266" s="26">
        <v>41728.564798854168</v>
      </c>
      <c r="B266" t="s">
        <v>128</v>
      </c>
      <c r="C266" t="s">
        <v>124</v>
      </c>
      <c r="D266" t="s">
        <v>448</v>
      </c>
      <c r="E266" t="s">
        <v>184</v>
      </c>
      <c r="F266" t="s">
        <v>185</v>
      </c>
      <c r="G266" t="s">
        <v>186</v>
      </c>
    </row>
    <row r="267" spans="1:40">
      <c r="A267" s="26">
        <v>41728.564798854168</v>
      </c>
      <c r="B267" t="s">
        <v>128</v>
      </c>
      <c r="C267" t="s">
        <v>124</v>
      </c>
      <c r="D267" t="s">
        <v>449</v>
      </c>
      <c r="E267" t="s">
        <v>184</v>
      </c>
      <c r="F267" t="s">
        <v>450</v>
      </c>
      <c r="G267" t="s">
        <v>451</v>
      </c>
      <c r="H267" t="s">
        <v>452</v>
      </c>
    </row>
    <row r="268" spans="1:40">
      <c r="A268" s="26">
        <v>41728.564798865744</v>
      </c>
      <c r="B268" t="s">
        <v>128</v>
      </c>
      <c r="C268" t="s">
        <v>124</v>
      </c>
      <c r="D268" t="s">
        <v>453</v>
      </c>
    </row>
    <row r="269" spans="1:40">
      <c r="A269" s="26">
        <v>41728.564798865744</v>
      </c>
      <c r="B269" t="s">
        <v>128</v>
      </c>
      <c r="C269" t="s">
        <v>124</v>
      </c>
      <c r="D269" t="s">
        <v>454</v>
      </c>
      <c r="E269" t="s">
        <v>131</v>
      </c>
      <c r="F269" t="s">
        <v>132</v>
      </c>
      <c r="G269" t="s">
        <v>133</v>
      </c>
      <c r="H269" t="s">
        <v>134</v>
      </c>
      <c r="I269">
        <v>375000</v>
      </c>
      <c r="J269" t="s">
        <v>135</v>
      </c>
      <c r="K269">
        <v>375000</v>
      </c>
      <c r="L269" t="s">
        <v>136</v>
      </c>
      <c r="M269">
        <v>500</v>
      </c>
      <c r="N269" t="s">
        <v>137</v>
      </c>
      <c r="O269" t="s">
        <v>138</v>
      </c>
      <c r="P269">
        <v>300</v>
      </c>
      <c r="Q269" t="s">
        <v>137</v>
      </c>
    </row>
    <row r="270" spans="1:40">
      <c r="A270" s="26">
        <v>41728.564798865744</v>
      </c>
      <c r="B270" t="s">
        <v>128</v>
      </c>
      <c r="C270" t="s">
        <v>124</v>
      </c>
      <c r="D270" t="s">
        <v>455</v>
      </c>
      <c r="E270" t="s">
        <v>131</v>
      </c>
      <c r="F270" t="s">
        <v>132</v>
      </c>
      <c r="G270" t="s">
        <v>133</v>
      </c>
      <c r="H270" t="s">
        <v>140</v>
      </c>
      <c r="I270">
        <v>49</v>
      </c>
      <c r="J270" t="s">
        <v>137</v>
      </c>
      <c r="K270" t="s">
        <v>141</v>
      </c>
      <c r="L270">
        <v>130</v>
      </c>
      <c r="M270" t="s">
        <v>137</v>
      </c>
      <c r="N270" t="s">
        <v>142</v>
      </c>
      <c r="O270">
        <v>180</v>
      </c>
      <c r="P270" t="s">
        <v>137</v>
      </c>
      <c r="Q270" t="s">
        <v>143</v>
      </c>
      <c r="R270">
        <v>140</v>
      </c>
      <c r="S270" t="s">
        <v>137</v>
      </c>
      <c r="T270" t="s">
        <v>144</v>
      </c>
      <c r="U270">
        <v>80</v>
      </c>
      <c r="V270" t="s">
        <v>137</v>
      </c>
      <c r="W270" t="s">
        <v>145</v>
      </c>
      <c r="X270">
        <v>101</v>
      </c>
      <c r="Y270" t="s">
        <v>137</v>
      </c>
      <c r="Z270" t="s">
        <v>146</v>
      </c>
      <c r="AA270">
        <v>190</v>
      </c>
      <c r="AB270" t="s">
        <v>137</v>
      </c>
      <c r="AC270" t="s">
        <v>147</v>
      </c>
      <c r="AD270">
        <v>20</v>
      </c>
      <c r="AE270" t="s">
        <v>137</v>
      </c>
    </row>
    <row r="271" spans="1:40">
      <c r="A271" s="26">
        <v>41728.564798865744</v>
      </c>
      <c r="B271" t="s">
        <v>128</v>
      </c>
      <c r="C271" t="s">
        <v>124</v>
      </c>
      <c r="D271" t="s">
        <v>456</v>
      </c>
    </row>
    <row r="272" spans="1:40">
      <c r="A272" s="26">
        <v>41728.564798865744</v>
      </c>
      <c r="B272" t="s">
        <v>128</v>
      </c>
      <c r="C272" t="s">
        <v>124</v>
      </c>
      <c r="D272" t="s">
        <v>457</v>
      </c>
      <c r="E272" t="s">
        <v>131</v>
      </c>
      <c r="F272" t="s">
        <v>132</v>
      </c>
      <c r="G272" t="s">
        <v>133</v>
      </c>
      <c r="H272" t="s">
        <v>150</v>
      </c>
      <c r="I272">
        <v>50</v>
      </c>
      <c r="J272" t="s">
        <v>137</v>
      </c>
      <c r="K272" t="s">
        <v>151</v>
      </c>
      <c r="L272">
        <v>50</v>
      </c>
      <c r="M272" t="s">
        <v>137</v>
      </c>
      <c r="N272" t="s">
        <v>152</v>
      </c>
      <c r="O272">
        <v>50</v>
      </c>
      <c r="P272" t="s">
        <v>137</v>
      </c>
    </row>
    <row r="273" spans="1:40">
      <c r="A273" s="26">
        <v>41728.564798865744</v>
      </c>
      <c r="B273" t="s">
        <v>128</v>
      </c>
      <c r="C273" t="s">
        <v>124</v>
      </c>
      <c r="D273" t="s">
        <v>458</v>
      </c>
      <c r="E273" t="s">
        <v>131</v>
      </c>
      <c r="F273" t="s">
        <v>132</v>
      </c>
      <c r="G273" t="s">
        <v>133</v>
      </c>
      <c r="H273" t="s">
        <v>154</v>
      </c>
      <c r="I273">
        <v>35</v>
      </c>
      <c r="J273" t="s">
        <v>137</v>
      </c>
      <c r="K273" t="s">
        <v>155</v>
      </c>
      <c r="L273">
        <v>5</v>
      </c>
      <c r="M273" t="s">
        <v>137</v>
      </c>
      <c r="N273" t="s">
        <v>156</v>
      </c>
      <c r="O273">
        <v>60</v>
      </c>
      <c r="P273" t="s">
        <v>137</v>
      </c>
    </row>
    <row r="274" spans="1:40">
      <c r="A274" s="26">
        <v>41728.564798865744</v>
      </c>
      <c r="B274" t="s">
        <v>128</v>
      </c>
      <c r="C274" t="s">
        <v>124</v>
      </c>
      <c r="D274" t="s">
        <v>459</v>
      </c>
      <c r="E274" t="s">
        <v>131</v>
      </c>
      <c r="F274" t="s">
        <v>132</v>
      </c>
      <c r="G274" t="s">
        <v>133</v>
      </c>
      <c r="H274" t="s">
        <v>158</v>
      </c>
      <c r="I274">
        <v>1</v>
      </c>
      <c r="J274" t="s">
        <v>137</v>
      </c>
    </row>
    <row r="275" spans="1:40">
      <c r="A275" s="26">
        <v>41728.564798865744</v>
      </c>
      <c r="B275" t="s">
        <v>128</v>
      </c>
      <c r="C275" t="s">
        <v>124</v>
      </c>
      <c r="D275" t="s">
        <v>460</v>
      </c>
      <c r="E275" t="s">
        <v>131</v>
      </c>
      <c r="F275" t="s">
        <v>132</v>
      </c>
      <c r="G275" t="s">
        <v>133</v>
      </c>
      <c r="H275" t="s">
        <v>192</v>
      </c>
      <c r="I275">
        <v>30</v>
      </c>
      <c r="J275" t="s">
        <v>137</v>
      </c>
      <c r="K275" t="s">
        <v>193</v>
      </c>
      <c r="L275">
        <v>30</v>
      </c>
      <c r="M275" t="s">
        <v>137</v>
      </c>
      <c r="N275" t="s">
        <v>194</v>
      </c>
      <c r="O275">
        <v>30</v>
      </c>
      <c r="P275" t="s">
        <v>137</v>
      </c>
      <c r="Q275" t="s">
        <v>195</v>
      </c>
      <c r="R275">
        <v>10</v>
      </c>
      <c r="S275" t="s">
        <v>137</v>
      </c>
      <c r="T275" t="s">
        <v>175</v>
      </c>
      <c r="U275">
        <v>20</v>
      </c>
      <c r="V275" t="s">
        <v>137</v>
      </c>
      <c r="W275" t="s">
        <v>176</v>
      </c>
      <c r="X275">
        <v>20</v>
      </c>
      <c r="Y275" t="s">
        <v>137</v>
      </c>
      <c r="Z275" t="s">
        <v>177</v>
      </c>
      <c r="AA275">
        <v>20</v>
      </c>
      <c r="AB275" t="s">
        <v>137</v>
      </c>
      <c r="AC275" t="s">
        <v>196</v>
      </c>
      <c r="AD275">
        <v>20</v>
      </c>
      <c r="AE275" t="s">
        <v>137</v>
      </c>
      <c r="AF275" t="s">
        <v>181</v>
      </c>
      <c r="AG275">
        <v>115200</v>
      </c>
      <c r="AH275" t="s">
        <v>137</v>
      </c>
      <c r="AI275" t="s">
        <v>182</v>
      </c>
      <c r="AJ275">
        <v>12000</v>
      </c>
      <c r="AK275" t="s">
        <v>137</v>
      </c>
      <c r="AL275" t="s">
        <v>197</v>
      </c>
      <c r="AM275">
        <v>30000</v>
      </c>
      <c r="AN275" t="s">
        <v>137</v>
      </c>
    </row>
    <row r="276" spans="1:40">
      <c r="A276" s="26">
        <v>41728.564798865744</v>
      </c>
      <c r="B276" t="s">
        <v>128</v>
      </c>
      <c r="C276" t="s">
        <v>124</v>
      </c>
      <c r="D276" t="s">
        <v>461</v>
      </c>
      <c r="E276" t="s">
        <v>131</v>
      </c>
      <c r="F276" t="s">
        <v>132</v>
      </c>
      <c r="G276" t="s">
        <v>133</v>
      </c>
      <c r="H276" t="s">
        <v>160</v>
      </c>
      <c r="I276">
        <v>60</v>
      </c>
      <c r="J276" t="s">
        <v>137</v>
      </c>
      <c r="K276" t="s">
        <v>161</v>
      </c>
      <c r="L276">
        <v>40</v>
      </c>
      <c r="M276" t="s">
        <v>137</v>
      </c>
      <c r="N276" t="s">
        <v>162</v>
      </c>
      <c r="O276">
        <v>50</v>
      </c>
      <c r="P276" t="s">
        <v>137</v>
      </c>
      <c r="Q276" t="s">
        <v>163</v>
      </c>
      <c r="R276">
        <v>40</v>
      </c>
      <c r="S276" t="s">
        <v>137</v>
      </c>
      <c r="T276" t="s">
        <v>164</v>
      </c>
      <c r="U276">
        <v>60</v>
      </c>
      <c r="V276" t="s">
        <v>137</v>
      </c>
      <c r="W276" t="s">
        <v>165</v>
      </c>
      <c r="X276">
        <v>50</v>
      </c>
      <c r="Y276" t="s">
        <v>137</v>
      </c>
      <c r="Z276" t="s">
        <v>166</v>
      </c>
      <c r="AA276">
        <v>50</v>
      </c>
      <c r="AB276" t="s">
        <v>137</v>
      </c>
      <c r="AC276" t="s">
        <v>167</v>
      </c>
      <c r="AD276">
        <v>35</v>
      </c>
      <c r="AE276" t="s">
        <v>137</v>
      </c>
      <c r="AF276" t="s">
        <v>168</v>
      </c>
      <c r="AG276">
        <v>8</v>
      </c>
      <c r="AH276" t="s">
        <v>137</v>
      </c>
      <c r="AI276" t="s">
        <v>169</v>
      </c>
      <c r="AJ276">
        <v>90</v>
      </c>
      <c r="AK276" t="s">
        <v>137</v>
      </c>
      <c r="AL276" t="s">
        <v>170</v>
      </c>
      <c r="AM276">
        <v>1</v>
      </c>
      <c r="AN276" t="s">
        <v>137</v>
      </c>
    </row>
    <row r="277" spans="1:40">
      <c r="A277" s="26">
        <v>41728.564798865744</v>
      </c>
      <c r="B277" t="s">
        <v>128</v>
      </c>
      <c r="C277" t="s">
        <v>124</v>
      </c>
      <c r="D277" t="s">
        <v>462</v>
      </c>
      <c r="E277" t="s">
        <v>131</v>
      </c>
      <c r="F277" t="s">
        <v>132</v>
      </c>
      <c r="G277" t="s">
        <v>133</v>
      </c>
      <c r="H277" t="s">
        <v>172</v>
      </c>
      <c r="I277">
        <v>33</v>
      </c>
      <c r="J277" t="s">
        <v>137</v>
      </c>
      <c r="K277" t="s">
        <v>173</v>
      </c>
      <c r="L277">
        <v>33</v>
      </c>
      <c r="M277" t="s">
        <v>137</v>
      </c>
      <c r="N277" t="s">
        <v>174</v>
      </c>
      <c r="O277">
        <v>34</v>
      </c>
      <c r="P277" t="s">
        <v>137</v>
      </c>
      <c r="Q277" t="s">
        <v>175</v>
      </c>
      <c r="R277">
        <v>20</v>
      </c>
      <c r="S277" t="s">
        <v>137</v>
      </c>
      <c r="T277" t="s">
        <v>176</v>
      </c>
      <c r="U277">
        <v>20</v>
      </c>
      <c r="V277" t="s">
        <v>137</v>
      </c>
      <c r="W277" t="s">
        <v>177</v>
      </c>
      <c r="X277">
        <v>20</v>
      </c>
      <c r="Y277" t="s">
        <v>137</v>
      </c>
      <c r="Z277" t="s">
        <v>178</v>
      </c>
      <c r="AA277">
        <v>20</v>
      </c>
      <c r="AB277" t="s">
        <v>137</v>
      </c>
      <c r="AC277" t="s">
        <v>179</v>
      </c>
      <c r="AD277">
        <v>20</v>
      </c>
      <c r="AE277" t="s">
        <v>137</v>
      </c>
      <c r="AF277" t="s">
        <v>180</v>
      </c>
      <c r="AG277">
        <v>20</v>
      </c>
      <c r="AH277" t="s">
        <v>137</v>
      </c>
      <c r="AI277" t="s">
        <v>181</v>
      </c>
      <c r="AJ277">
        <v>115200</v>
      </c>
      <c r="AK277" t="s">
        <v>137</v>
      </c>
      <c r="AL277" t="s">
        <v>182</v>
      </c>
      <c r="AM277">
        <v>12000</v>
      </c>
      <c r="AN277" t="s">
        <v>137</v>
      </c>
    </row>
    <row r="278" spans="1:40">
      <c r="A278" s="26">
        <v>41728.564798865744</v>
      </c>
      <c r="B278" t="s">
        <v>128</v>
      </c>
      <c r="C278" t="s">
        <v>124</v>
      </c>
      <c r="D278" t="s">
        <v>463</v>
      </c>
      <c r="E278" t="s">
        <v>184</v>
      </c>
      <c r="F278" t="s">
        <v>185</v>
      </c>
      <c r="G278" t="s">
        <v>186</v>
      </c>
    </row>
    <row r="279" spans="1:40">
      <c r="A279" s="26">
        <v>41728.564798865744</v>
      </c>
      <c r="B279" t="s">
        <v>128</v>
      </c>
      <c r="C279" t="s">
        <v>124</v>
      </c>
      <c r="D279" t="s">
        <v>464</v>
      </c>
      <c r="E279" t="s">
        <v>184</v>
      </c>
      <c r="F279" t="s">
        <v>465</v>
      </c>
      <c r="G279" t="s">
        <v>466</v>
      </c>
      <c r="H279" t="s">
        <v>467</v>
      </c>
    </row>
    <row r="280" spans="1:40">
      <c r="A280" s="26">
        <v>41728.564799189815</v>
      </c>
      <c r="B280" t="s">
        <v>128</v>
      </c>
      <c r="C280" t="s">
        <v>124</v>
      </c>
      <c r="D280" t="s">
        <v>468</v>
      </c>
      <c r="E280" t="s">
        <v>131</v>
      </c>
      <c r="F280" t="s">
        <v>132</v>
      </c>
      <c r="G280" t="s">
        <v>133</v>
      </c>
      <c r="H280" t="s">
        <v>134</v>
      </c>
      <c r="I280">
        <v>375000</v>
      </c>
      <c r="J280" t="s">
        <v>135</v>
      </c>
      <c r="K280">
        <v>375000</v>
      </c>
      <c r="L280" t="s">
        <v>136</v>
      </c>
      <c r="M280">
        <v>500</v>
      </c>
      <c r="N280" t="s">
        <v>137</v>
      </c>
      <c r="O280" t="s">
        <v>138</v>
      </c>
      <c r="P280">
        <v>300</v>
      </c>
      <c r="Q280" t="s">
        <v>137</v>
      </c>
    </row>
    <row r="281" spans="1:40">
      <c r="A281" s="26">
        <v>41728.564799189815</v>
      </c>
      <c r="B281" t="s">
        <v>128</v>
      </c>
      <c r="C281" t="s">
        <v>124</v>
      </c>
      <c r="D281" t="s">
        <v>469</v>
      </c>
      <c r="E281" t="s">
        <v>131</v>
      </c>
      <c r="F281" t="s">
        <v>132</v>
      </c>
      <c r="G281" t="s">
        <v>133</v>
      </c>
      <c r="H281" t="s">
        <v>140</v>
      </c>
      <c r="I281">
        <v>49</v>
      </c>
      <c r="J281" t="s">
        <v>137</v>
      </c>
      <c r="K281" t="s">
        <v>141</v>
      </c>
      <c r="L281">
        <v>130</v>
      </c>
      <c r="M281" t="s">
        <v>137</v>
      </c>
      <c r="N281" t="s">
        <v>142</v>
      </c>
      <c r="O281">
        <v>180</v>
      </c>
      <c r="P281" t="s">
        <v>137</v>
      </c>
      <c r="Q281" t="s">
        <v>143</v>
      </c>
      <c r="R281">
        <v>140</v>
      </c>
      <c r="S281" t="s">
        <v>137</v>
      </c>
      <c r="T281" t="s">
        <v>144</v>
      </c>
      <c r="U281">
        <v>80</v>
      </c>
      <c r="V281" t="s">
        <v>137</v>
      </c>
      <c r="W281" t="s">
        <v>145</v>
      </c>
      <c r="X281">
        <v>101</v>
      </c>
      <c r="Y281" t="s">
        <v>137</v>
      </c>
      <c r="Z281" t="s">
        <v>146</v>
      </c>
      <c r="AA281">
        <v>190</v>
      </c>
      <c r="AB281" t="s">
        <v>137</v>
      </c>
      <c r="AC281" t="s">
        <v>147</v>
      </c>
      <c r="AD281">
        <v>20</v>
      </c>
      <c r="AE281" t="s">
        <v>137</v>
      </c>
    </row>
    <row r="282" spans="1:40">
      <c r="A282" s="26">
        <v>41728.564799189815</v>
      </c>
      <c r="B282" t="s">
        <v>128</v>
      </c>
      <c r="C282" t="s">
        <v>124</v>
      </c>
      <c r="D282" t="s">
        <v>470</v>
      </c>
    </row>
    <row r="283" spans="1:40">
      <c r="A283" s="26">
        <v>41728.564799189815</v>
      </c>
      <c r="B283" t="s">
        <v>128</v>
      </c>
      <c r="C283" t="s">
        <v>124</v>
      </c>
      <c r="D283" t="s">
        <v>471</v>
      </c>
      <c r="E283" t="s">
        <v>131</v>
      </c>
      <c r="F283" t="s">
        <v>132</v>
      </c>
      <c r="G283" t="s">
        <v>133</v>
      </c>
      <c r="H283" t="s">
        <v>150</v>
      </c>
      <c r="I283">
        <v>50</v>
      </c>
      <c r="J283" t="s">
        <v>137</v>
      </c>
      <c r="K283" t="s">
        <v>151</v>
      </c>
      <c r="L283">
        <v>50</v>
      </c>
      <c r="M283" t="s">
        <v>137</v>
      </c>
      <c r="N283" t="s">
        <v>152</v>
      </c>
      <c r="O283">
        <v>50</v>
      </c>
      <c r="P283" t="s">
        <v>137</v>
      </c>
    </row>
    <row r="284" spans="1:40">
      <c r="A284" s="26">
        <v>41728.564799189815</v>
      </c>
      <c r="B284" t="s">
        <v>128</v>
      </c>
      <c r="C284" t="s">
        <v>124</v>
      </c>
      <c r="D284" t="s">
        <v>472</v>
      </c>
    </row>
    <row r="285" spans="1:40">
      <c r="A285" s="26">
        <v>41728.564799201391</v>
      </c>
      <c r="B285" t="s">
        <v>128</v>
      </c>
      <c r="C285" t="s">
        <v>124</v>
      </c>
      <c r="D285" t="s">
        <v>473</v>
      </c>
      <c r="E285" t="s">
        <v>131</v>
      </c>
      <c r="F285" t="s">
        <v>132</v>
      </c>
      <c r="G285" t="s">
        <v>133</v>
      </c>
      <c r="H285" t="s">
        <v>154</v>
      </c>
      <c r="I285">
        <v>35</v>
      </c>
      <c r="J285" t="s">
        <v>137</v>
      </c>
      <c r="K285" t="s">
        <v>155</v>
      </c>
      <c r="L285">
        <v>5</v>
      </c>
      <c r="M285" t="s">
        <v>137</v>
      </c>
      <c r="N285" t="s">
        <v>156</v>
      </c>
      <c r="O285">
        <v>60</v>
      </c>
      <c r="P285" t="s">
        <v>137</v>
      </c>
    </row>
    <row r="286" spans="1:40">
      <c r="A286" s="26">
        <v>41728.564799201391</v>
      </c>
      <c r="B286" t="s">
        <v>128</v>
      </c>
      <c r="C286" t="s">
        <v>124</v>
      </c>
      <c r="D286" t="s">
        <v>474</v>
      </c>
      <c r="E286" t="s">
        <v>131</v>
      </c>
      <c r="F286" t="s">
        <v>132</v>
      </c>
      <c r="G286" t="s">
        <v>133</v>
      </c>
      <c r="H286" t="s">
        <v>158</v>
      </c>
      <c r="I286">
        <v>1</v>
      </c>
      <c r="J286" t="s">
        <v>137</v>
      </c>
    </row>
    <row r="287" spans="1:40">
      <c r="A287" s="26">
        <v>41728.564799201391</v>
      </c>
      <c r="B287" t="s">
        <v>128</v>
      </c>
      <c r="C287" t="s">
        <v>124</v>
      </c>
      <c r="D287" t="s">
        <v>475</v>
      </c>
      <c r="E287" t="s">
        <v>131</v>
      </c>
      <c r="F287" t="s">
        <v>132</v>
      </c>
      <c r="G287" t="s">
        <v>133</v>
      </c>
      <c r="H287" t="s">
        <v>192</v>
      </c>
      <c r="I287">
        <v>30</v>
      </c>
      <c r="J287" t="s">
        <v>137</v>
      </c>
      <c r="K287" t="s">
        <v>193</v>
      </c>
      <c r="L287">
        <v>30</v>
      </c>
      <c r="M287" t="s">
        <v>137</v>
      </c>
      <c r="N287" t="s">
        <v>194</v>
      </c>
      <c r="O287">
        <v>30</v>
      </c>
      <c r="P287" t="s">
        <v>137</v>
      </c>
      <c r="Q287" t="s">
        <v>195</v>
      </c>
      <c r="R287">
        <v>10</v>
      </c>
      <c r="S287" t="s">
        <v>137</v>
      </c>
      <c r="T287" t="s">
        <v>175</v>
      </c>
      <c r="U287">
        <v>20</v>
      </c>
      <c r="V287" t="s">
        <v>137</v>
      </c>
      <c r="W287" t="s">
        <v>176</v>
      </c>
      <c r="X287">
        <v>20</v>
      </c>
      <c r="Y287" t="s">
        <v>137</v>
      </c>
      <c r="Z287" t="s">
        <v>177</v>
      </c>
      <c r="AA287">
        <v>20</v>
      </c>
      <c r="AB287" t="s">
        <v>137</v>
      </c>
      <c r="AC287" t="s">
        <v>196</v>
      </c>
      <c r="AD287">
        <v>20</v>
      </c>
      <c r="AE287" t="s">
        <v>137</v>
      </c>
      <c r="AF287" t="s">
        <v>181</v>
      </c>
      <c r="AG287">
        <v>115200</v>
      </c>
      <c r="AH287" t="s">
        <v>137</v>
      </c>
      <c r="AI287" t="s">
        <v>182</v>
      </c>
      <c r="AJ287">
        <v>12000</v>
      </c>
      <c r="AK287" t="s">
        <v>137</v>
      </c>
      <c r="AL287" t="s">
        <v>197</v>
      </c>
      <c r="AM287">
        <v>30000</v>
      </c>
      <c r="AN287" t="s">
        <v>137</v>
      </c>
    </row>
    <row r="288" spans="1:40">
      <c r="A288" s="26">
        <v>41728.564799201391</v>
      </c>
      <c r="B288" t="s">
        <v>128</v>
      </c>
      <c r="C288" t="s">
        <v>124</v>
      </c>
      <c r="D288" t="s">
        <v>476</v>
      </c>
      <c r="E288" t="s">
        <v>131</v>
      </c>
      <c r="F288" t="s">
        <v>132</v>
      </c>
      <c r="G288" t="s">
        <v>133</v>
      </c>
      <c r="H288" t="s">
        <v>160</v>
      </c>
      <c r="I288">
        <v>60</v>
      </c>
      <c r="J288" t="s">
        <v>137</v>
      </c>
      <c r="K288" t="s">
        <v>161</v>
      </c>
      <c r="L288">
        <v>40</v>
      </c>
      <c r="M288" t="s">
        <v>137</v>
      </c>
      <c r="N288" t="s">
        <v>162</v>
      </c>
      <c r="O288">
        <v>50</v>
      </c>
      <c r="P288" t="s">
        <v>137</v>
      </c>
      <c r="Q288" t="s">
        <v>163</v>
      </c>
      <c r="R288">
        <v>40</v>
      </c>
      <c r="S288" t="s">
        <v>137</v>
      </c>
      <c r="T288" t="s">
        <v>164</v>
      </c>
      <c r="U288">
        <v>60</v>
      </c>
      <c r="V288" t="s">
        <v>137</v>
      </c>
      <c r="W288" t="s">
        <v>165</v>
      </c>
      <c r="X288">
        <v>50</v>
      </c>
      <c r="Y288" t="s">
        <v>137</v>
      </c>
      <c r="Z288" t="s">
        <v>166</v>
      </c>
      <c r="AA288">
        <v>50</v>
      </c>
      <c r="AB288" t="s">
        <v>137</v>
      </c>
      <c r="AC288" t="s">
        <v>167</v>
      </c>
      <c r="AD288">
        <v>35</v>
      </c>
      <c r="AE288" t="s">
        <v>137</v>
      </c>
      <c r="AF288" t="s">
        <v>168</v>
      </c>
      <c r="AG288">
        <v>8</v>
      </c>
      <c r="AH288" t="s">
        <v>137</v>
      </c>
      <c r="AI288" t="s">
        <v>169</v>
      </c>
      <c r="AJ288">
        <v>90</v>
      </c>
      <c r="AK288" t="s">
        <v>137</v>
      </c>
      <c r="AL288" t="s">
        <v>170</v>
      </c>
      <c r="AM288">
        <v>1</v>
      </c>
      <c r="AN288" t="s">
        <v>137</v>
      </c>
    </row>
    <row r="289" spans="1:40">
      <c r="A289" s="26">
        <v>41728.564799201391</v>
      </c>
      <c r="B289" t="s">
        <v>128</v>
      </c>
      <c r="C289" t="s">
        <v>124</v>
      </c>
      <c r="D289" t="s">
        <v>477</v>
      </c>
      <c r="E289" t="s">
        <v>131</v>
      </c>
      <c r="F289" t="s">
        <v>132</v>
      </c>
      <c r="G289" t="s">
        <v>133</v>
      </c>
      <c r="H289" t="s">
        <v>172</v>
      </c>
      <c r="I289">
        <v>33</v>
      </c>
      <c r="J289" t="s">
        <v>137</v>
      </c>
      <c r="K289" t="s">
        <v>173</v>
      </c>
      <c r="L289">
        <v>33</v>
      </c>
      <c r="M289" t="s">
        <v>137</v>
      </c>
      <c r="N289" t="s">
        <v>174</v>
      </c>
      <c r="O289">
        <v>34</v>
      </c>
      <c r="P289" t="s">
        <v>137</v>
      </c>
      <c r="Q289" t="s">
        <v>175</v>
      </c>
      <c r="R289">
        <v>20</v>
      </c>
      <c r="S289" t="s">
        <v>137</v>
      </c>
      <c r="T289" t="s">
        <v>176</v>
      </c>
      <c r="U289">
        <v>20</v>
      </c>
      <c r="V289" t="s">
        <v>137</v>
      </c>
      <c r="W289" t="s">
        <v>177</v>
      </c>
      <c r="X289">
        <v>20</v>
      </c>
      <c r="Y289" t="s">
        <v>137</v>
      </c>
      <c r="Z289" t="s">
        <v>178</v>
      </c>
      <c r="AA289">
        <v>20</v>
      </c>
      <c r="AB289" t="s">
        <v>137</v>
      </c>
      <c r="AC289" t="s">
        <v>179</v>
      </c>
      <c r="AD289">
        <v>20</v>
      </c>
      <c r="AE289" t="s">
        <v>137</v>
      </c>
      <c r="AF289" t="s">
        <v>180</v>
      </c>
      <c r="AG289">
        <v>20</v>
      </c>
      <c r="AH289" t="s">
        <v>137</v>
      </c>
      <c r="AI289" t="s">
        <v>181</v>
      </c>
      <c r="AJ289">
        <v>115200</v>
      </c>
      <c r="AK289" t="s">
        <v>137</v>
      </c>
      <c r="AL289" t="s">
        <v>182</v>
      </c>
      <c r="AM289">
        <v>12000</v>
      </c>
      <c r="AN289" t="s">
        <v>137</v>
      </c>
    </row>
    <row r="290" spans="1:40">
      <c r="A290" s="26">
        <v>41728.564799201391</v>
      </c>
      <c r="B290" t="s">
        <v>128</v>
      </c>
      <c r="C290" t="s">
        <v>124</v>
      </c>
      <c r="D290" t="s">
        <v>478</v>
      </c>
      <c r="E290" t="s">
        <v>184</v>
      </c>
      <c r="F290" t="s">
        <v>185</v>
      </c>
      <c r="G290" t="s">
        <v>186</v>
      </c>
    </row>
    <row r="291" spans="1:40">
      <c r="A291" s="26">
        <v>41728.564799201391</v>
      </c>
      <c r="B291" t="s">
        <v>128</v>
      </c>
      <c r="C291" t="s">
        <v>124</v>
      </c>
      <c r="D291" t="s">
        <v>479</v>
      </c>
      <c r="E291" t="s">
        <v>184</v>
      </c>
      <c r="F291" t="s">
        <v>480</v>
      </c>
      <c r="G291" t="s">
        <v>481</v>
      </c>
      <c r="H291" t="s">
        <v>482</v>
      </c>
    </row>
    <row r="292" spans="1:40">
      <c r="A292" s="26">
        <v>41728.56479921296</v>
      </c>
      <c r="B292" t="s">
        <v>128</v>
      </c>
      <c r="C292" t="s">
        <v>124</v>
      </c>
      <c r="D292" t="s">
        <v>483</v>
      </c>
    </row>
    <row r="293" spans="1:40">
      <c r="A293" s="26">
        <v>41728.56479921296</v>
      </c>
      <c r="B293" t="s">
        <v>128</v>
      </c>
      <c r="C293" t="s">
        <v>124</v>
      </c>
      <c r="D293" t="s">
        <v>484</v>
      </c>
      <c r="E293" t="s">
        <v>131</v>
      </c>
      <c r="F293" t="s">
        <v>132</v>
      </c>
      <c r="G293" t="s">
        <v>133</v>
      </c>
      <c r="H293" t="s">
        <v>134</v>
      </c>
      <c r="I293">
        <v>375000</v>
      </c>
      <c r="J293" t="s">
        <v>135</v>
      </c>
      <c r="K293">
        <v>375000</v>
      </c>
      <c r="L293" t="s">
        <v>136</v>
      </c>
      <c r="M293">
        <v>500</v>
      </c>
      <c r="N293" t="s">
        <v>137</v>
      </c>
      <c r="O293" t="s">
        <v>138</v>
      </c>
      <c r="P293">
        <v>300</v>
      </c>
      <c r="Q293" t="s">
        <v>137</v>
      </c>
    </row>
    <row r="294" spans="1:40">
      <c r="A294" s="26">
        <v>41728.56479921296</v>
      </c>
      <c r="B294" t="s">
        <v>128</v>
      </c>
      <c r="C294" t="s">
        <v>124</v>
      </c>
      <c r="D294" t="s">
        <v>485</v>
      </c>
      <c r="E294" t="s">
        <v>184</v>
      </c>
      <c r="F294" t="s">
        <v>486</v>
      </c>
    </row>
    <row r="295" spans="1:40">
      <c r="A295" s="26">
        <v>41728.564799224536</v>
      </c>
      <c r="B295" t="s">
        <v>123</v>
      </c>
      <c r="C295" t="s">
        <v>124</v>
      </c>
      <c r="D295" t="s">
        <v>487</v>
      </c>
    </row>
    <row r="296" spans="1:40">
      <c r="A296" s="26">
        <v>41728.564799236112</v>
      </c>
      <c r="B296" t="s">
        <v>126</v>
      </c>
      <c r="C296" t="s">
        <v>488</v>
      </c>
      <c r="D296" t="s">
        <v>489</v>
      </c>
    </row>
    <row r="297" spans="1:40">
      <c r="A297" s="26">
        <v>41728.564799409723</v>
      </c>
      <c r="B297" t="s">
        <v>128</v>
      </c>
      <c r="C297" t="s">
        <v>488</v>
      </c>
      <c r="D297" t="s">
        <v>490</v>
      </c>
      <c r="E297" t="s">
        <v>184</v>
      </c>
      <c r="F297" t="s">
        <v>188</v>
      </c>
      <c r="G297" t="s">
        <v>491</v>
      </c>
      <c r="H297" t="s">
        <v>492</v>
      </c>
    </row>
    <row r="298" spans="1:40">
      <c r="A298" s="26">
        <v>41728.564799409723</v>
      </c>
      <c r="B298" t="s">
        <v>128</v>
      </c>
      <c r="C298" t="s">
        <v>488</v>
      </c>
      <c r="D298" t="s">
        <v>493</v>
      </c>
    </row>
    <row r="299" spans="1:40">
      <c r="A299" s="26">
        <v>41728.564800023145</v>
      </c>
      <c r="B299" t="s">
        <v>126</v>
      </c>
      <c r="C299" t="s">
        <v>494</v>
      </c>
      <c r="D299" t="s">
        <v>489</v>
      </c>
    </row>
    <row r="300" spans="1:40">
      <c r="A300" s="26">
        <v>41728.564800127315</v>
      </c>
      <c r="B300" t="s">
        <v>126</v>
      </c>
      <c r="C300" t="s">
        <v>495</v>
      </c>
      <c r="D300" t="s">
        <v>489</v>
      </c>
    </row>
    <row r="301" spans="1:40">
      <c r="A301" s="26">
        <v>41728.564800324071</v>
      </c>
      <c r="B301" t="s">
        <v>126</v>
      </c>
      <c r="C301" t="s">
        <v>496</v>
      </c>
      <c r="D301" t="s">
        <v>489</v>
      </c>
    </row>
    <row r="302" spans="1:40">
      <c r="A302" s="26">
        <v>41728.564800486114</v>
      </c>
      <c r="B302" t="s">
        <v>128</v>
      </c>
      <c r="C302" t="s">
        <v>495</v>
      </c>
      <c r="D302" t="s">
        <v>497</v>
      </c>
      <c r="E302" t="s">
        <v>184</v>
      </c>
      <c r="F302" t="s">
        <v>210</v>
      </c>
      <c r="G302" t="s">
        <v>498</v>
      </c>
      <c r="H302" t="s">
        <v>499</v>
      </c>
    </row>
    <row r="303" spans="1:40">
      <c r="A303" s="26">
        <v>41728.564800486114</v>
      </c>
      <c r="B303" t="s">
        <v>128</v>
      </c>
      <c r="C303" t="s">
        <v>495</v>
      </c>
      <c r="D303" t="s">
        <v>500</v>
      </c>
    </row>
    <row r="304" spans="1:40">
      <c r="A304" s="26">
        <v>41728.564800520835</v>
      </c>
      <c r="B304" t="s">
        <v>128</v>
      </c>
      <c r="C304" t="s">
        <v>494</v>
      </c>
      <c r="D304" t="s">
        <v>501</v>
      </c>
      <c r="E304" t="s">
        <v>184</v>
      </c>
      <c r="F304" t="s">
        <v>225</v>
      </c>
      <c r="G304" t="s">
        <v>502</v>
      </c>
      <c r="H304" t="s">
        <v>503</v>
      </c>
    </row>
    <row r="305" spans="1:40">
      <c r="A305" s="26">
        <v>41728.564800520835</v>
      </c>
      <c r="B305" t="s">
        <v>128</v>
      </c>
      <c r="C305" t="s">
        <v>494</v>
      </c>
      <c r="D305" t="s">
        <v>504</v>
      </c>
    </row>
    <row r="306" spans="1:40">
      <c r="A306" s="26">
        <v>41728.564800590277</v>
      </c>
      <c r="B306" t="s">
        <v>126</v>
      </c>
      <c r="C306" t="s">
        <v>505</v>
      </c>
      <c r="D306" t="s">
        <v>489</v>
      </c>
    </row>
    <row r="307" spans="1:40">
      <c r="A307" s="26">
        <v>41728.564800613429</v>
      </c>
      <c r="B307" t="s">
        <v>128</v>
      </c>
      <c r="C307" t="s">
        <v>496</v>
      </c>
      <c r="D307" t="s">
        <v>506</v>
      </c>
      <c r="E307" t="s">
        <v>184</v>
      </c>
      <c r="F307" t="s">
        <v>240</v>
      </c>
      <c r="G307" t="s">
        <v>507</v>
      </c>
      <c r="H307" t="s">
        <v>508</v>
      </c>
    </row>
    <row r="308" spans="1:40">
      <c r="A308" s="26">
        <v>41728.564800613429</v>
      </c>
      <c r="B308" t="s">
        <v>128</v>
      </c>
      <c r="C308" t="s">
        <v>496</v>
      </c>
      <c r="D308" t="s">
        <v>509</v>
      </c>
    </row>
    <row r="309" spans="1:40">
      <c r="A309" s="26">
        <v>41728.564800717591</v>
      </c>
      <c r="B309" t="s">
        <v>123</v>
      </c>
      <c r="C309" t="s">
        <v>510</v>
      </c>
      <c r="D309" t="s">
        <v>125</v>
      </c>
    </row>
    <row r="310" spans="1:40">
      <c r="A310" s="26">
        <v>41728.564800717591</v>
      </c>
      <c r="B310" t="s">
        <v>126</v>
      </c>
      <c r="C310" t="s">
        <v>510</v>
      </c>
      <c r="D310" s="75" t="s">
        <v>511</v>
      </c>
    </row>
    <row r="311" spans="1:40">
      <c r="A311" s="26">
        <v>41728.564800729167</v>
      </c>
      <c r="B311" t="s">
        <v>128</v>
      </c>
      <c r="C311" t="s">
        <v>510</v>
      </c>
      <c r="D311" t="s">
        <v>512</v>
      </c>
    </row>
    <row r="312" spans="1:40">
      <c r="A312" s="26">
        <v>41728.564800740744</v>
      </c>
      <c r="B312" t="s">
        <v>128</v>
      </c>
      <c r="C312" t="s">
        <v>510</v>
      </c>
      <c r="D312" t="s">
        <v>513</v>
      </c>
      <c r="E312" t="s">
        <v>131</v>
      </c>
      <c r="F312" t="s">
        <v>132</v>
      </c>
      <c r="G312" t="s">
        <v>133</v>
      </c>
      <c r="H312" t="s">
        <v>134</v>
      </c>
      <c r="I312">
        <v>375000</v>
      </c>
      <c r="J312" t="s">
        <v>135</v>
      </c>
      <c r="K312">
        <v>375000</v>
      </c>
      <c r="L312" t="s">
        <v>136</v>
      </c>
      <c r="M312">
        <v>500</v>
      </c>
      <c r="N312" t="s">
        <v>137</v>
      </c>
      <c r="O312" t="s">
        <v>138</v>
      </c>
      <c r="P312">
        <v>300</v>
      </c>
      <c r="Q312" t="s">
        <v>137</v>
      </c>
    </row>
    <row r="313" spans="1:40">
      <c r="A313" s="26">
        <v>41728.564800740744</v>
      </c>
      <c r="B313" t="s">
        <v>128</v>
      </c>
      <c r="C313" t="s">
        <v>510</v>
      </c>
      <c r="D313" t="s">
        <v>514</v>
      </c>
      <c r="E313" t="s">
        <v>131</v>
      </c>
      <c r="F313" t="s">
        <v>132</v>
      </c>
      <c r="G313" t="s">
        <v>133</v>
      </c>
      <c r="H313" t="s">
        <v>140</v>
      </c>
      <c r="I313">
        <v>49</v>
      </c>
      <c r="J313" t="s">
        <v>137</v>
      </c>
      <c r="K313" t="s">
        <v>141</v>
      </c>
      <c r="L313">
        <v>130</v>
      </c>
      <c r="M313" t="s">
        <v>137</v>
      </c>
      <c r="N313" t="s">
        <v>142</v>
      </c>
      <c r="O313">
        <v>180</v>
      </c>
      <c r="P313" t="s">
        <v>137</v>
      </c>
      <c r="Q313" t="s">
        <v>143</v>
      </c>
      <c r="R313">
        <v>140</v>
      </c>
      <c r="S313" t="s">
        <v>137</v>
      </c>
      <c r="T313" t="s">
        <v>144</v>
      </c>
      <c r="U313">
        <v>80</v>
      </c>
      <c r="V313" t="s">
        <v>137</v>
      </c>
      <c r="W313" t="s">
        <v>145</v>
      </c>
      <c r="X313">
        <v>101</v>
      </c>
      <c r="Y313" t="s">
        <v>137</v>
      </c>
      <c r="Z313" t="s">
        <v>146</v>
      </c>
      <c r="AA313">
        <v>190</v>
      </c>
      <c r="AB313" t="s">
        <v>137</v>
      </c>
      <c r="AC313" t="s">
        <v>147</v>
      </c>
      <c r="AD313">
        <v>20</v>
      </c>
      <c r="AE313" t="s">
        <v>137</v>
      </c>
    </row>
    <row r="314" spans="1:40">
      <c r="A314" s="26">
        <v>41728.564800740744</v>
      </c>
      <c r="B314" t="s">
        <v>128</v>
      </c>
      <c r="C314" t="s">
        <v>510</v>
      </c>
      <c r="D314" t="s">
        <v>515</v>
      </c>
    </row>
    <row r="315" spans="1:40">
      <c r="A315" s="26">
        <v>41728.564800740744</v>
      </c>
      <c r="B315" t="s">
        <v>128</v>
      </c>
      <c r="C315" t="s">
        <v>510</v>
      </c>
      <c r="D315" t="s">
        <v>516</v>
      </c>
      <c r="E315" t="s">
        <v>131</v>
      </c>
      <c r="F315" t="s">
        <v>132</v>
      </c>
      <c r="G315" t="s">
        <v>133</v>
      </c>
      <c r="H315" t="s">
        <v>150</v>
      </c>
      <c r="I315">
        <v>50</v>
      </c>
      <c r="J315" t="s">
        <v>137</v>
      </c>
      <c r="K315" t="s">
        <v>151</v>
      </c>
      <c r="L315">
        <v>50</v>
      </c>
      <c r="M315" t="s">
        <v>137</v>
      </c>
      <c r="N315" t="s">
        <v>152</v>
      </c>
      <c r="O315">
        <v>50</v>
      </c>
      <c r="P315" t="s">
        <v>137</v>
      </c>
    </row>
    <row r="316" spans="1:40">
      <c r="A316" s="26">
        <v>41728.564800740744</v>
      </c>
      <c r="B316" t="s">
        <v>128</v>
      </c>
      <c r="C316" t="s">
        <v>510</v>
      </c>
      <c r="D316" t="s">
        <v>517</v>
      </c>
      <c r="E316" t="s">
        <v>131</v>
      </c>
      <c r="F316" t="s">
        <v>132</v>
      </c>
      <c r="G316" t="s">
        <v>133</v>
      </c>
      <c r="H316" t="s">
        <v>154</v>
      </c>
      <c r="I316">
        <v>35</v>
      </c>
      <c r="J316" t="s">
        <v>137</v>
      </c>
      <c r="K316" t="s">
        <v>155</v>
      </c>
      <c r="L316">
        <v>5</v>
      </c>
      <c r="M316" t="s">
        <v>137</v>
      </c>
      <c r="N316" t="s">
        <v>156</v>
      </c>
      <c r="O316">
        <v>60</v>
      </c>
      <c r="P316" t="s">
        <v>137</v>
      </c>
    </row>
    <row r="317" spans="1:40">
      <c r="A317" s="26">
        <v>41728.564800740744</v>
      </c>
      <c r="B317" t="s">
        <v>128</v>
      </c>
      <c r="C317" t="s">
        <v>510</v>
      </c>
      <c r="D317" t="s">
        <v>518</v>
      </c>
      <c r="E317" t="s">
        <v>131</v>
      </c>
      <c r="F317" t="s">
        <v>132</v>
      </c>
      <c r="G317" t="s">
        <v>133</v>
      </c>
      <c r="H317" t="s">
        <v>158</v>
      </c>
      <c r="I317">
        <v>1</v>
      </c>
      <c r="J317" t="s">
        <v>137</v>
      </c>
    </row>
    <row r="318" spans="1:40">
      <c r="A318" s="26">
        <v>41728.564800740744</v>
      </c>
      <c r="B318" t="s">
        <v>128</v>
      </c>
      <c r="C318" t="s">
        <v>510</v>
      </c>
      <c r="D318" t="s">
        <v>519</v>
      </c>
      <c r="E318" t="s">
        <v>131</v>
      </c>
      <c r="F318" t="s">
        <v>132</v>
      </c>
      <c r="G318" t="s">
        <v>133</v>
      </c>
      <c r="H318" t="s">
        <v>192</v>
      </c>
      <c r="I318">
        <v>30</v>
      </c>
      <c r="J318" t="s">
        <v>137</v>
      </c>
      <c r="K318" t="s">
        <v>193</v>
      </c>
      <c r="L318">
        <v>30</v>
      </c>
      <c r="M318" t="s">
        <v>137</v>
      </c>
      <c r="N318" t="s">
        <v>194</v>
      </c>
      <c r="O318">
        <v>30</v>
      </c>
      <c r="P318" t="s">
        <v>137</v>
      </c>
      <c r="Q318" t="s">
        <v>195</v>
      </c>
      <c r="R318">
        <v>10</v>
      </c>
      <c r="S318" t="s">
        <v>137</v>
      </c>
      <c r="T318" t="s">
        <v>175</v>
      </c>
      <c r="U318">
        <v>20</v>
      </c>
      <c r="V318" t="s">
        <v>137</v>
      </c>
      <c r="W318" t="s">
        <v>176</v>
      </c>
      <c r="X318">
        <v>20</v>
      </c>
      <c r="Y318" t="s">
        <v>137</v>
      </c>
      <c r="Z318" t="s">
        <v>177</v>
      </c>
      <c r="AA318">
        <v>20</v>
      </c>
      <c r="AB318" t="s">
        <v>137</v>
      </c>
      <c r="AC318" t="s">
        <v>196</v>
      </c>
      <c r="AD318">
        <v>20</v>
      </c>
      <c r="AE318" t="s">
        <v>137</v>
      </c>
      <c r="AF318" t="s">
        <v>181</v>
      </c>
      <c r="AG318">
        <v>115200</v>
      </c>
      <c r="AH318" t="s">
        <v>137</v>
      </c>
      <c r="AI318" t="s">
        <v>182</v>
      </c>
      <c r="AJ318">
        <v>12000</v>
      </c>
      <c r="AK318" t="s">
        <v>137</v>
      </c>
      <c r="AL318" t="s">
        <v>197</v>
      </c>
      <c r="AM318">
        <v>30000</v>
      </c>
      <c r="AN318" t="s">
        <v>137</v>
      </c>
    </row>
    <row r="319" spans="1:40">
      <c r="A319" s="26">
        <v>41728.564800740744</v>
      </c>
      <c r="B319" t="s">
        <v>128</v>
      </c>
      <c r="C319" t="s">
        <v>510</v>
      </c>
      <c r="D319" t="s">
        <v>520</v>
      </c>
      <c r="E319" t="s">
        <v>131</v>
      </c>
      <c r="F319" t="s">
        <v>132</v>
      </c>
      <c r="G319" t="s">
        <v>133</v>
      </c>
      <c r="H319" t="s">
        <v>160</v>
      </c>
      <c r="I319">
        <v>60</v>
      </c>
      <c r="J319" t="s">
        <v>137</v>
      </c>
      <c r="K319" t="s">
        <v>161</v>
      </c>
      <c r="L319">
        <v>40</v>
      </c>
      <c r="M319" t="s">
        <v>137</v>
      </c>
      <c r="N319" t="s">
        <v>162</v>
      </c>
      <c r="O319">
        <v>50</v>
      </c>
      <c r="P319" t="s">
        <v>137</v>
      </c>
      <c r="Q319" t="s">
        <v>163</v>
      </c>
      <c r="R319">
        <v>40</v>
      </c>
      <c r="S319" t="s">
        <v>137</v>
      </c>
      <c r="T319" t="s">
        <v>164</v>
      </c>
      <c r="U319">
        <v>60</v>
      </c>
      <c r="V319" t="s">
        <v>137</v>
      </c>
      <c r="W319" t="s">
        <v>165</v>
      </c>
      <c r="X319">
        <v>50</v>
      </c>
      <c r="Y319" t="s">
        <v>137</v>
      </c>
      <c r="Z319" t="s">
        <v>166</v>
      </c>
      <c r="AA319">
        <v>50</v>
      </c>
      <c r="AB319" t="s">
        <v>137</v>
      </c>
      <c r="AC319" t="s">
        <v>167</v>
      </c>
      <c r="AD319">
        <v>35</v>
      </c>
      <c r="AE319" t="s">
        <v>137</v>
      </c>
      <c r="AF319" t="s">
        <v>168</v>
      </c>
      <c r="AG319">
        <v>8</v>
      </c>
      <c r="AH319" t="s">
        <v>137</v>
      </c>
      <c r="AI319" t="s">
        <v>169</v>
      </c>
      <c r="AJ319">
        <v>90</v>
      </c>
      <c r="AK319" t="s">
        <v>137</v>
      </c>
      <c r="AL319" t="s">
        <v>170</v>
      </c>
      <c r="AM319">
        <v>1</v>
      </c>
      <c r="AN319" t="s">
        <v>137</v>
      </c>
    </row>
    <row r="320" spans="1:40">
      <c r="A320" s="26">
        <v>41728.564800740744</v>
      </c>
      <c r="B320" t="s">
        <v>128</v>
      </c>
      <c r="C320" t="s">
        <v>510</v>
      </c>
      <c r="D320" t="s">
        <v>521</v>
      </c>
      <c r="E320" t="s">
        <v>131</v>
      </c>
      <c r="F320" t="s">
        <v>132</v>
      </c>
      <c r="G320" t="s">
        <v>133</v>
      </c>
      <c r="H320" t="s">
        <v>172</v>
      </c>
      <c r="I320">
        <v>33</v>
      </c>
      <c r="J320" t="s">
        <v>137</v>
      </c>
      <c r="K320" t="s">
        <v>173</v>
      </c>
      <c r="L320">
        <v>33</v>
      </c>
      <c r="M320" t="s">
        <v>137</v>
      </c>
      <c r="N320" t="s">
        <v>174</v>
      </c>
      <c r="O320">
        <v>34</v>
      </c>
      <c r="P320" t="s">
        <v>137</v>
      </c>
      <c r="Q320" t="s">
        <v>175</v>
      </c>
      <c r="R320">
        <v>20</v>
      </c>
      <c r="S320" t="s">
        <v>137</v>
      </c>
      <c r="T320" t="s">
        <v>176</v>
      </c>
      <c r="U320">
        <v>20</v>
      </c>
      <c r="V320" t="s">
        <v>137</v>
      </c>
      <c r="W320" t="s">
        <v>177</v>
      </c>
      <c r="X320">
        <v>20</v>
      </c>
      <c r="Y320" t="s">
        <v>137</v>
      </c>
      <c r="Z320" t="s">
        <v>178</v>
      </c>
      <c r="AA320">
        <v>20</v>
      </c>
      <c r="AB320" t="s">
        <v>137</v>
      </c>
      <c r="AC320" t="s">
        <v>179</v>
      </c>
      <c r="AD320">
        <v>20</v>
      </c>
      <c r="AE320" t="s">
        <v>137</v>
      </c>
      <c r="AF320" t="s">
        <v>180</v>
      </c>
      <c r="AG320">
        <v>20</v>
      </c>
      <c r="AH320" t="s">
        <v>137</v>
      </c>
      <c r="AI320" t="s">
        <v>181</v>
      </c>
      <c r="AJ320">
        <v>115200</v>
      </c>
      <c r="AK320" t="s">
        <v>137</v>
      </c>
      <c r="AL320" t="s">
        <v>182</v>
      </c>
      <c r="AM320">
        <v>12000</v>
      </c>
      <c r="AN320" t="s">
        <v>137</v>
      </c>
    </row>
    <row r="321" spans="1:40">
      <c r="A321" s="26">
        <v>41728.564800740744</v>
      </c>
      <c r="B321" t="s">
        <v>128</v>
      </c>
      <c r="C321" t="s">
        <v>510</v>
      </c>
      <c r="D321" t="s">
        <v>522</v>
      </c>
      <c r="E321" t="s">
        <v>184</v>
      </c>
      <c r="F321" t="s">
        <v>185</v>
      </c>
      <c r="G321" t="s">
        <v>186</v>
      </c>
    </row>
    <row r="322" spans="1:40">
      <c r="A322" s="26">
        <v>41728.564800740744</v>
      </c>
      <c r="B322" t="s">
        <v>128</v>
      </c>
      <c r="C322" t="s">
        <v>510</v>
      </c>
      <c r="D322" t="s">
        <v>523</v>
      </c>
      <c r="E322" t="s">
        <v>184</v>
      </c>
      <c r="F322" t="s">
        <v>524</v>
      </c>
      <c r="G322" t="s">
        <v>525</v>
      </c>
      <c r="H322" t="s">
        <v>526</v>
      </c>
    </row>
    <row r="323" spans="1:40">
      <c r="A323" s="26">
        <v>41728.564800763888</v>
      </c>
      <c r="B323" t="s">
        <v>126</v>
      </c>
      <c r="C323" t="s">
        <v>527</v>
      </c>
      <c r="D323" t="s">
        <v>489</v>
      </c>
    </row>
    <row r="324" spans="1:40">
      <c r="A324" s="26">
        <v>41728.564800775464</v>
      </c>
      <c r="B324" t="s">
        <v>128</v>
      </c>
      <c r="C324" t="s">
        <v>510</v>
      </c>
      <c r="D324" t="s">
        <v>528</v>
      </c>
    </row>
    <row r="325" spans="1:40">
      <c r="A325" s="26">
        <v>41728.564800775464</v>
      </c>
      <c r="B325" t="s">
        <v>128</v>
      </c>
      <c r="C325" t="s">
        <v>510</v>
      </c>
      <c r="D325" t="s">
        <v>529</v>
      </c>
      <c r="E325" t="s">
        <v>131</v>
      </c>
      <c r="F325" t="s">
        <v>132</v>
      </c>
      <c r="G325" t="s">
        <v>133</v>
      </c>
      <c r="H325" t="s">
        <v>134</v>
      </c>
      <c r="I325">
        <v>375000</v>
      </c>
      <c r="J325" t="s">
        <v>135</v>
      </c>
      <c r="K325">
        <v>375000</v>
      </c>
      <c r="L325" t="s">
        <v>136</v>
      </c>
      <c r="M325">
        <v>500</v>
      </c>
      <c r="N325" t="s">
        <v>137</v>
      </c>
      <c r="O325" t="s">
        <v>138</v>
      </c>
      <c r="P325">
        <v>300</v>
      </c>
      <c r="Q325" t="s">
        <v>137</v>
      </c>
    </row>
    <row r="326" spans="1:40">
      <c r="A326" s="26">
        <v>41728.564800775464</v>
      </c>
      <c r="B326" t="s">
        <v>128</v>
      </c>
      <c r="C326" t="s">
        <v>510</v>
      </c>
      <c r="D326" t="s">
        <v>530</v>
      </c>
      <c r="E326" t="s">
        <v>131</v>
      </c>
      <c r="F326" t="s">
        <v>132</v>
      </c>
      <c r="G326" t="s">
        <v>133</v>
      </c>
      <c r="H326" t="s">
        <v>140</v>
      </c>
      <c r="I326">
        <v>49</v>
      </c>
      <c r="J326" t="s">
        <v>137</v>
      </c>
      <c r="K326" t="s">
        <v>141</v>
      </c>
      <c r="L326">
        <v>130</v>
      </c>
      <c r="M326" t="s">
        <v>137</v>
      </c>
      <c r="N326" t="s">
        <v>142</v>
      </c>
      <c r="O326">
        <v>180</v>
      </c>
      <c r="P326" t="s">
        <v>137</v>
      </c>
      <c r="Q326" t="s">
        <v>143</v>
      </c>
      <c r="R326">
        <v>140</v>
      </c>
      <c r="S326" t="s">
        <v>137</v>
      </c>
      <c r="T326" t="s">
        <v>144</v>
      </c>
      <c r="U326">
        <v>80</v>
      </c>
      <c r="V326" t="s">
        <v>137</v>
      </c>
      <c r="W326" t="s">
        <v>145</v>
      </c>
      <c r="X326">
        <v>101</v>
      </c>
      <c r="Y326" t="s">
        <v>137</v>
      </c>
      <c r="Z326" t="s">
        <v>146</v>
      </c>
      <c r="AA326">
        <v>190</v>
      </c>
      <c r="AB326" t="s">
        <v>137</v>
      </c>
      <c r="AC326" t="s">
        <v>147</v>
      </c>
      <c r="AD326">
        <v>20</v>
      </c>
      <c r="AE326" t="s">
        <v>137</v>
      </c>
    </row>
    <row r="327" spans="1:40">
      <c r="A327" s="26">
        <v>41728.564800775464</v>
      </c>
      <c r="B327" t="s">
        <v>128</v>
      </c>
      <c r="C327" t="s">
        <v>510</v>
      </c>
      <c r="D327" t="s">
        <v>531</v>
      </c>
    </row>
    <row r="328" spans="1:40">
      <c r="A328" s="26">
        <v>41728.564800775464</v>
      </c>
      <c r="B328" t="s">
        <v>128</v>
      </c>
      <c r="C328" t="s">
        <v>510</v>
      </c>
      <c r="D328" t="s">
        <v>532</v>
      </c>
      <c r="E328" t="s">
        <v>131</v>
      </c>
      <c r="F328" t="s">
        <v>132</v>
      </c>
      <c r="G328" t="s">
        <v>133</v>
      </c>
      <c r="H328" t="s">
        <v>150</v>
      </c>
      <c r="I328">
        <v>50</v>
      </c>
      <c r="J328" t="s">
        <v>137</v>
      </c>
      <c r="K328" t="s">
        <v>151</v>
      </c>
      <c r="L328">
        <v>50</v>
      </c>
      <c r="M328" t="s">
        <v>137</v>
      </c>
      <c r="N328" t="s">
        <v>152</v>
      </c>
      <c r="O328">
        <v>50</v>
      </c>
      <c r="P328" t="s">
        <v>137</v>
      </c>
    </row>
    <row r="329" spans="1:40">
      <c r="A329" s="26">
        <v>41728.564800775464</v>
      </c>
      <c r="B329" t="s">
        <v>128</v>
      </c>
      <c r="C329" t="s">
        <v>510</v>
      </c>
      <c r="D329" t="s">
        <v>533</v>
      </c>
      <c r="E329" t="s">
        <v>131</v>
      </c>
      <c r="F329" t="s">
        <v>132</v>
      </c>
      <c r="G329" t="s">
        <v>133</v>
      </c>
      <c r="H329" t="s">
        <v>154</v>
      </c>
      <c r="I329">
        <v>35</v>
      </c>
      <c r="J329" t="s">
        <v>137</v>
      </c>
      <c r="K329" t="s">
        <v>155</v>
      </c>
      <c r="L329">
        <v>5</v>
      </c>
      <c r="M329" t="s">
        <v>137</v>
      </c>
      <c r="N329" t="s">
        <v>156</v>
      </c>
      <c r="O329">
        <v>60</v>
      </c>
      <c r="P329" t="s">
        <v>137</v>
      </c>
    </row>
    <row r="330" spans="1:40">
      <c r="A330" s="26">
        <v>41728.564800775464</v>
      </c>
      <c r="B330" t="s">
        <v>128</v>
      </c>
      <c r="C330" t="s">
        <v>510</v>
      </c>
      <c r="D330" t="s">
        <v>534</v>
      </c>
      <c r="E330" t="s">
        <v>131</v>
      </c>
      <c r="F330" t="s">
        <v>132</v>
      </c>
      <c r="G330" t="s">
        <v>133</v>
      </c>
      <c r="H330" t="s">
        <v>158</v>
      </c>
      <c r="I330">
        <v>1</v>
      </c>
      <c r="J330" t="s">
        <v>137</v>
      </c>
    </row>
    <row r="331" spans="1:40">
      <c r="A331" s="26">
        <v>41728.564800775464</v>
      </c>
      <c r="B331" t="s">
        <v>128</v>
      </c>
      <c r="C331" t="s">
        <v>510</v>
      </c>
      <c r="D331" t="s">
        <v>535</v>
      </c>
      <c r="E331" t="s">
        <v>131</v>
      </c>
      <c r="F331" t="s">
        <v>132</v>
      </c>
      <c r="G331" t="s">
        <v>133</v>
      </c>
      <c r="H331" t="s">
        <v>192</v>
      </c>
      <c r="I331">
        <v>30</v>
      </c>
      <c r="J331" t="s">
        <v>137</v>
      </c>
      <c r="K331" t="s">
        <v>193</v>
      </c>
      <c r="L331">
        <v>30</v>
      </c>
      <c r="M331" t="s">
        <v>137</v>
      </c>
      <c r="N331" t="s">
        <v>194</v>
      </c>
      <c r="O331">
        <v>30</v>
      </c>
      <c r="P331" t="s">
        <v>137</v>
      </c>
      <c r="Q331" t="s">
        <v>195</v>
      </c>
      <c r="R331">
        <v>10</v>
      </c>
      <c r="S331" t="s">
        <v>137</v>
      </c>
      <c r="T331" t="s">
        <v>175</v>
      </c>
      <c r="U331">
        <v>20</v>
      </c>
      <c r="V331" t="s">
        <v>137</v>
      </c>
      <c r="W331" t="s">
        <v>176</v>
      </c>
      <c r="X331">
        <v>20</v>
      </c>
      <c r="Y331" t="s">
        <v>137</v>
      </c>
      <c r="Z331" t="s">
        <v>177</v>
      </c>
      <c r="AA331">
        <v>20</v>
      </c>
      <c r="AB331" t="s">
        <v>137</v>
      </c>
      <c r="AC331" t="s">
        <v>196</v>
      </c>
      <c r="AD331">
        <v>20</v>
      </c>
      <c r="AE331" t="s">
        <v>137</v>
      </c>
      <c r="AF331" t="s">
        <v>181</v>
      </c>
      <c r="AG331">
        <v>115200</v>
      </c>
      <c r="AH331" t="s">
        <v>137</v>
      </c>
      <c r="AI331" t="s">
        <v>182</v>
      </c>
      <c r="AJ331">
        <v>12000</v>
      </c>
      <c r="AK331" t="s">
        <v>137</v>
      </c>
      <c r="AL331" t="s">
        <v>197</v>
      </c>
      <c r="AM331">
        <v>30000</v>
      </c>
      <c r="AN331" t="s">
        <v>137</v>
      </c>
    </row>
    <row r="332" spans="1:40">
      <c r="A332" s="26">
        <v>41728.564800775464</v>
      </c>
      <c r="B332" t="s">
        <v>128</v>
      </c>
      <c r="C332" t="s">
        <v>510</v>
      </c>
      <c r="D332" t="s">
        <v>536</v>
      </c>
      <c r="E332" t="s">
        <v>131</v>
      </c>
      <c r="F332" t="s">
        <v>132</v>
      </c>
      <c r="G332" t="s">
        <v>133</v>
      </c>
      <c r="H332" t="s">
        <v>160</v>
      </c>
      <c r="I332">
        <v>60</v>
      </c>
      <c r="J332" t="s">
        <v>137</v>
      </c>
      <c r="K332" t="s">
        <v>161</v>
      </c>
      <c r="L332">
        <v>40</v>
      </c>
      <c r="M332" t="s">
        <v>137</v>
      </c>
      <c r="N332" t="s">
        <v>162</v>
      </c>
      <c r="O332">
        <v>50</v>
      </c>
      <c r="P332" t="s">
        <v>137</v>
      </c>
      <c r="Q332" t="s">
        <v>163</v>
      </c>
      <c r="R332">
        <v>40</v>
      </c>
      <c r="S332" t="s">
        <v>137</v>
      </c>
      <c r="T332" t="s">
        <v>164</v>
      </c>
      <c r="U332">
        <v>60</v>
      </c>
      <c r="V332" t="s">
        <v>137</v>
      </c>
      <c r="W332" t="s">
        <v>165</v>
      </c>
      <c r="X332">
        <v>50</v>
      </c>
      <c r="Y332" t="s">
        <v>137</v>
      </c>
      <c r="Z332" t="s">
        <v>166</v>
      </c>
      <c r="AA332">
        <v>50</v>
      </c>
      <c r="AB332" t="s">
        <v>137</v>
      </c>
      <c r="AC332" t="s">
        <v>167</v>
      </c>
      <c r="AD332">
        <v>35</v>
      </c>
      <c r="AE332" t="s">
        <v>137</v>
      </c>
      <c r="AF332" t="s">
        <v>168</v>
      </c>
      <c r="AG332">
        <v>8</v>
      </c>
      <c r="AH332" t="s">
        <v>137</v>
      </c>
      <c r="AI332" t="s">
        <v>169</v>
      </c>
      <c r="AJ332">
        <v>90</v>
      </c>
      <c r="AK332" t="s">
        <v>137</v>
      </c>
      <c r="AL332" t="s">
        <v>170</v>
      </c>
      <c r="AM332">
        <v>1</v>
      </c>
      <c r="AN332" t="s">
        <v>137</v>
      </c>
    </row>
    <row r="333" spans="1:40">
      <c r="A333" s="26">
        <v>41728.564800775464</v>
      </c>
      <c r="B333" t="s">
        <v>128</v>
      </c>
      <c r="C333" t="s">
        <v>510</v>
      </c>
      <c r="D333" t="s">
        <v>537</v>
      </c>
      <c r="E333" t="s">
        <v>131</v>
      </c>
      <c r="F333" t="s">
        <v>132</v>
      </c>
      <c r="G333" t="s">
        <v>133</v>
      </c>
      <c r="H333" t="s">
        <v>172</v>
      </c>
      <c r="I333">
        <v>33</v>
      </c>
      <c r="J333" t="s">
        <v>137</v>
      </c>
      <c r="K333" t="s">
        <v>173</v>
      </c>
      <c r="L333">
        <v>33</v>
      </c>
      <c r="M333" t="s">
        <v>137</v>
      </c>
      <c r="N333" t="s">
        <v>174</v>
      </c>
      <c r="O333">
        <v>34</v>
      </c>
      <c r="P333" t="s">
        <v>137</v>
      </c>
      <c r="Q333" t="s">
        <v>175</v>
      </c>
      <c r="R333">
        <v>20</v>
      </c>
      <c r="S333" t="s">
        <v>137</v>
      </c>
      <c r="T333" t="s">
        <v>176</v>
      </c>
      <c r="U333">
        <v>20</v>
      </c>
      <c r="V333" t="s">
        <v>137</v>
      </c>
      <c r="W333" t="s">
        <v>177</v>
      </c>
      <c r="X333">
        <v>20</v>
      </c>
      <c r="Y333" t="s">
        <v>137</v>
      </c>
      <c r="Z333" t="s">
        <v>178</v>
      </c>
      <c r="AA333">
        <v>20</v>
      </c>
      <c r="AB333" t="s">
        <v>137</v>
      </c>
      <c r="AC333" t="s">
        <v>179</v>
      </c>
      <c r="AD333">
        <v>20</v>
      </c>
      <c r="AE333" t="s">
        <v>137</v>
      </c>
      <c r="AF333" t="s">
        <v>180</v>
      </c>
      <c r="AG333">
        <v>20</v>
      </c>
      <c r="AH333" t="s">
        <v>137</v>
      </c>
      <c r="AI333" t="s">
        <v>181</v>
      </c>
      <c r="AJ333">
        <v>115200</v>
      </c>
      <c r="AK333" t="s">
        <v>137</v>
      </c>
      <c r="AL333" t="s">
        <v>182</v>
      </c>
      <c r="AM333">
        <v>12000</v>
      </c>
      <c r="AN333" t="s">
        <v>137</v>
      </c>
    </row>
    <row r="334" spans="1:40">
      <c r="A334" s="26">
        <v>41728.564800775464</v>
      </c>
      <c r="B334" t="s">
        <v>128</v>
      </c>
      <c r="C334" t="s">
        <v>510</v>
      </c>
      <c r="D334" t="s">
        <v>538</v>
      </c>
      <c r="E334" t="s">
        <v>184</v>
      </c>
      <c r="F334" t="s">
        <v>185</v>
      </c>
      <c r="G334" t="s">
        <v>186</v>
      </c>
    </row>
    <row r="335" spans="1:40">
      <c r="A335" s="26">
        <v>41728.564800775464</v>
      </c>
      <c r="B335" t="s">
        <v>128</v>
      </c>
      <c r="C335" t="s">
        <v>510</v>
      </c>
      <c r="D335" t="s">
        <v>539</v>
      </c>
      <c r="E335" t="s">
        <v>184</v>
      </c>
      <c r="F335" t="s">
        <v>540</v>
      </c>
      <c r="G335" t="s">
        <v>541</v>
      </c>
      <c r="H335" t="s">
        <v>542</v>
      </c>
    </row>
    <row r="336" spans="1:40">
      <c r="A336" s="26">
        <v>41728.56480078704</v>
      </c>
      <c r="B336" t="s">
        <v>128</v>
      </c>
      <c r="C336" t="s">
        <v>510</v>
      </c>
      <c r="D336" t="s">
        <v>543</v>
      </c>
    </row>
    <row r="337" spans="1:40">
      <c r="A337" s="26">
        <v>41728.56480078704</v>
      </c>
      <c r="B337" t="s">
        <v>128</v>
      </c>
      <c r="C337" t="s">
        <v>510</v>
      </c>
      <c r="D337" t="s">
        <v>544</v>
      </c>
      <c r="E337" t="s">
        <v>131</v>
      </c>
      <c r="F337" t="s">
        <v>132</v>
      </c>
      <c r="G337" t="s">
        <v>133</v>
      </c>
      <c r="H337" t="s">
        <v>134</v>
      </c>
      <c r="I337">
        <v>375000</v>
      </c>
      <c r="J337" t="s">
        <v>135</v>
      </c>
      <c r="K337">
        <v>375000</v>
      </c>
      <c r="L337" t="s">
        <v>136</v>
      </c>
      <c r="M337">
        <v>500</v>
      </c>
      <c r="N337" t="s">
        <v>137</v>
      </c>
      <c r="O337" t="s">
        <v>138</v>
      </c>
      <c r="P337">
        <v>300</v>
      </c>
      <c r="Q337" t="s">
        <v>137</v>
      </c>
    </row>
    <row r="338" spans="1:40">
      <c r="A338" s="26">
        <v>41728.56480078704</v>
      </c>
      <c r="B338" t="s">
        <v>128</v>
      </c>
      <c r="C338" t="s">
        <v>510</v>
      </c>
      <c r="D338" t="s">
        <v>545</v>
      </c>
      <c r="E338" t="s">
        <v>131</v>
      </c>
      <c r="F338" t="s">
        <v>132</v>
      </c>
      <c r="G338" t="s">
        <v>133</v>
      </c>
      <c r="H338" t="s">
        <v>140</v>
      </c>
      <c r="I338">
        <v>49</v>
      </c>
      <c r="J338" t="s">
        <v>137</v>
      </c>
      <c r="K338" t="s">
        <v>141</v>
      </c>
      <c r="L338">
        <v>130</v>
      </c>
      <c r="M338" t="s">
        <v>137</v>
      </c>
      <c r="N338" t="s">
        <v>142</v>
      </c>
      <c r="O338">
        <v>180</v>
      </c>
      <c r="P338" t="s">
        <v>137</v>
      </c>
      <c r="Q338" t="s">
        <v>143</v>
      </c>
      <c r="R338">
        <v>140</v>
      </c>
      <c r="S338" t="s">
        <v>137</v>
      </c>
      <c r="T338" t="s">
        <v>144</v>
      </c>
      <c r="U338">
        <v>80</v>
      </c>
      <c r="V338" t="s">
        <v>137</v>
      </c>
      <c r="W338" t="s">
        <v>145</v>
      </c>
      <c r="X338">
        <v>101</v>
      </c>
      <c r="Y338" t="s">
        <v>137</v>
      </c>
      <c r="Z338" t="s">
        <v>146</v>
      </c>
      <c r="AA338">
        <v>190</v>
      </c>
      <c r="AB338" t="s">
        <v>137</v>
      </c>
      <c r="AC338" t="s">
        <v>147</v>
      </c>
      <c r="AD338">
        <v>20</v>
      </c>
      <c r="AE338" t="s">
        <v>137</v>
      </c>
    </row>
    <row r="339" spans="1:40">
      <c r="A339" s="26">
        <v>41728.56480078704</v>
      </c>
      <c r="B339" t="s">
        <v>128</v>
      </c>
      <c r="C339" t="s">
        <v>510</v>
      </c>
      <c r="D339" t="s">
        <v>546</v>
      </c>
    </row>
    <row r="340" spans="1:40">
      <c r="A340" s="26">
        <v>41728.56480078704</v>
      </c>
      <c r="B340" t="s">
        <v>128</v>
      </c>
      <c r="C340" t="s">
        <v>510</v>
      </c>
      <c r="D340" t="s">
        <v>547</v>
      </c>
      <c r="E340" t="s">
        <v>131</v>
      </c>
      <c r="F340" t="s">
        <v>132</v>
      </c>
      <c r="G340" t="s">
        <v>133</v>
      </c>
      <c r="H340" t="s">
        <v>150</v>
      </c>
      <c r="I340">
        <v>50</v>
      </c>
      <c r="J340" t="s">
        <v>137</v>
      </c>
      <c r="K340" t="s">
        <v>151</v>
      </c>
      <c r="L340">
        <v>50</v>
      </c>
      <c r="M340" t="s">
        <v>137</v>
      </c>
      <c r="N340" t="s">
        <v>152</v>
      </c>
      <c r="O340">
        <v>50</v>
      </c>
      <c r="P340" t="s">
        <v>137</v>
      </c>
    </row>
    <row r="341" spans="1:40">
      <c r="A341" s="26">
        <v>41728.56480078704</v>
      </c>
      <c r="B341" t="s">
        <v>128</v>
      </c>
      <c r="C341" t="s">
        <v>510</v>
      </c>
      <c r="D341" t="s">
        <v>548</v>
      </c>
      <c r="E341" t="s">
        <v>131</v>
      </c>
      <c r="F341" t="s">
        <v>132</v>
      </c>
      <c r="G341" t="s">
        <v>133</v>
      </c>
      <c r="H341" t="s">
        <v>154</v>
      </c>
      <c r="I341">
        <v>35</v>
      </c>
      <c r="J341" t="s">
        <v>137</v>
      </c>
      <c r="K341" t="s">
        <v>155</v>
      </c>
      <c r="L341">
        <v>5</v>
      </c>
      <c r="M341" t="s">
        <v>137</v>
      </c>
      <c r="N341" t="s">
        <v>156</v>
      </c>
      <c r="O341">
        <v>60</v>
      </c>
      <c r="P341" t="s">
        <v>137</v>
      </c>
    </row>
    <row r="342" spans="1:40">
      <c r="A342" s="26">
        <v>41728.56480078704</v>
      </c>
      <c r="B342" t="s">
        <v>128</v>
      </c>
      <c r="C342" t="s">
        <v>510</v>
      </c>
      <c r="D342" t="s">
        <v>549</v>
      </c>
      <c r="E342" t="s">
        <v>131</v>
      </c>
      <c r="F342" t="s">
        <v>132</v>
      </c>
      <c r="G342" t="s">
        <v>133</v>
      </c>
      <c r="H342" t="s">
        <v>158</v>
      </c>
      <c r="I342">
        <v>1</v>
      </c>
      <c r="J342" t="s">
        <v>137</v>
      </c>
    </row>
    <row r="343" spans="1:40">
      <c r="A343" s="26">
        <v>41728.56480078704</v>
      </c>
      <c r="B343" t="s">
        <v>128</v>
      </c>
      <c r="C343" t="s">
        <v>510</v>
      </c>
      <c r="D343" t="s">
        <v>550</v>
      </c>
      <c r="E343" t="s">
        <v>131</v>
      </c>
      <c r="F343" t="s">
        <v>132</v>
      </c>
      <c r="G343" t="s">
        <v>133</v>
      </c>
      <c r="H343" t="s">
        <v>192</v>
      </c>
      <c r="I343">
        <v>30</v>
      </c>
      <c r="J343" t="s">
        <v>137</v>
      </c>
      <c r="K343" t="s">
        <v>193</v>
      </c>
      <c r="L343">
        <v>30</v>
      </c>
      <c r="M343" t="s">
        <v>137</v>
      </c>
      <c r="N343" t="s">
        <v>194</v>
      </c>
      <c r="O343">
        <v>30</v>
      </c>
      <c r="P343" t="s">
        <v>137</v>
      </c>
      <c r="Q343" t="s">
        <v>195</v>
      </c>
      <c r="R343">
        <v>10</v>
      </c>
      <c r="S343" t="s">
        <v>137</v>
      </c>
      <c r="T343" t="s">
        <v>175</v>
      </c>
      <c r="U343">
        <v>20</v>
      </c>
      <c r="V343" t="s">
        <v>137</v>
      </c>
      <c r="W343" t="s">
        <v>176</v>
      </c>
      <c r="X343">
        <v>20</v>
      </c>
      <c r="Y343" t="s">
        <v>137</v>
      </c>
      <c r="Z343" t="s">
        <v>177</v>
      </c>
      <c r="AA343">
        <v>20</v>
      </c>
      <c r="AB343" t="s">
        <v>137</v>
      </c>
      <c r="AC343" t="s">
        <v>196</v>
      </c>
      <c r="AD343">
        <v>20</v>
      </c>
      <c r="AE343" t="s">
        <v>137</v>
      </c>
      <c r="AF343" t="s">
        <v>181</v>
      </c>
      <c r="AG343">
        <v>115200</v>
      </c>
      <c r="AH343" t="s">
        <v>137</v>
      </c>
      <c r="AI343" t="s">
        <v>182</v>
      </c>
      <c r="AJ343">
        <v>12000</v>
      </c>
      <c r="AK343" t="s">
        <v>137</v>
      </c>
      <c r="AL343" t="s">
        <v>197</v>
      </c>
      <c r="AM343">
        <v>30000</v>
      </c>
      <c r="AN343" t="s">
        <v>137</v>
      </c>
    </row>
    <row r="344" spans="1:40">
      <c r="A344" s="26">
        <v>41728.56480078704</v>
      </c>
      <c r="B344" t="s">
        <v>128</v>
      </c>
      <c r="C344" t="s">
        <v>510</v>
      </c>
      <c r="D344" t="s">
        <v>551</v>
      </c>
      <c r="E344" t="s">
        <v>131</v>
      </c>
      <c r="F344" t="s">
        <v>132</v>
      </c>
      <c r="G344" t="s">
        <v>133</v>
      </c>
      <c r="H344" t="s">
        <v>160</v>
      </c>
      <c r="I344">
        <v>60</v>
      </c>
      <c r="J344" t="s">
        <v>137</v>
      </c>
      <c r="K344" t="s">
        <v>161</v>
      </c>
      <c r="L344">
        <v>40</v>
      </c>
      <c r="M344" t="s">
        <v>137</v>
      </c>
      <c r="N344" t="s">
        <v>162</v>
      </c>
      <c r="O344">
        <v>50</v>
      </c>
      <c r="P344" t="s">
        <v>137</v>
      </c>
      <c r="Q344" t="s">
        <v>163</v>
      </c>
      <c r="R344">
        <v>40</v>
      </c>
      <c r="S344" t="s">
        <v>137</v>
      </c>
      <c r="T344" t="s">
        <v>164</v>
      </c>
      <c r="U344">
        <v>60</v>
      </c>
      <c r="V344" t="s">
        <v>137</v>
      </c>
      <c r="W344" t="s">
        <v>165</v>
      </c>
      <c r="X344">
        <v>50</v>
      </c>
      <c r="Y344" t="s">
        <v>137</v>
      </c>
      <c r="Z344" t="s">
        <v>166</v>
      </c>
      <c r="AA344">
        <v>50</v>
      </c>
      <c r="AB344" t="s">
        <v>137</v>
      </c>
      <c r="AC344" t="s">
        <v>167</v>
      </c>
      <c r="AD344">
        <v>35</v>
      </c>
      <c r="AE344" t="s">
        <v>137</v>
      </c>
      <c r="AF344" t="s">
        <v>168</v>
      </c>
      <c r="AG344">
        <v>8</v>
      </c>
      <c r="AH344" t="s">
        <v>137</v>
      </c>
      <c r="AI344" t="s">
        <v>169</v>
      </c>
      <c r="AJ344">
        <v>90</v>
      </c>
      <c r="AK344" t="s">
        <v>137</v>
      </c>
      <c r="AL344" t="s">
        <v>170</v>
      </c>
      <c r="AM344">
        <v>1</v>
      </c>
      <c r="AN344" t="s">
        <v>137</v>
      </c>
    </row>
    <row r="345" spans="1:40">
      <c r="A345" s="26">
        <v>41728.56480078704</v>
      </c>
      <c r="B345" t="s">
        <v>128</v>
      </c>
      <c r="C345" t="s">
        <v>510</v>
      </c>
      <c r="D345" t="s">
        <v>552</v>
      </c>
      <c r="E345" t="s">
        <v>131</v>
      </c>
      <c r="F345" t="s">
        <v>132</v>
      </c>
      <c r="G345" t="s">
        <v>133</v>
      </c>
      <c r="H345" t="s">
        <v>172</v>
      </c>
      <c r="I345">
        <v>33</v>
      </c>
      <c r="J345" t="s">
        <v>137</v>
      </c>
      <c r="K345" t="s">
        <v>173</v>
      </c>
      <c r="L345">
        <v>33</v>
      </c>
      <c r="M345" t="s">
        <v>137</v>
      </c>
      <c r="N345" t="s">
        <v>174</v>
      </c>
      <c r="O345">
        <v>34</v>
      </c>
      <c r="P345" t="s">
        <v>137</v>
      </c>
      <c r="Q345" t="s">
        <v>175</v>
      </c>
      <c r="R345">
        <v>20</v>
      </c>
      <c r="S345" t="s">
        <v>137</v>
      </c>
      <c r="T345" t="s">
        <v>176</v>
      </c>
      <c r="U345">
        <v>20</v>
      </c>
      <c r="V345" t="s">
        <v>137</v>
      </c>
      <c r="W345" t="s">
        <v>177</v>
      </c>
      <c r="X345">
        <v>20</v>
      </c>
      <c r="Y345" t="s">
        <v>137</v>
      </c>
      <c r="Z345" t="s">
        <v>178</v>
      </c>
      <c r="AA345">
        <v>20</v>
      </c>
      <c r="AB345" t="s">
        <v>137</v>
      </c>
      <c r="AC345" t="s">
        <v>179</v>
      </c>
      <c r="AD345">
        <v>20</v>
      </c>
      <c r="AE345" t="s">
        <v>137</v>
      </c>
      <c r="AF345" t="s">
        <v>180</v>
      </c>
      <c r="AG345">
        <v>20</v>
      </c>
      <c r="AH345" t="s">
        <v>137</v>
      </c>
      <c r="AI345" t="s">
        <v>181</v>
      </c>
      <c r="AJ345">
        <v>115200</v>
      </c>
      <c r="AK345" t="s">
        <v>137</v>
      </c>
      <c r="AL345" t="s">
        <v>182</v>
      </c>
      <c r="AM345">
        <v>12000</v>
      </c>
      <c r="AN345" t="s">
        <v>137</v>
      </c>
    </row>
    <row r="346" spans="1:40">
      <c r="A346" s="26">
        <v>41728.56480078704</v>
      </c>
      <c r="B346" t="s">
        <v>128</v>
      </c>
      <c r="C346" t="s">
        <v>510</v>
      </c>
      <c r="D346" t="s">
        <v>553</v>
      </c>
      <c r="E346" t="s">
        <v>184</v>
      </c>
      <c r="F346" t="s">
        <v>185</v>
      </c>
      <c r="G346" t="s">
        <v>186</v>
      </c>
    </row>
    <row r="347" spans="1:40">
      <c r="A347" s="26">
        <v>41728.56480078704</v>
      </c>
      <c r="B347" t="s">
        <v>128</v>
      </c>
      <c r="C347" t="s">
        <v>510</v>
      </c>
      <c r="D347" t="s">
        <v>554</v>
      </c>
      <c r="E347" t="s">
        <v>184</v>
      </c>
      <c r="F347" t="s">
        <v>555</v>
      </c>
      <c r="G347" t="s">
        <v>556</v>
      </c>
      <c r="H347" t="s">
        <v>557</v>
      </c>
    </row>
    <row r="348" spans="1:40">
      <c r="A348" s="26">
        <v>41728.564800798609</v>
      </c>
      <c r="B348" t="s">
        <v>128</v>
      </c>
      <c r="C348" t="s">
        <v>510</v>
      </c>
      <c r="D348" t="s">
        <v>558</v>
      </c>
    </row>
    <row r="349" spans="1:40">
      <c r="A349" s="26">
        <v>41728.564800798609</v>
      </c>
      <c r="B349" t="s">
        <v>128</v>
      </c>
      <c r="C349" t="s">
        <v>510</v>
      </c>
      <c r="D349" t="s">
        <v>559</v>
      </c>
      <c r="E349" t="s">
        <v>131</v>
      </c>
      <c r="F349" t="s">
        <v>132</v>
      </c>
      <c r="G349" t="s">
        <v>133</v>
      </c>
      <c r="H349" t="s">
        <v>134</v>
      </c>
      <c r="I349">
        <v>375000</v>
      </c>
      <c r="J349" t="s">
        <v>135</v>
      </c>
      <c r="K349">
        <v>375000</v>
      </c>
      <c r="L349" t="s">
        <v>136</v>
      </c>
      <c r="M349">
        <v>500</v>
      </c>
      <c r="N349" t="s">
        <v>137</v>
      </c>
      <c r="O349" t="s">
        <v>138</v>
      </c>
      <c r="P349">
        <v>300</v>
      </c>
      <c r="Q349" t="s">
        <v>137</v>
      </c>
    </row>
    <row r="350" spans="1:40">
      <c r="A350" s="26">
        <v>41728.564800798609</v>
      </c>
      <c r="B350" t="s">
        <v>128</v>
      </c>
      <c r="C350" t="s">
        <v>510</v>
      </c>
      <c r="D350" t="s">
        <v>560</v>
      </c>
      <c r="E350" t="s">
        <v>131</v>
      </c>
      <c r="F350" t="s">
        <v>132</v>
      </c>
      <c r="G350" t="s">
        <v>133</v>
      </c>
      <c r="H350" t="s">
        <v>140</v>
      </c>
      <c r="I350">
        <v>49</v>
      </c>
      <c r="J350" t="s">
        <v>137</v>
      </c>
      <c r="K350" t="s">
        <v>141</v>
      </c>
      <c r="L350">
        <v>130</v>
      </c>
      <c r="M350" t="s">
        <v>137</v>
      </c>
      <c r="N350" t="s">
        <v>142</v>
      </c>
      <c r="O350">
        <v>180</v>
      </c>
      <c r="P350" t="s">
        <v>137</v>
      </c>
      <c r="Q350" t="s">
        <v>143</v>
      </c>
      <c r="R350">
        <v>140</v>
      </c>
      <c r="S350" t="s">
        <v>137</v>
      </c>
      <c r="T350" t="s">
        <v>144</v>
      </c>
      <c r="U350">
        <v>80</v>
      </c>
      <c r="V350" t="s">
        <v>137</v>
      </c>
      <c r="W350" t="s">
        <v>145</v>
      </c>
      <c r="X350">
        <v>101</v>
      </c>
      <c r="Y350" t="s">
        <v>137</v>
      </c>
      <c r="Z350" t="s">
        <v>146</v>
      </c>
      <c r="AA350">
        <v>190</v>
      </c>
      <c r="AB350" t="s">
        <v>137</v>
      </c>
      <c r="AC350" t="s">
        <v>147</v>
      </c>
      <c r="AD350">
        <v>20</v>
      </c>
      <c r="AE350" t="s">
        <v>137</v>
      </c>
    </row>
    <row r="351" spans="1:40">
      <c r="A351" s="26">
        <v>41728.564800798609</v>
      </c>
      <c r="B351" t="s">
        <v>128</v>
      </c>
      <c r="C351" t="s">
        <v>510</v>
      </c>
      <c r="D351" t="s">
        <v>561</v>
      </c>
    </row>
    <row r="352" spans="1:40">
      <c r="A352" s="26">
        <v>41728.564800798609</v>
      </c>
      <c r="B352" t="s">
        <v>128</v>
      </c>
      <c r="C352" t="s">
        <v>510</v>
      </c>
      <c r="D352" t="s">
        <v>562</v>
      </c>
      <c r="E352" t="s">
        <v>131</v>
      </c>
      <c r="F352" t="s">
        <v>132</v>
      </c>
      <c r="G352" t="s">
        <v>133</v>
      </c>
      <c r="H352" t="s">
        <v>150</v>
      </c>
      <c r="I352">
        <v>50</v>
      </c>
      <c r="J352" t="s">
        <v>137</v>
      </c>
      <c r="K352" t="s">
        <v>151</v>
      </c>
      <c r="L352">
        <v>50</v>
      </c>
      <c r="M352" t="s">
        <v>137</v>
      </c>
      <c r="N352" t="s">
        <v>152</v>
      </c>
      <c r="O352">
        <v>50</v>
      </c>
      <c r="P352" t="s">
        <v>137</v>
      </c>
    </row>
    <row r="353" spans="1:40">
      <c r="A353" s="26">
        <v>41728.564800798609</v>
      </c>
      <c r="B353" t="s">
        <v>128</v>
      </c>
      <c r="C353" t="s">
        <v>510</v>
      </c>
      <c r="D353" t="s">
        <v>563</v>
      </c>
      <c r="E353" t="s">
        <v>131</v>
      </c>
      <c r="F353" t="s">
        <v>132</v>
      </c>
      <c r="G353" t="s">
        <v>133</v>
      </c>
      <c r="H353" t="s">
        <v>154</v>
      </c>
      <c r="I353">
        <v>35</v>
      </c>
      <c r="J353" t="s">
        <v>137</v>
      </c>
      <c r="K353" t="s">
        <v>155</v>
      </c>
      <c r="L353">
        <v>5</v>
      </c>
      <c r="M353" t="s">
        <v>137</v>
      </c>
      <c r="N353" t="s">
        <v>156</v>
      </c>
      <c r="O353">
        <v>60</v>
      </c>
      <c r="P353" t="s">
        <v>137</v>
      </c>
    </row>
    <row r="354" spans="1:40">
      <c r="A354" s="26">
        <v>41728.564800798609</v>
      </c>
      <c r="B354" t="s">
        <v>128</v>
      </c>
      <c r="C354" t="s">
        <v>510</v>
      </c>
      <c r="D354" t="s">
        <v>564</v>
      </c>
      <c r="E354" t="s">
        <v>131</v>
      </c>
      <c r="F354" t="s">
        <v>132</v>
      </c>
      <c r="G354" t="s">
        <v>133</v>
      </c>
      <c r="H354" t="s">
        <v>158</v>
      </c>
      <c r="I354">
        <v>1</v>
      </c>
      <c r="J354" t="s">
        <v>137</v>
      </c>
    </row>
    <row r="355" spans="1:40">
      <c r="A355" s="26">
        <v>41728.564800798609</v>
      </c>
      <c r="B355" t="s">
        <v>128</v>
      </c>
      <c r="C355" t="s">
        <v>510</v>
      </c>
      <c r="D355" t="s">
        <v>565</v>
      </c>
      <c r="E355" t="s">
        <v>131</v>
      </c>
      <c r="F355" t="s">
        <v>132</v>
      </c>
      <c r="G355" t="s">
        <v>133</v>
      </c>
      <c r="H355" t="s">
        <v>192</v>
      </c>
      <c r="I355">
        <v>30</v>
      </c>
      <c r="J355" t="s">
        <v>137</v>
      </c>
      <c r="K355" t="s">
        <v>193</v>
      </c>
      <c r="L355">
        <v>30</v>
      </c>
      <c r="M355" t="s">
        <v>137</v>
      </c>
      <c r="N355" t="s">
        <v>194</v>
      </c>
      <c r="O355">
        <v>30</v>
      </c>
      <c r="P355" t="s">
        <v>137</v>
      </c>
      <c r="Q355" t="s">
        <v>195</v>
      </c>
      <c r="R355">
        <v>10</v>
      </c>
      <c r="S355" t="s">
        <v>137</v>
      </c>
      <c r="T355" t="s">
        <v>175</v>
      </c>
      <c r="U355">
        <v>20</v>
      </c>
      <c r="V355" t="s">
        <v>137</v>
      </c>
      <c r="W355" t="s">
        <v>176</v>
      </c>
      <c r="X355">
        <v>20</v>
      </c>
      <c r="Y355" t="s">
        <v>137</v>
      </c>
      <c r="Z355" t="s">
        <v>177</v>
      </c>
      <c r="AA355">
        <v>20</v>
      </c>
      <c r="AB355" t="s">
        <v>137</v>
      </c>
      <c r="AC355" t="s">
        <v>196</v>
      </c>
      <c r="AD355">
        <v>20</v>
      </c>
      <c r="AE355" t="s">
        <v>137</v>
      </c>
      <c r="AF355" t="s">
        <v>181</v>
      </c>
      <c r="AG355">
        <v>115200</v>
      </c>
      <c r="AH355" t="s">
        <v>137</v>
      </c>
      <c r="AI355" t="s">
        <v>182</v>
      </c>
      <c r="AJ355">
        <v>12000</v>
      </c>
      <c r="AK355" t="s">
        <v>137</v>
      </c>
      <c r="AL355" t="s">
        <v>197</v>
      </c>
      <c r="AM355">
        <v>30000</v>
      </c>
      <c r="AN355" t="s">
        <v>137</v>
      </c>
    </row>
    <row r="356" spans="1:40">
      <c r="A356" s="26">
        <v>41728.564800798609</v>
      </c>
      <c r="B356" t="s">
        <v>128</v>
      </c>
      <c r="C356" t="s">
        <v>510</v>
      </c>
      <c r="D356" t="s">
        <v>566</v>
      </c>
      <c r="E356" t="s">
        <v>131</v>
      </c>
      <c r="F356" t="s">
        <v>132</v>
      </c>
      <c r="G356" t="s">
        <v>133</v>
      </c>
      <c r="H356" t="s">
        <v>160</v>
      </c>
      <c r="I356">
        <v>60</v>
      </c>
      <c r="J356" t="s">
        <v>137</v>
      </c>
      <c r="K356" t="s">
        <v>161</v>
      </c>
      <c r="L356">
        <v>40</v>
      </c>
      <c r="M356" t="s">
        <v>137</v>
      </c>
      <c r="N356" t="s">
        <v>162</v>
      </c>
      <c r="O356">
        <v>50</v>
      </c>
      <c r="P356" t="s">
        <v>137</v>
      </c>
      <c r="Q356" t="s">
        <v>163</v>
      </c>
      <c r="R356">
        <v>40</v>
      </c>
      <c r="S356" t="s">
        <v>137</v>
      </c>
      <c r="T356" t="s">
        <v>164</v>
      </c>
      <c r="U356">
        <v>60</v>
      </c>
      <c r="V356" t="s">
        <v>137</v>
      </c>
      <c r="W356" t="s">
        <v>165</v>
      </c>
      <c r="X356">
        <v>50</v>
      </c>
      <c r="Y356" t="s">
        <v>137</v>
      </c>
      <c r="Z356" t="s">
        <v>166</v>
      </c>
      <c r="AA356">
        <v>50</v>
      </c>
      <c r="AB356" t="s">
        <v>137</v>
      </c>
      <c r="AC356" t="s">
        <v>167</v>
      </c>
      <c r="AD356">
        <v>35</v>
      </c>
      <c r="AE356" t="s">
        <v>137</v>
      </c>
      <c r="AF356" t="s">
        <v>168</v>
      </c>
      <c r="AG356">
        <v>8</v>
      </c>
      <c r="AH356" t="s">
        <v>137</v>
      </c>
      <c r="AI356" t="s">
        <v>169</v>
      </c>
      <c r="AJ356">
        <v>90</v>
      </c>
      <c r="AK356" t="s">
        <v>137</v>
      </c>
      <c r="AL356" t="s">
        <v>170</v>
      </c>
      <c r="AM356">
        <v>1</v>
      </c>
      <c r="AN356" t="s">
        <v>137</v>
      </c>
    </row>
    <row r="357" spans="1:40">
      <c r="A357" s="26">
        <v>41728.564800798609</v>
      </c>
      <c r="B357" t="s">
        <v>128</v>
      </c>
      <c r="C357" t="s">
        <v>510</v>
      </c>
      <c r="D357" t="s">
        <v>567</v>
      </c>
      <c r="E357" t="s">
        <v>131</v>
      </c>
      <c r="F357" t="s">
        <v>132</v>
      </c>
      <c r="G357" t="s">
        <v>133</v>
      </c>
      <c r="H357" t="s">
        <v>172</v>
      </c>
      <c r="I357">
        <v>33</v>
      </c>
      <c r="J357" t="s">
        <v>137</v>
      </c>
      <c r="K357" t="s">
        <v>173</v>
      </c>
      <c r="L357">
        <v>33</v>
      </c>
      <c r="M357" t="s">
        <v>137</v>
      </c>
      <c r="N357" t="s">
        <v>174</v>
      </c>
      <c r="O357">
        <v>34</v>
      </c>
      <c r="P357" t="s">
        <v>137</v>
      </c>
      <c r="Q357" t="s">
        <v>175</v>
      </c>
      <c r="R357">
        <v>20</v>
      </c>
      <c r="S357" t="s">
        <v>137</v>
      </c>
      <c r="T357" t="s">
        <v>176</v>
      </c>
      <c r="U357">
        <v>20</v>
      </c>
      <c r="V357" t="s">
        <v>137</v>
      </c>
      <c r="W357" t="s">
        <v>177</v>
      </c>
      <c r="X357">
        <v>20</v>
      </c>
      <c r="Y357" t="s">
        <v>137</v>
      </c>
      <c r="Z357" t="s">
        <v>178</v>
      </c>
      <c r="AA357">
        <v>20</v>
      </c>
      <c r="AB357" t="s">
        <v>137</v>
      </c>
      <c r="AC357" t="s">
        <v>179</v>
      </c>
      <c r="AD357">
        <v>20</v>
      </c>
      <c r="AE357" t="s">
        <v>137</v>
      </c>
      <c r="AF357" t="s">
        <v>180</v>
      </c>
      <c r="AG357">
        <v>20</v>
      </c>
      <c r="AH357" t="s">
        <v>137</v>
      </c>
      <c r="AI357" t="s">
        <v>181</v>
      </c>
      <c r="AJ357">
        <v>115200</v>
      </c>
      <c r="AK357" t="s">
        <v>137</v>
      </c>
      <c r="AL357" t="s">
        <v>182</v>
      </c>
      <c r="AM357">
        <v>12000</v>
      </c>
      <c r="AN357" t="s">
        <v>137</v>
      </c>
    </row>
    <row r="358" spans="1:40">
      <c r="A358" s="26">
        <v>41728.564800798609</v>
      </c>
      <c r="B358" t="s">
        <v>128</v>
      </c>
      <c r="C358" t="s">
        <v>510</v>
      </c>
      <c r="D358" t="s">
        <v>568</v>
      </c>
      <c r="E358" t="s">
        <v>184</v>
      </c>
      <c r="F358" t="s">
        <v>185</v>
      </c>
      <c r="G358" t="s">
        <v>186</v>
      </c>
    </row>
    <row r="359" spans="1:40">
      <c r="A359" s="26">
        <v>41728.564800798609</v>
      </c>
      <c r="B359" t="s">
        <v>128</v>
      </c>
      <c r="C359" t="s">
        <v>510</v>
      </c>
      <c r="D359" t="s">
        <v>569</v>
      </c>
      <c r="E359" t="s">
        <v>184</v>
      </c>
      <c r="F359" t="s">
        <v>570</v>
      </c>
      <c r="G359" t="s">
        <v>571</v>
      </c>
      <c r="H359" t="s">
        <v>572</v>
      </c>
    </row>
    <row r="360" spans="1:40">
      <c r="A360" s="26">
        <v>41728.564800810185</v>
      </c>
      <c r="B360" t="s">
        <v>128</v>
      </c>
      <c r="C360" t="s">
        <v>510</v>
      </c>
      <c r="D360" t="s">
        <v>573</v>
      </c>
    </row>
    <row r="361" spans="1:40">
      <c r="A361" s="26">
        <v>41728.564800810185</v>
      </c>
      <c r="B361" t="s">
        <v>128</v>
      </c>
      <c r="C361" t="s">
        <v>510</v>
      </c>
      <c r="D361" t="s">
        <v>574</v>
      </c>
      <c r="E361" t="s">
        <v>131</v>
      </c>
      <c r="F361" t="s">
        <v>132</v>
      </c>
      <c r="G361" t="s">
        <v>133</v>
      </c>
      <c r="H361" t="s">
        <v>134</v>
      </c>
      <c r="I361">
        <v>375000</v>
      </c>
      <c r="J361" t="s">
        <v>135</v>
      </c>
      <c r="K361">
        <v>375000</v>
      </c>
      <c r="L361" t="s">
        <v>136</v>
      </c>
      <c r="M361">
        <v>500</v>
      </c>
      <c r="N361" t="s">
        <v>137</v>
      </c>
      <c r="O361" t="s">
        <v>138</v>
      </c>
      <c r="P361">
        <v>300</v>
      </c>
      <c r="Q361" t="s">
        <v>137</v>
      </c>
    </row>
    <row r="362" spans="1:40">
      <c r="A362" s="26">
        <v>41728.564800810185</v>
      </c>
      <c r="B362" t="s">
        <v>128</v>
      </c>
      <c r="C362" t="s">
        <v>510</v>
      </c>
      <c r="D362" t="s">
        <v>575</v>
      </c>
      <c r="E362" t="s">
        <v>131</v>
      </c>
      <c r="F362" t="s">
        <v>132</v>
      </c>
      <c r="G362" t="s">
        <v>133</v>
      </c>
      <c r="H362" t="s">
        <v>140</v>
      </c>
      <c r="I362">
        <v>49</v>
      </c>
      <c r="J362" t="s">
        <v>137</v>
      </c>
      <c r="K362" t="s">
        <v>141</v>
      </c>
      <c r="L362">
        <v>130</v>
      </c>
      <c r="M362" t="s">
        <v>137</v>
      </c>
      <c r="N362" t="s">
        <v>142</v>
      </c>
      <c r="O362">
        <v>180</v>
      </c>
      <c r="P362" t="s">
        <v>137</v>
      </c>
      <c r="Q362" t="s">
        <v>143</v>
      </c>
      <c r="R362">
        <v>140</v>
      </c>
      <c r="S362" t="s">
        <v>137</v>
      </c>
      <c r="T362" t="s">
        <v>144</v>
      </c>
      <c r="U362">
        <v>80</v>
      </c>
      <c r="V362" t="s">
        <v>137</v>
      </c>
      <c r="W362" t="s">
        <v>145</v>
      </c>
      <c r="X362">
        <v>101</v>
      </c>
      <c r="Y362" t="s">
        <v>137</v>
      </c>
      <c r="Z362" t="s">
        <v>146</v>
      </c>
      <c r="AA362">
        <v>190</v>
      </c>
      <c r="AB362" t="s">
        <v>137</v>
      </c>
      <c r="AC362" t="s">
        <v>147</v>
      </c>
      <c r="AD362">
        <v>20</v>
      </c>
      <c r="AE362" t="s">
        <v>137</v>
      </c>
    </row>
    <row r="363" spans="1:40">
      <c r="A363" s="26">
        <v>41728.564800810185</v>
      </c>
      <c r="B363" t="s">
        <v>128</v>
      </c>
      <c r="C363" t="s">
        <v>510</v>
      </c>
      <c r="D363" t="s">
        <v>576</v>
      </c>
    </row>
    <row r="364" spans="1:40">
      <c r="A364" s="26">
        <v>41728.564800810185</v>
      </c>
      <c r="B364" t="s">
        <v>128</v>
      </c>
      <c r="C364" t="s">
        <v>510</v>
      </c>
      <c r="D364" t="s">
        <v>577</v>
      </c>
      <c r="E364" t="s">
        <v>131</v>
      </c>
      <c r="F364" t="s">
        <v>132</v>
      </c>
      <c r="G364" t="s">
        <v>133</v>
      </c>
      <c r="H364" t="s">
        <v>150</v>
      </c>
      <c r="I364">
        <v>50</v>
      </c>
      <c r="J364" t="s">
        <v>137</v>
      </c>
      <c r="K364" t="s">
        <v>151</v>
      </c>
      <c r="L364">
        <v>50</v>
      </c>
      <c r="M364" t="s">
        <v>137</v>
      </c>
      <c r="N364" t="s">
        <v>152</v>
      </c>
      <c r="O364">
        <v>50</v>
      </c>
      <c r="P364" t="s">
        <v>137</v>
      </c>
    </row>
    <row r="365" spans="1:40">
      <c r="A365" s="26">
        <v>41728.564800810185</v>
      </c>
      <c r="B365" t="s">
        <v>128</v>
      </c>
      <c r="C365" t="s">
        <v>510</v>
      </c>
      <c r="D365" t="s">
        <v>578</v>
      </c>
      <c r="E365" t="s">
        <v>131</v>
      </c>
      <c r="F365" t="s">
        <v>132</v>
      </c>
      <c r="G365" t="s">
        <v>133</v>
      </c>
      <c r="H365" t="s">
        <v>154</v>
      </c>
      <c r="I365">
        <v>35</v>
      </c>
      <c r="J365" t="s">
        <v>137</v>
      </c>
      <c r="K365" t="s">
        <v>155</v>
      </c>
      <c r="L365">
        <v>5</v>
      </c>
      <c r="M365" t="s">
        <v>137</v>
      </c>
      <c r="N365" t="s">
        <v>156</v>
      </c>
      <c r="O365">
        <v>60</v>
      </c>
      <c r="P365" t="s">
        <v>137</v>
      </c>
    </row>
    <row r="366" spans="1:40">
      <c r="A366" s="26">
        <v>41728.564800810185</v>
      </c>
      <c r="B366" t="s">
        <v>128</v>
      </c>
      <c r="C366" t="s">
        <v>510</v>
      </c>
      <c r="D366" t="s">
        <v>579</v>
      </c>
      <c r="E366" t="s">
        <v>131</v>
      </c>
      <c r="F366" t="s">
        <v>132</v>
      </c>
      <c r="G366" t="s">
        <v>133</v>
      </c>
      <c r="H366" t="s">
        <v>158</v>
      </c>
      <c r="I366">
        <v>1</v>
      </c>
      <c r="J366" t="s">
        <v>137</v>
      </c>
    </row>
    <row r="367" spans="1:40">
      <c r="A367" s="26">
        <v>41728.564800810185</v>
      </c>
      <c r="B367" t="s">
        <v>128</v>
      </c>
      <c r="C367" t="s">
        <v>510</v>
      </c>
      <c r="D367" t="s">
        <v>580</v>
      </c>
      <c r="E367" t="s">
        <v>131</v>
      </c>
      <c r="F367" t="s">
        <v>132</v>
      </c>
      <c r="G367" t="s">
        <v>133</v>
      </c>
      <c r="H367" t="s">
        <v>192</v>
      </c>
      <c r="I367">
        <v>30</v>
      </c>
      <c r="J367" t="s">
        <v>137</v>
      </c>
      <c r="K367" t="s">
        <v>193</v>
      </c>
      <c r="L367">
        <v>30</v>
      </c>
      <c r="M367" t="s">
        <v>137</v>
      </c>
      <c r="N367" t="s">
        <v>194</v>
      </c>
      <c r="O367">
        <v>30</v>
      </c>
      <c r="P367" t="s">
        <v>137</v>
      </c>
      <c r="Q367" t="s">
        <v>195</v>
      </c>
      <c r="R367">
        <v>10</v>
      </c>
      <c r="S367" t="s">
        <v>137</v>
      </c>
      <c r="T367" t="s">
        <v>175</v>
      </c>
      <c r="U367">
        <v>20</v>
      </c>
      <c r="V367" t="s">
        <v>137</v>
      </c>
      <c r="W367" t="s">
        <v>176</v>
      </c>
      <c r="X367">
        <v>20</v>
      </c>
      <c r="Y367" t="s">
        <v>137</v>
      </c>
      <c r="Z367" t="s">
        <v>177</v>
      </c>
      <c r="AA367">
        <v>20</v>
      </c>
      <c r="AB367" t="s">
        <v>137</v>
      </c>
      <c r="AC367" t="s">
        <v>196</v>
      </c>
      <c r="AD367">
        <v>20</v>
      </c>
      <c r="AE367" t="s">
        <v>137</v>
      </c>
      <c r="AF367" t="s">
        <v>181</v>
      </c>
      <c r="AG367">
        <v>115200</v>
      </c>
      <c r="AH367" t="s">
        <v>137</v>
      </c>
      <c r="AI367" t="s">
        <v>182</v>
      </c>
      <c r="AJ367">
        <v>12000</v>
      </c>
      <c r="AK367" t="s">
        <v>137</v>
      </c>
      <c r="AL367" t="s">
        <v>197</v>
      </c>
      <c r="AM367">
        <v>30000</v>
      </c>
      <c r="AN367" t="s">
        <v>137</v>
      </c>
    </row>
    <row r="368" spans="1:40">
      <c r="A368" s="26">
        <v>41728.564800810185</v>
      </c>
      <c r="B368" t="s">
        <v>128</v>
      </c>
      <c r="C368" t="s">
        <v>510</v>
      </c>
      <c r="D368" t="s">
        <v>581</v>
      </c>
      <c r="E368" t="s">
        <v>131</v>
      </c>
      <c r="F368" t="s">
        <v>132</v>
      </c>
      <c r="G368" t="s">
        <v>133</v>
      </c>
      <c r="H368" t="s">
        <v>160</v>
      </c>
      <c r="I368">
        <v>60</v>
      </c>
      <c r="J368" t="s">
        <v>137</v>
      </c>
      <c r="K368" t="s">
        <v>161</v>
      </c>
      <c r="L368">
        <v>40</v>
      </c>
      <c r="M368" t="s">
        <v>137</v>
      </c>
      <c r="N368" t="s">
        <v>162</v>
      </c>
      <c r="O368">
        <v>50</v>
      </c>
      <c r="P368" t="s">
        <v>137</v>
      </c>
      <c r="Q368" t="s">
        <v>163</v>
      </c>
      <c r="R368">
        <v>40</v>
      </c>
      <c r="S368" t="s">
        <v>137</v>
      </c>
      <c r="T368" t="s">
        <v>164</v>
      </c>
      <c r="U368">
        <v>60</v>
      </c>
      <c r="V368" t="s">
        <v>137</v>
      </c>
      <c r="W368" t="s">
        <v>165</v>
      </c>
      <c r="X368">
        <v>50</v>
      </c>
      <c r="Y368" t="s">
        <v>137</v>
      </c>
      <c r="Z368" t="s">
        <v>166</v>
      </c>
      <c r="AA368">
        <v>50</v>
      </c>
      <c r="AB368" t="s">
        <v>137</v>
      </c>
      <c r="AC368" t="s">
        <v>167</v>
      </c>
      <c r="AD368">
        <v>35</v>
      </c>
      <c r="AE368" t="s">
        <v>137</v>
      </c>
      <c r="AF368" t="s">
        <v>168</v>
      </c>
      <c r="AG368">
        <v>8</v>
      </c>
      <c r="AH368" t="s">
        <v>137</v>
      </c>
      <c r="AI368" t="s">
        <v>169</v>
      </c>
      <c r="AJ368">
        <v>90</v>
      </c>
      <c r="AK368" t="s">
        <v>137</v>
      </c>
      <c r="AL368" t="s">
        <v>170</v>
      </c>
      <c r="AM368">
        <v>1</v>
      </c>
      <c r="AN368" t="s">
        <v>137</v>
      </c>
    </row>
    <row r="369" spans="1:40">
      <c r="A369" s="26">
        <v>41728.564800810185</v>
      </c>
      <c r="B369" t="s">
        <v>128</v>
      </c>
      <c r="C369" t="s">
        <v>510</v>
      </c>
      <c r="D369" t="s">
        <v>582</v>
      </c>
      <c r="E369" t="s">
        <v>131</v>
      </c>
      <c r="F369" t="s">
        <v>132</v>
      </c>
      <c r="G369" t="s">
        <v>133</v>
      </c>
      <c r="H369" t="s">
        <v>172</v>
      </c>
      <c r="I369">
        <v>33</v>
      </c>
      <c r="J369" t="s">
        <v>137</v>
      </c>
      <c r="K369" t="s">
        <v>173</v>
      </c>
      <c r="L369">
        <v>33</v>
      </c>
      <c r="M369" t="s">
        <v>137</v>
      </c>
      <c r="N369" t="s">
        <v>174</v>
      </c>
      <c r="O369">
        <v>34</v>
      </c>
      <c r="P369" t="s">
        <v>137</v>
      </c>
      <c r="Q369" t="s">
        <v>175</v>
      </c>
      <c r="R369">
        <v>20</v>
      </c>
      <c r="S369" t="s">
        <v>137</v>
      </c>
      <c r="T369" t="s">
        <v>176</v>
      </c>
      <c r="U369">
        <v>20</v>
      </c>
      <c r="V369" t="s">
        <v>137</v>
      </c>
      <c r="W369" t="s">
        <v>177</v>
      </c>
      <c r="X369">
        <v>20</v>
      </c>
      <c r="Y369" t="s">
        <v>137</v>
      </c>
      <c r="Z369" t="s">
        <v>178</v>
      </c>
      <c r="AA369">
        <v>20</v>
      </c>
      <c r="AB369" t="s">
        <v>137</v>
      </c>
      <c r="AC369" t="s">
        <v>179</v>
      </c>
      <c r="AD369">
        <v>20</v>
      </c>
      <c r="AE369" t="s">
        <v>137</v>
      </c>
      <c r="AF369" t="s">
        <v>180</v>
      </c>
      <c r="AG369">
        <v>20</v>
      </c>
      <c r="AH369" t="s">
        <v>137</v>
      </c>
      <c r="AI369" t="s">
        <v>181</v>
      </c>
      <c r="AJ369">
        <v>115200</v>
      </c>
      <c r="AK369" t="s">
        <v>137</v>
      </c>
      <c r="AL369" t="s">
        <v>182</v>
      </c>
      <c r="AM369">
        <v>12000</v>
      </c>
      <c r="AN369" t="s">
        <v>137</v>
      </c>
    </row>
    <row r="370" spans="1:40">
      <c r="A370" s="26">
        <v>41728.564800810185</v>
      </c>
      <c r="B370" t="s">
        <v>128</v>
      </c>
      <c r="C370" t="s">
        <v>510</v>
      </c>
      <c r="D370" t="s">
        <v>583</v>
      </c>
      <c r="E370" t="s">
        <v>184</v>
      </c>
      <c r="F370" t="s">
        <v>185</v>
      </c>
      <c r="G370" t="s">
        <v>186</v>
      </c>
    </row>
    <row r="371" spans="1:40">
      <c r="A371" s="26">
        <v>41728.564800810185</v>
      </c>
      <c r="B371" t="s">
        <v>128</v>
      </c>
      <c r="C371" t="s">
        <v>510</v>
      </c>
      <c r="D371" t="s">
        <v>584</v>
      </c>
      <c r="E371" t="s">
        <v>184</v>
      </c>
      <c r="F371" t="s">
        <v>585</v>
      </c>
      <c r="G371" t="s">
        <v>586</v>
      </c>
      <c r="H371" t="s">
        <v>587</v>
      </c>
    </row>
    <row r="372" spans="1:40">
      <c r="A372" s="26">
        <v>41728.564800821761</v>
      </c>
      <c r="B372" t="s">
        <v>128</v>
      </c>
      <c r="C372" t="s">
        <v>510</v>
      </c>
      <c r="D372" t="s">
        <v>588</v>
      </c>
    </row>
    <row r="373" spans="1:40">
      <c r="A373" s="26">
        <v>41728.564800821761</v>
      </c>
      <c r="B373" t="s">
        <v>128</v>
      </c>
      <c r="C373" t="s">
        <v>510</v>
      </c>
      <c r="D373" t="s">
        <v>589</v>
      </c>
      <c r="E373" t="s">
        <v>131</v>
      </c>
      <c r="F373" t="s">
        <v>132</v>
      </c>
      <c r="G373" t="s">
        <v>133</v>
      </c>
      <c r="H373" t="s">
        <v>134</v>
      </c>
      <c r="I373">
        <v>375000</v>
      </c>
      <c r="J373" t="s">
        <v>135</v>
      </c>
      <c r="K373">
        <v>375000</v>
      </c>
      <c r="L373" t="s">
        <v>136</v>
      </c>
      <c r="M373">
        <v>500</v>
      </c>
      <c r="N373" t="s">
        <v>137</v>
      </c>
      <c r="O373" t="s">
        <v>138</v>
      </c>
      <c r="P373">
        <v>300</v>
      </c>
      <c r="Q373" t="s">
        <v>137</v>
      </c>
    </row>
    <row r="374" spans="1:40">
      <c r="A374" s="26">
        <v>41728.564800821761</v>
      </c>
      <c r="B374" t="s">
        <v>128</v>
      </c>
      <c r="C374" t="s">
        <v>510</v>
      </c>
      <c r="D374" t="s">
        <v>590</v>
      </c>
      <c r="E374" t="s">
        <v>131</v>
      </c>
      <c r="F374" t="s">
        <v>132</v>
      </c>
      <c r="G374" t="s">
        <v>133</v>
      </c>
      <c r="H374" t="s">
        <v>140</v>
      </c>
      <c r="I374">
        <v>49</v>
      </c>
      <c r="J374" t="s">
        <v>137</v>
      </c>
      <c r="K374" t="s">
        <v>141</v>
      </c>
      <c r="L374">
        <v>130</v>
      </c>
      <c r="M374" t="s">
        <v>137</v>
      </c>
      <c r="N374" t="s">
        <v>142</v>
      </c>
      <c r="O374">
        <v>180</v>
      </c>
      <c r="P374" t="s">
        <v>137</v>
      </c>
      <c r="Q374" t="s">
        <v>143</v>
      </c>
      <c r="R374">
        <v>140</v>
      </c>
      <c r="S374" t="s">
        <v>137</v>
      </c>
      <c r="T374" t="s">
        <v>144</v>
      </c>
      <c r="U374">
        <v>80</v>
      </c>
      <c r="V374" t="s">
        <v>137</v>
      </c>
      <c r="W374" t="s">
        <v>145</v>
      </c>
      <c r="X374">
        <v>101</v>
      </c>
      <c r="Y374" t="s">
        <v>137</v>
      </c>
      <c r="Z374" t="s">
        <v>146</v>
      </c>
      <c r="AA374">
        <v>190</v>
      </c>
      <c r="AB374" t="s">
        <v>137</v>
      </c>
      <c r="AC374" t="s">
        <v>147</v>
      </c>
      <c r="AD374">
        <v>20</v>
      </c>
      <c r="AE374" t="s">
        <v>137</v>
      </c>
    </row>
    <row r="375" spans="1:40">
      <c r="A375" s="26">
        <v>41728.564800821761</v>
      </c>
      <c r="B375" t="s">
        <v>128</v>
      </c>
      <c r="C375" t="s">
        <v>510</v>
      </c>
      <c r="D375" t="s">
        <v>591</v>
      </c>
    </row>
    <row r="376" spans="1:40">
      <c r="A376" s="26">
        <v>41728.564800821761</v>
      </c>
      <c r="B376" t="s">
        <v>128</v>
      </c>
      <c r="C376" t="s">
        <v>510</v>
      </c>
      <c r="D376" t="s">
        <v>592</v>
      </c>
      <c r="E376" t="s">
        <v>131</v>
      </c>
      <c r="F376" t="s">
        <v>132</v>
      </c>
      <c r="G376" t="s">
        <v>133</v>
      </c>
      <c r="H376" t="s">
        <v>150</v>
      </c>
      <c r="I376">
        <v>50</v>
      </c>
      <c r="J376" t="s">
        <v>137</v>
      </c>
      <c r="K376" t="s">
        <v>151</v>
      </c>
      <c r="L376">
        <v>50</v>
      </c>
      <c r="M376" t="s">
        <v>137</v>
      </c>
      <c r="N376" t="s">
        <v>152</v>
      </c>
      <c r="O376">
        <v>50</v>
      </c>
      <c r="P376" t="s">
        <v>137</v>
      </c>
    </row>
    <row r="377" spans="1:40">
      <c r="A377" s="26">
        <v>41728.564800821761</v>
      </c>
      <c r="B377" t="s">
        <v>128</v>
      </c>
      <c r="C377" t="s">
        <v>510</v>
      </c>
      <c r="D377" t="s">
        <v>593</v>
      </c>
      <c r="E377" t="s">
        <v>131</v>
      </c>
      <c r="F377" t="s">
        <v>132</v>
      </c>
      <c r="G377" t="s">
        <v>133</v>
      </c>
      <c r="H377" t="s">
        <v>154</v>
      </c>
      <c r="I377">
        <v>35</v>
      </c>
      <c r="J377" t="s">
        <v>137</v>
      </c>
      <c r="K377" t="s">
        <v>155</v>
      </c>
      <c r="L377">
        <v>5</v>
      </c>
      <c r="M377" t="s">
        <v>137</v>
      </c>
      <c r="N377" t="s">
        <v>156</v>
      </c>
      <c r="O377">
        <v>60</v>
      </c>
      <c r="P377" t="s">
        <v>137</v>
      </c>
    </row>
    <row r="378" spans="1:40">
      <c r="A378" s="26">
        <v>41728.564800821761</v>
      </c>
      <c r="B378" t="s">
        <v>128</v>
      </c>
      <c r="C378" t="s">
        <v>510</v>
      </c>
      <c r="D378" t="s">
        <v>594</v>
      </c>
      <c r="E378" t="s">
        <v>131</v>
      </c>
      <c r="F378" t="s">
        <v>132</v>
      </c>
      <c r="G378" t="s">
        <v>133</v>
      </c>
      <c r="H378" t="s">
        <v>158</v>
      </c>
      <c r="I378">
        <v>1</v>
      </c>
      <c r="J378" t="s">
        <v>137</v>
      </c>
    </row>
    <row r="379" spans="1:40">
      <c r="A379" s="26">
        <v>41728.564800821761</v>
      </c>
      <c r="B379" t="s">
        <v>128</v>
      </c>
      <c r="C379" t="s">
        <v>510</v>
      </c>
      <c r="D379" t="s">
        <v>595</v>
      </c>
      <c r="E379" t="s">
        <v>131</v>
      </c>
      <c r="F379" t="s">
        <v>132</v>
      </c>
      <c r="G379" t="s">
        <v>133</v>
      </c>
      <c r="H379" t="s">
        <v>192</v>
      </c>
      <c r="I379">
        <v>30</v>
      </c>
      <c r="J379" t="s">
        <v>137</v>
      </c>
      <c r="K379" t="s">
        <v>193</v>
      </c>
      <c r="L379">
        <v>30</v>
      </c>
      <c r="M379" t="s">
        <v>137</v>
      </c>
      <c r="N379" t="s">
        <v>194</v>
      </c>
      <c r="O379">
        <v>30</v>
      </c>
      <c r="P379" t="s">
        <v>137</v>
      </c>
      <c r="Q379" t="s">
        <v>195</v>
      </c>
      <c r="R379">
        <v>10</v>
      </c>
      <c r="S379" t="s">
        <v>137</v>
      </c>
      <c r="T379" t="s">
        <v>175</v>
      </c>
      <c r="U379">
        <v>20</v>
      </c>
      <c r="V379" t="s">
        <v>137</v>
      </c>
      <c r="W379" t="s">
        <v>176</v>
      </c>
      <c r="X379">
        <v>20</v>
      </c>
      <c r="Y379" t="s">
        <v>137</v>
      </c>
      <c r="Z379" t="s">
        <v>177</v>
      </c>
      <c r="AA379">
        <v>20</v>
      </c>
      <c r="AB379" t="s">
        <v>137</v>
      </c>
      <c r="AC379" t="s">
        <v>196</v>
      </c>
      <c r="AD379">
        <v>20</v>
      </c>
      <c r="AE379" t="s">
        <v>137</v>
      </c>
      <c r="AF379" t="s">
        <v>181</v>
      </c>
      <c r="AG379">
        <v>115200</v>
      </c>
      <c r="AH379" t="s">
        <v>137</v>
      </c>
      <c r="AI379" t="s">
        <v>182</v>
      </c>
      <c r="AJ379">
        <v>12000</v>
      </c>
      <c r="AK379" t="s">
        <v>137</v>
      </c>
      <c r="AL379" t="s">
        <v>197</v>
      </c>
      <c r="AM379">
        <v>30000</v>
      </c>
      <c r="AN379" t="s">
        <v>137</v>
      </c>
    </row>
    <row r="380" spans="1:40">
      <c r="A380" s="26">
        <v>41728.564800821761</v>
      </c>
      <c r="B380" t="s">
        <v>128</v>
      </c>
      <c r="C380" t="s">
        <v>510</v>
      </c>
      <c r="D380" t="s">
        <v>596</v>
      </c>
      <c r="E380" t="s">
        <v>131</v>
      </c>
      <c r="F380" t="s">
        <v>132</v>
      </c>
      <c r="G380" t="s">
        <v>133</v>
      </c>
      <c r="H380" t="s">
        <v>160</v>
      </c>
      <c r="I380">
        <v>60</v>
      </c>
      <c r="J380" t="s">
        <v>137</v>
      </c>
      <c r="K380" t="s">
        <v>161</v>
      </c>
      <c r="L380">
        <v>40</v>
      </c>
      <c r="M380" t="s">
        <v>137</v>
      </c>
      <c r="N380" t="s">
        <v>162</v>
      </c>
      <c r="O380">
        <v>50</v>
      </c>
      <c r="P380" t="s">
        <v>137</v>
      </c>
      <c r="Q380" t="s">
        <v>163</v>
      </c>
      <c r="R380">
        <v>40</v>
      </c>
      <c r="S380" t="s">
        <v>137</v>
      </c>
      <c r="T380" t="s">
        <v>164</v>
      </c>
      <c r="U380">
        <v>60</v>
      </c>
      <c r="V380" t="s">
        <v>137</v>
      </c>
      <c r="W380" t="s">
        <v>165</v>
      </c>
      <c r="X380">
        <v>50</v>
      </c>
      <c r="Y380" t="s">
        <v>137</v>
      </c>
      <c r="Z380" t="s">
        <v>166</v>
      </c>
      <c r="AA380">
        <v>50</v>
      </c>
      <c r="AB380" t="s">
        <v>137</v>
      </c>
      <c r="AC380" t="s">
        <v>167</v>
      </c>
      <c r="AD380">
        <v>35</v>
      </c>
      <c r="AE380" t="s">
        <v>137</v>
      </c>
      <c r="AF380" t="s">
        <v>168</v>
      </c>
      <c r="AG380">
        <v>8</v>
      </c>
      <c r="AH380" t="s">
        <v>137</v>
      </c>
      <c r="AI380" t="s">
        <v>169</v>
      </c>
      <c r="AJ380">
        <v>90</v>
      </c>
      <c r="AK380" t="s">
        <v>137</v>
      </c>
      <c r="AL380" t="s">
        <v>170</v>
      </c>
      <c r="AM380">
        <v>1</v>
      </c>
      <c r="AN380" t="s">
        <v>137</v>
      </c>
    </row>
    <row r="381" spans="1:40">
      <c r="A381" s="26">
        <v>41728.564800821761</v>
      </c>
      <c r="B381" t="s">
        <v>128</v>
      </c>
      <c r="C381" t="s">
        <v>510</v>
      </c>
      <c r="D381" t="s">
        <v>597</v>
      </c>
      <c r="E381" t="s">
        <v>131</v>
      </c>
      <c r="F381" t="s">
        <v>132</v>
      </c>
      <c r="G381" t="s">
        <v>133</v>
      </c>
      <c r="H381" t="s">
        <v>172</v>
      </c>
      <c r="I381">
        <v>33</v>
      </c>
      <c r="J381" t="s">
        <v>137</v>
      </c>
      <c r="K381" t="s">
        <v>173</v>
      </c>
      <c r="L381">
        <v>33</v>
      </c>
      <c r="M381" t="s">
        <v>137</v>
      </c>
      <c r="N381" t="s">
        <v>174</v>
      </c>
      <c r="O381">
        <v>34</v>
      </c>
      <c r="P381" t="s">
        <v>137</v>
      </c>
      <c r="Q381" t="s">
        <v>175</v>
      </c>
      <c r="R381">
        <v>20</v>
      </c>
      <c r="S381" t="s">
        <v>137</v>
      </c>
      <c r="T381" t="s">
        <v>176</v>
      </c>
      <c r="U381">
        <v>20</v>
      </c>
      <c r="V381" t="s">
        <v>137</v>
      </c>
      <c r="W381" t="s">
        <v>177</v>
      </c>
      <c r="X381">
        <v>20</v>
      </c>
      <c r="Y381" t="s">
        <v>137</v>
      </c>
      <c r="Z381" t="s">
        <v>178</v>
      </c>
      <c r="AA381">
        <v>20</v>
      </c>
      <c r="AB381" t="s">
        <v>137</v>
      </c>
      <c r="AC381" t="s">
        <v>179</v>
      </c>
      <c r="AD381">
        <v>20</v>
      </c>
      <c r="AE381" t="s">
        <v>137</v>
      </c>
      <c r="AF381" t="s">
        <v>180</v>
      </c>
      <c r="AG381">
        <v>20</v>
      </c>
      <c r="AH381" t="s">
        <v>137</v>
      </c>
      <c r="AI381" t="s">
        <v>181</v>
      </c>
      <c r="AJ381">
        <v>115200</v>
      </c>
      <c r="AK381" t="s">
        <v>137</v>
      </c>
      <c r="AL381" t="s">
        <v>182</v>
      </c>
      <c r="AM381">
        <v>12000</v>
      </c>
      <c r="AN381" t="s">
        <v>137</v>
      </c>
    </row>
    <row r="382" spans="1:40">
      <c r="A382" s="26">
        <v>41728.564800821761</v>
      </c>
      <c r="B382" t="s">
        <v>128</v>
      </c>
      <c r="C382" t="s">
        <v>510</v>
      </c>
      <c r="D382" t="s">
        <v>598</v>
      </c>
      <c r="E382" t="s">
        <v>184</v>
      </c>
      <c r="F382" t="s">
        <v>185</v>
      </c>
      <c r="G382" t="s">
        <v>186</v>
      </c>
    </row>
    <row r="383" spans="1:40">
      <c r="A383" s="26">
        <v>41728.564800821761</v>
      </c>
      <c r="B383" t="s">
        <v>128</v>
      </c>
      <c r="C383" t="s">
        <v>510</v>
      </c>
      <c r="D383" t="s">
        <v>599</v>
      </c>
      <c r="E383" t="s">
        <v>184</v>
      </c>
      <c r="F383" t="s">
        <v>600</v>
      </c>
      <c r="G383" t="s">
        <v>601</v>
      </c>
      <c r="H383" t="s">
        <v>602</v>
      </c>
    </row>
    <row r="384" spans="1:40">
      <c r="A384" s="26">
        <v>41728.56480083333</v>
      </c>
      <c r="B384" t="s">
        <v>128</v>
      </c>
      <c r="C384" t="s">
        <v>510</v>
      </c>
      <c r="D384" t="s">
        <v>603</v>
      </c>
    </row>
    <row r="385" spans="1:40">
      <c r="A385" s="26">
        <v>41728.56480083333</v>
      </c>
      <c r="B385" t="s">
        <v>128</v>
      </c>
      <c r="C385" t="s">
        <v>510</v>
      </c>
      <c r="D385" t="s">
        <v>604</v>
      </c>
      <c r="E385" t="s">
        <v>131</v>
      </c>
      <c r="F385" t="s">
        <v>132</v>
      </c>
      <c r="G385" t="s">
        <v>133</v>
      </c>
      <c r="H385" t="s">
        <v>134</v>
      </c>
      <c r="I385">
        <v>375000</v>
      </c>
      <c r="J385" t="s">
        <v>135</v>
      </c>
      <c r="K385">
        <v>375000</v>
      </c>
      <c r="L385" t="s">
        <v>136</v>
      </c>
      <c r="M385">
        <v>500</v>
      </c>
      <c r="N385" t="s">
        <v>137</v>
      </c>
      <c r="O385" t="s">
        <v>138</v>
      </c>
      <c r="P385">
        <v>300</v>
      </c>
      <c r="Q385" t="s">
        <v>137</v>
      </c>
    </row>
    <row r="386" spans="1:40">
      <c r="A386" s="26">
        <v>41728.56480083333</v>
      </c>
      <c r="B386" t="s">
        <v>128</v>
      </c>
      <c r="C386" t="s">
        <v>510</v>
      </c>
      <c r="D386" t="s">
        <v>605</v>
      </c>
      <c r="E386" t="s">
        <v>131</v>
      </c>
      <c r="F386" t="s">
        <v>132</v>
      </c>
      <c r="G386" t="s">
        <v>133</v>
      </c>
      <c r="H386" t="s">
        <v>140</v>
      </c>
      <c r="I386">
        <v>49</v>
      </c>
      <c r="J386" t="s">
        <v>137</v>
      </c>
      <c r="K386" t="s">
        <v>141</v>
      </c>
      <c r="L386">
        <v>130</v>
      </c>
      <c r="M386" t="s">
        <v>137</v>
      </c>
      <c r="N386" t="s">
        <v>142</v>
      </c>
      <c r="O386">
        <v>180</v>
      </c>
      <c r="P386" t="s">
        <v>137</v>
      </c>
      <c r="Q386" t="s">
        <v>143</v>
      </c>
      <c r="R386">
        <v>140</v>
      </c>
      <c r="S386" t="s">
        <v>137</v>
      </c>
      <c r="T386" t="s">
        <v>144</v>
      </c>
      <c r="U386">
        <v>80</v>
      </c>
      <c r="V386" t="s">
        <v>137</v>
      </c>
      <c r="W386" t="s">
        <v>145</v>
      </c>
      <c r="X386">
        <v>101</v>
      </c>
      <c r="Y386" t="s">
        <v>137</v>
      </c>
      <c r="Z386" t="s">
        <v>146</v>
      </c>
      <c r="AA386">
        <v>190</v>
      </c>
      <c r="AB386" t="s">
        <v>137</v>
      </c>
      <c r="AC386" t="s">
        <v>147</v>
      </c>
      <c r="AD386">
        <v>20</v>
      </c>
      <c r="AE386" t="s">
        <v>137</v>
      </c>
    </row>
    <row r="387" spans="1:40">
      <c r="A387" s="26">
        <v>41728.56480083333</v>
      </c>
      <c r="B387" t="s">
        <v>128</v>
      </c>
      <c r="C387" t="s">
        <v>510</v>
      </c>
      <c r="D387" t="s">
        <v>606</v>
      </c>
    </row>
    <row r="388" spans="1:40">
      <c r="A388" s="26">
        <v>41728.56480083333</v>
      </c>
      <c r="B388" t="s">
        <v>128</v>
      </c>
      <c r="C388" t="s">
        <v>510</v>
      </c>
      <c r="D388" t="s">
        <v>607</v>
      </c>
      <c r="E388" t="s">
        <v>131</v>
      </c>
      <c r="F388" t="s">
        <v>132</v>
      </c>
      <c r="G388" t="s">
        <v>133</v>
      </c>
      <c r="H388" t="s">
        <v>150</v>
      </c>
      <c r="I388">
        <v>50</v>
      </c>
      <c r="J388" t="s">
        <v>137</v>
      </c>
      <c r="K388" t="s">
        <v>151</v>
      </c>
      <c r="L388">
        <v>50</v>
      </c>
      <c r="M388" t="s">
        <v>137</v>
      </c>
      <c r="N388" t="s">
        <v>152</v>
      </c>
      <c r="O388">
        <v>50</v>
      </c>
      <c r="P388" t="s">
        <v>137</v>
      </c>
    </row>
    <row r="389" spans="1:40">
      <c r="A389" s="26">
        <v>41728.56480083333</v>
      </c>
      <c r="B389" t="s">
        <v>128</v>
      </c>
      <c r="C389" t="s">
        <v>510</v>
      </c>
      <c r="D389" t="s">
        <v>608</v>
      </c>
      <c r="E389" t="s">
        <v>131</v>
      </c>
      <c r="F389" t="s">
        <v>132</v>
      </c>
      <c r="G389" t="s">
        <v>133</v>
      </c>
      <c r="H389" t="s">
        <v>154</v>
      </c>
      <c r="I389">
        <v>35</v>
      </c>
      <c r="J389" t="s">
        <v>137</v>
      </c>
      <c r="K389" t="s">
        <v>155</v>
      </c>
      <c r="L389">
        <v>5</v>
      </c>
      <c r="M389" t="s">
        <v>137</v>
      </c>
      <c r="N389" t="s">
        <v>156</v>
      </c>
      <c r="O389">
        <v>60</v>
      </c>
      <c r="P389" t="s">
        <v>137</v>
      </c>
    </row>
    <row r="390" spans="1:40">
      <c r="A390" s="26">
        <v>41728.56480083333</v>
      </c>
      <c r="B390" t="s">
        <v>128</v>
      </c>
      <c r="C390" t="s">
        <v>510</v>
      </c>
      <c r="D390" t="s">
        <v>609</v>
      </c>
      <c r="E390" t="s">
        <v>131</v>
      </c>
      <c r="F390" t="s">
        <v>132</v>
      </c>
      <c r="G390" t="s">
        <v>133</v>
      </c>
      <c r="H390" t="s">
        <v>158</v>
      </c>
      <c r="I390">
        <v>1</v>
      </c>
      <c r="J390" t="s">
        <v>137</v>
      </c>
    </row>
    <row r="391" spans="1:40">
      <c r="A391" s="26">
        <v>41728.56480083333</v>
      </c>
      <c r="B391" t="s">
        <v>128</v>
      </c>
      <c r="C391" t="s">
        <v>510</v>
      </c>
      <c r="D391" t="s">
        <v>610</v>
      </c>
      <c r="E391" t="s">
        <v>131</v>
      </c>
      <c r="F391" t="s">
        <v>132</v>
      </c>
      <c r="G391" t="s">
        <v>133</v>
      </c>
      <c r="H391" t="s">
        <v>192</v>
      </c>
      <c r="I391">
        <v>30</v>
      </c>
      <c r="J391" t="s">
        <v>137</v>
      </c>
      <c r="K391" t="s">
        <v>193</v>
      </c>
      <c r="L391">
        <v>30</v>
      </c>
      <c r="M391" t="s">
        <v>137</v>
      </c>
      <c r="N391" t="s">
        <v>194</v>
      </c>
      <c r="O391">
        <v>30</v>
      </c>
      <c r="P391" t="s">
        <v>137</v>
      </c>
      <c r="Q391" t="s">
        <v>195</v>
      </c>
      <c r="R391">
        <v>10</v>
      </c>
      <c r="S391" t="s">
        <v>137</v>
      </c>
      <c r="T391" t="s">
        <v>175</v>
      </c>
      <c r="U391">
        <v>20</v>
      </c>
      <c r="V391" t="s">
        <v>137</v>
      </c>
      <c r="W391" t="s">
        <v>176</v>
      </c>
      <c r="X391">
        <v>20</v>
      </c>
      <c r="Y391" t="s">
        <v>137</v>
      </c>
      <c r="Z391" t="s">
        <v>177</v>
      </c>
      <c r="AA391">
        <v>20</v>
      </c>
      <c r="AB391" t="s">
        <v>137</v>
      </c>
      <c r="AC391" t="s">
        <v>196</v>
      </c>
      <c r="AD391">
        <v>20</v>
      </c>
      <c r="AE391" t="s">
        <v>137</v>
      </c>
      <c r="AF391" t="s">
        <v>181</v>
      </c>
      <c r="AG391">
        <v>115200</v>
      </c>
      <c r="AH391" t="s">
        <v>137</v>
      </c>
      <c r="AI391" t="s">
        <v>182</v>
      </c>
      <c r="AJ391">
        <v>12000</v>
      </c>
      <c r="AK391" t="s">
        <v>137</v>
      </c>
      <c r="AL391" t="s">
        <v>197</v>
      </c>
      <c r="AM391">
        <v>30000</v>
      </c>
      <c r="AN391" t="s">
        <v>137</v>
      </c>
    </row>
    <row r="392" spans="1:40">
      <c r="A392" s="26">
        <v>41728.56480083333</v>
      </c>
      <c r="B392" t="s">
        <v>128</v>
      </c>
      <c r="C392" t="s">
        <v>510</v>
      </c>
      <c r="D392" t="s">
        <v>611</v>
      </c>
      <c r="E392" t="s">
        <v>131</v>
      </c>
      <c r="F392" t="s">
        <v>132</v>
      </c>
      <c r="G392" t="s">
        <v>133</v>
      </c>
      <c r="H392" t="s">
        <v>160</v>
      </c>
      <c r="I392">
        <v>60</v>
      </c>
      <c r="J392" t="s">
        <v>137</v>
      </c>
      <c r="K392" t="s">
        <v>161</v>
      </c>
      <c r="L392">
        <v>40</v>
      </c>
      <c r="M392" t="s">
        <v>137</v>
      </c>
      <c r="N392" t="s">
        <v>162</v>
      </c>
      <c r="O392">
        <v>50</v>
      </c>
      <c r="P392" t="s">
        <v>137</v>
      </c>
      <c r="Q392" t="s">
        <v>163</v>
      </c>
      <c r="R392">
        <v>40</v>
      </c>
      <c r="S392" t="s">
        <v>137</v>
      </c>
      <c r="T392" t="s">
        <v>164</v>
      </c>
      <c r="U392">
        <v>60</v>
      </c>
      <c r="V392" t="s">
        <v>137</v>
      </c>
      <c r="W392" t="s">
        <v>165</v>
      </c>
      <c r="X392">
        <v>50</v>
      </c>
      <c r="Y392" t="s">
        <v>137</v>
      </c>
      <c r="Z392" t="s">
        <v>166</v>
      </c>
      <c r="AA392">
        <v>50</v>
      </c>
      <c r="AB392" t="s">
        <v>137</v>
      </c>
      <c r="AC392" t="s">
        <v>167</v>
      </c>
      <c r="AD392">
        <v>35</v>
      </c>
      <c r="AE392" t="s">
        <v>137</v>
      </c>
      <c r="AF392" t="s">
        <v>168</v>
      </c>
      <c r="AG392">
        <v>8</v>
      </c>
      <c r="AH392" t="s">
        <v>137</v>
      </c>
      <c r="AI392" t="s">
        <v>169</v>
      </c>
      <c r="AJ392">
        <v>90</v>
      </c>
      <c r="AK392" t="s">
        <v>137</v>
      </c>
      <c r="AL392" t="s">
        <v>170</v>
      </c>
      <c r="AM392">
        <v>1</v>
      </c>
      <c r="AN392" t="s">
        <v>137</v>
      </c>
    </row>
    <row r="393" spans="1:40">
      <c r="A393" s="26">
        <v>41728.56480083333</v>
      </c>
      <c r="B393" t="s">
        <v>128</v>
      </c>
      <c r="C393" t="s">
        <v>510</v>
      </c>
      <c r="D393" t="s">
        <v>612</v>
      </c>
      <c r="E393" t="s">
        <v>131</v>
      </c>
      <c r="F393" t="s">
        <v>132</v>
      </c>
      <c r="G393" t="s">
        <v>133</v>
      </c>
      <c r="H393" t="s">
        <v>172</v>
      </c>
      <c r="I393">
        <v>33</v>
      </c>
      <c r="J393" t="s">
        <v>137</v>
      </c>
      <c r="K393" t="s">
        <v>173</v>
      </c>
      <c r="L393">
        <v>33</v>
      </c>
      <c r="M393" t="s">
        <v>137</v>
      </c>
      <c r="N393" t="s">
        <v>174</v>
      </c>
      <c r="O393">
        <v>34</v>
      </c>
      <c r="P393" t="s">
        <v>137</v>
      </c>
      <c r="Q393" t="s">
        <v>175</v>
      </c>
      <c r="R393">
        <v>20</v>
      </c>
      <c r="S393" t="s">
        <v>137</v>
      </c>
      <c r="T393" t="s">
        <v>176</v>
      </c>
      <c r="U393">
        <v>20</v>
      </c>
      <c r="V393" t="s">
        <v>137</v>
      </c>
      <c r="W393" t="s">
        <v>177</v>
      </c>
      <c r="X393">
        <v>20</v>
      </c>
      <c r="Y393" t="s">
        <v>137</v>
      </c>
      <c r="Z393" t="s">
        <v>178</v>
      </c>
      <c r="AA393">
        <v>20</v>
      </c>
      <c r="AB393" t="s">
        <v>137</v>
      </c>
      <c r="AC393" t="s">
        <v>179</v>
      </c>
      <c r="AD393">
        <v>20</v>
      </c>
      <c r="AE393" t="s">
        <v>137</v>
      </c>
      <c r="AF393" t="s">
        <v>180</v>
      </c>
      <c r="AG393">
        <v>20</v>
      </c>
      <c r="AH393" t="s">
        <v>137</v>
      </c>
      <c r="AI393" t="s">
        <v>181</v>
      </c>
      <c r="AJ393">
        <v>115200</v>
      </c>
      <c r="AK393" t="s">
        <v>137</v>
      </c>
      <c r="AL393" t="s">
        <v>182</v>
      </c>
      <c r="AM393">
        <v>12000</v>
      </c>
      <c r="AN393" t="s">
        <v>137</v>
      </c>
    </row>
    <row r="394" spans="1:40">
      <c r="A394" s="26">
        <v>41728.56480083333</v>
      </c>
      <c r="B394" t="s">
        <v>128</v>
      </c>
      <c r="C394" t="s">
        <v>510</v>
      </c>
      <c r="D394" t="s">
        <v>613</v>
      </c>
      <c r="E394" t="s">
        <v>184</v>
      </c>
      <c r="F394" t="s">
        <v>185</v>
      </c>
      <c r="G394" t="s">
        <v>186</v>
      </c>
    </row>
    <row r="395" spans="1:40">
      <c r="A395" s="26">
        <v>41728.56480083333</v>
      </c>
      <c r="B395" t="s">
        <v>128</v>
      </c>
      <c r="C395" t="s">
        <v>510</v>
      </c>
      <c r="D395" t="s">
        <v>614</v>
      </c>
      <c r="E395" t="s">
        <v>184</v>
      </c>
      <c r="F395" t="s">
        <v>615</v>
      </c>
      <c r="G395" t="s">
        <v>616</v>
      </c>
      <c r="H395" t="s">
        <v>617</v>
      </c>
    </row>
    <row r="396" spans="1:40">
      <c r="A396" s="26">
        <v>41728.564800844906</v>
      </c>
      <c r="B396" t="s">
        <v>128</v>
      </c>
      <c r="C396" t="s">
        <v>510</v>
      </c>
      <c r="D396" t="s">
        <v>618</v>
      </c>
    </row>
    <row r="397" spans="1:40">
      <c r="A397" s="26">
        <v>41728.564800844906</v>
      </c>
      <c r="B397" t="s">
        <v>128</v>
      </c>
      <c r="C397" t="s">
        <v>510</v>
      </c>
      <c r="D397" t="s">
        <v>619</v>
      </c>
      <c r="E397" t="s">
        <v>131</v>
      </c>
      <c r="F397" t="s">
        <v>132</v>
      </c>
      <c r="G397" t="s">
        <v>133</v>
      </c>
      <c r="H397" t="s">
        <v>134</v>
      </c>
      <c r="I397">
        <v>375000</v>
      </c>
      <c r="J397" t="s">
        <v>135</v>
      </c>
      <c r="K397">
        <v>375000</v>
      </c>
      <c r="L397" t="s">
        <v>136</v>
      </c>
      <c r="M397">
        <v>500</v>
      </c>
      <c r="N397" t="s">
        <v>137</v>
      </c>
      <c r="O397" t="s">
        <v>138</v>
      </c>
      <c r="P397">
        <v>300</v>
      </c>
      <c r="Q397" t="s">
        <v>137</v>
      </c>
    </row>
    <row r="398" spans="1:40">
      <c r="A398" s="26">
        <v>41728.564800844906</v>
      </c>
      <c r="B398" t="s">
        <v>128</v>
      </c>
      <c r="C398" t="s">
        <v>510</v>
      </c>
      <c r="D398" t="s">
        <v>620</v>
      </c>
      <c r="E398" t="s">
        <v>131</v>
      </c>
      <c r="F398" t="s">
        <v>132</v>
      </c>
      <c r="G398" t="s">
        <v>133</v>
      </c>
      <c r="H398" t="s">
        <v>140</v>
      </c>
      <c r="I398">
        <v>49</v>
      </c>
      <c r="J398" t="s">
        <v>137</v>
      </c>
      <c r="K398" t="s">
        <v>141</v>
      </c>
      <c r="L398">
        <v>130</v>
      </c>
      <c r="M398" t="s">
        <v>137</v>
      </c>
      <c r="N398" t="s">
        <v>142</v>
      </c>
      <c r="O398">
        <v>180</v>
      </c>
      <c r="P398" t="s">
        <v>137</v>
      </c>
      <c r="Q398" t="s">
        <v>143</v>
      </c>
      <c r="R398">
        <v>140</v>
      </c>
      <c r="S398" t="s">
        <v>137</v>
      </c>
      <c r="T398" t="s">
        <v>144</v>
      </c>
      <c r="U398">
        <v>80</v>
      </c>
      <c r="V398" t="s">
        <v>137</v>
      </c>
      <c r="W398" t="s">
        <v>145</v>
      </c>
      <c r="X398">
        <v>101</v>
      </c>
      <c r="Y398" t="s">
        <v>137</v>
      </c>
      <c r="Z398" t="s">
        <v>146</v>
      </c>
      <c r="AA398">
        <v>190</v>
      </c>
      <c r="AB398" t="s">
        <v>137</v>
      </c>
      <c r="AC398" t="s">
        <v>147</v>
      </c>
      <c r="AD398">
        <v>20</v>
      </c>
      <c r="AE398" t="s">
        <v>137</v>
      </c>
    </row>
    <row r="399" spans="1:40">
      <c r="A399" s="26">
        <v>41728.564800844906</v>
      </c>
      <c r="B399" t="s">
        <v>128</v>
      </c>
      <c r="C399" t="s">
        <v>510</v>
      </c>
      <c r="D399" t="s">
        <v>621</v>
      </c>
    </row>
    <row r="400" spans="1:40">
      <c r="A400" s="26">
        <v>41728.564800844906</v>
      </c>
      <c r="B400" t="s">
        <v>128</v>
      </c>
      <c r="C400" t="s">
        <v>510</v>
      </c>
      <c r="D400" t="s">
        <v>622</v>
      </c>
      <c r="E400" t="s">
        <v>131</v>
      </c>
      <c r="F400" t="s">
        <v>132</v>
      </c>
      <c r="G400" t="s">
        <v>133</v>
      </c>
      <c r="H400" t="s">
        <v>150</v>
      </c>
      <c r="I400">
        <v>50</v>
      </c>
      <c r="J400" t="s">
        <v>137</v>
      </c>
      <c r="K400" t="s">
        <v>151</v>
      </c>
      <c r="L400">
        <v>50</v>
      </c>
      <c r="M400" t="s">
        <v>137</v>
      </c>
      <c r="N400" t="s">
        <v>152</v>
      </c>
      <c r="O400">
        <v>50</v>
      </c>
      <c r="P400" t="s">
        <v>137</v>
      </c>
    </row>
    <row r="401" spans="1:40">
      <c r="A401" s="26">
        <v>41728.564800844906</v>
      </c>
      <c r="B401" t="s">
        <v>128</v>
      </c>
      <c r="C401" t="s">
        <v>510</v>
      </c>
      <c r="D401" t="s">
        <v>623</v>
      </c>
      <c r="E401" t="s">
        <v>131</v>
      </c>
      <c r="F401" t="s">
        <v>132</v>
      </c>
      <c r="G401" t="s">
        <v>133</v>
      </c>
      <c r="H401" t="s">
        <v>154</v>
      </c>
      <c r="I401">
        <v>35</v>
      </c>
      <c r="J401" t="s">
        <v>137</v>
      </c>
      <c r="K401" t="s">
        <v>155</v>
      </c>
      <c r="L401">
        <v>5</v>
      </c>
      <c r="M401" t="s">
        <v>137</v>
      </c>
      <c r="N401" t="s">
        <v>156</v>
      </c>
      <c r="O401">
        <v>60</v>
      </c>
      <c r="P401" t="s">
        <v>137</v>
      </c>
    </row>
    <row r="402" spans="1:40">
      <c r="A402" s="26">
        <v>41728.564800844906</v>
      </c>
      <c r="B402" t="s">
        <v>128</v>
      </c>
      <c r="C402" t="s">
        <v>510</v>
      </c>
      <c r="D402" t="s">
        <v>624</v>
      </c>
      <c r="E402" t="s">
        <v>131</v>
      </c>
      <c r="F402" t="s">
        <v>132</v>
      </c>
      <c r="G402" t="s">
        <v>133</v>
      </c>
      <c r="H402" t="s">
        <v>158</v>
      </c>
      <c r="I402">
        <v>1</v>
      </c>
      <c r="J402" t="s">
        <v>137</v>
      </c>
    </row>
    <row r="403" spans="1:40">
      <c r="A403" s="26">
        <v>41728.564800844906</v>
      </c>
      <c r="B403" t="s">
        <v>128</v>
      </c>
      <c r="C403" t="s">
        <v>510</v>
      </c>
      <c r="D403" t="s">
        <v>625</v>
      </c>
      <c r="E403" t="s">
        <v>131</v>
      </c>
      <c r="F403" t="s">
        <v>132</v>
      </c>
      <c r="G403" t="s">
        <v>133</v>
      </c>
      <c r="H403" t="s">
        <v>192</v>
      </c>
      <c r="I403">
        <v>30</v>
      </c>
      <c r="J403" t="s">
        <v>137</v>
      </c>
      <c r="K403" t="s">
        <v>193</v>
      </c>
      <c r="L403">
        <v>30</v>
      </c>
      <c r="M403" t="s">
        <v>137</v>
      </c>
      <c r="N403" t="s">
        <v>194</v>
      </c>
      <c r="O403">
        <v>30</v>
      </c>
      <c r="P403" t="s">
        <v>137</v>
      </c>
      <c r="Q403" t="s">
        <v>195</v>
      </c>
      <c r="R403">
        <v>10</v>
      </c>
      <c r="S403" t="s">
        <v>137</v>
      </c>
      <c r="T403" t="s">
        <v>175</v>
      </c>
      <c r="U403">
        <v>20</v>
      </c>
      <c r="V403" t="s">
        <v>137</v>
      </c>
      <c r="W403" t="s">
        <v>176</v>
      </c>
      <c r="X403">
        <v>20</v>
      </c>
      <c r="Y403" t="s">
        <v>137</v>
      </c>
      <c r="Z403" t="s">
        <v>177</v>
      </c>
      <c r="AA403">
        <v>20</v>
      </c>
      <c r="AB403" t="s">
        <v>137</v>
      </c>
      <c r="AC403" t="s">
        <v>196</v>
      </c>
      <c r="AD403">
        <v>20</v>
      </c>
      <c r="AE403" t="s">
        <v>137</v>
      </c>
      <c r="AF403" t="s">
        <v>181</v>
      </c>
      <c r="AG403">
        <v>115200</v>
      </c>
      <c r="AH403" t="s">
        <v>137</v>
      </c>
      <c r="AI403" t="s">
        <v>182</v>
      </c>
      <c r="AJ403">
        <v>12000</v>
      </c>
      <c r="AK403" t="s">
        <v>137</v>
      </c>
      <c r="AL403" t="s">
        <v>197</v>
      </c>
      <c r="AM403">
        <v>30000</v>
      </c>
      <c r="AN403" t="s">
        <v>137</v>
      </c>
    </row>
    <row r="404" spans="1:40">
      <c r="A404" s="26">
        <v>41728.564800844906</v>
      </c>
      <c r="B404" t="s">
        <v>128</v>
      </c>
      <c r="C404" t="s">
        <v>510</v>
      </c>
      <c r="D404" t="s">
        <v>626</v>
      </c>
      <c r="E404" t="s">
        <v>131</v>
      </c>
      <c r="F404" t="s">
        <v>132</v>
      </c>
      <c r="G404" t="s">
        <v>133</v>
      </c>
      <c r="H404" t="s">
        <v>160</v>
      </c>
      <c r="I404">
        <v>60</v>
      </c>
      <c r="J404" t="s">
        <v>137</v>
      </c>
      <c r="K404" t="s">
        <v>161</v>
      </c>
      <c r="L404">
        <v>40</v>
      </c>
      <c r="M404" t="s">
        <v>137</v>
      </c>
      <c r="N404" t="s">
        <v>162</v>
      </c>
      <c r="O404">
        <v>50</v>
      </c>
      <c r="P404" t="s">
        <v>137</v>
      </c>
      <c r="Q404" t="s">
        <v>163</v>
      </c>
      <c r="R404">
        <v>40</v>
      </c>
      <c r="S404" t="s">
        <v>137</v>
      </c>
      <c r="T404" t="s">
        <v>164</v>
      </c>
      <c r="U404">
        <v>60</v>
      </c>
      <c r="V404" t="s">
        <v>137</v>
      </c>
      <c r="W404" t="s">
        <v>165</v>
      </c>
      <c r="X404">
        <v>50</v>
      </c>
      <c r="Y404" t="s">
        <v>137</v>
      </c>
      <c r="Z404" t="s">
        <v>166</v>
      </c>
      <c r="AA404">
        <v>50</v>
      </c>
      <c r="AB404" t="s">
        <v>137</v>
      </c>
      <c r="AC404" t="s">
        <v>167</v>
      </c>
      <c r="AD404">
        <v>35</v>
      </c>
      <c r="AE404" t="s">
        <v>137</v>
      </c>
      <c r="AF404" t="s">
        <v>168</v>
      </c>
      <c r="AG404">
        <v>8</v>
      </c>
      <c r="AH404" t="s">
        <v>137</v>
      </c>
      <c r="AI404" t="s">
        <v>169</v>
      </c>
      <c r="AJ404">
        <v>90</v>
      </c>
      <c r="AK404" t="s">
        <v>137</v>
      </c>
      <c r="AL404" t="s">
        <v>170</v>
      </c>
      <c r="AM404">
        <v>1</v>
      </c>
      <c r="AN404" t="s">
        <v>137</v>
      </c>
    </row>
    <row r="405" spans="1:40">
      <c r="A405" s="26">
        <v>41728.564800844906</v>
      </c>
      <c r="B405" t="s">
        <v>128</v>
      </c>
      <c r="C405" t="s">
        <v>510</v>
      </c>
      <c r="D405" t="s">
        <v>627</v>
      </c>
      <c r="E405" t="s">
        <v>131</v>
      </c>
      <c r="F405" t="s">
        <v>132</v>
      </c>
      <c r="G405" t="s">
        <v>133</v>
      </c>
      <c r="H405" t="s">
        <v>172</v>
      </c>
      <c r="I405">
        <v>33</v>
      </c>
      <c r="J405" t="s">
        <v>137</v>
      </c>
      <c r="K405" t="s">
        <v>173</v>
      </c>
      <c r="L405">
        <v>33</v>
      </c>
      <c r="M405" t="s">
        <v>137</v>
      </c>
      <c r="N405" t="s">
        <v>174</v>
      </c>
      <c r="O405">
        <v>34</v>
      </c>
      <c r="P405" t="s">
        <v>137</v>
      </c>
      <c r="Q405" t="s">
        <v>175</v>
      </c>
      <c r="R405">
        <v>20</v>
      </c>
      <c r="S405" t="s">
        <v>137</v>
      </c>
      <c r="T405" t="s">
        <v>176</v>
      </c>
      <c r="U405">
        <v>20</v>
      </c>
      <c r="V405" t="s">
        <v>137</v>
      </c>
      <c r="W405" t="s">
        <v>177</v>
      </c>
      <c r="X405">
        <v>20</v>
      </c>
      <c r="Y405" t="s">
        <v>137</v>
      </c>
      <c r="Z405" t="s">
        <v>178</v>
      </c>
      <c r="AA405">
        <v>20</v>
      </c>
      <c r="AB405" t="s">
        <v>137</v>
      </c>
      <c r="AC405" t="s">
        <v>179</v>
      </c>
      <c r="AD405">
        <v>20</v>
      </c>
      <c r="AE405" t="s">
        <v>137</v>
      </c>
      <c r="AF405" t="s">
        <v>180</v>
      </c>
      <c r="AG405">
        <v>20</v>
      </c>
      <c r="AH405" t="s">
        <v>137</v>
      </c>
      <c r="AI405" t="s">
        <v>181</v>
      </c>
      <c r="AJ405">
        <v>115200</v>
      </c>
      <c r="AK405" t="s">
        <v>137</v>
      </c>
      <c r="AL405" t="s">
        <v>182</v>
      </c>
      <c r="AM405">
        <v>12000</v>
      </c>
      <c r="AN405" t="s">
        <v>137</v>
      </c>
    </row>
    <row r="406" spans="1:40">
      <c r="A406" s="26">
        <v>41728.564800844906</v>
      </c>
      <c r="B406" t="s">
        <v>128</v>
      </c>
      <c r="C406" t="s">
        <v>510</v>
      </c>
      <c r="D406" t="s">
        <v>628</v>
      </c>
      <c r="E406" t="s">
        <v>184</v>
      </c>
      <c r="F406" t="s">
        <v>185</v>
      </c>
      <c r="G406" t="s">
        <v>186</v>
      </c>
    </row>
    <row r="407" spans="1:40">
      <c r="A407" s="26">
        <v>41728.564800844906</v>
      </c>
      <c r="B407" t="s">
        <v>128</v>
      </c>
      <c r="C407" t="s">
        <v>510</v>
      </c>
      <c r="D407" t="s">
        <v>629</v>
      </c>
      <c r="E407" t="s">
        <v>184</v>
      </c>
      <c r="F407" t="s">
        <v>630</v>
      </c>
      <c r="G407" t="s">
        <v>631</v>
      </c>
      <c r="H407" t="s">
        <v>632</v>
      </c>
    </row>
    <row r="408" spans="1:40">
      <c r="A408" s="26">
        <v>41728.564800856482</v>
      </c>
      <c r="B408" t="s">
        <v>128</v>
      </c>
      <c r="C408" t="s">
        <v>510</v>
      </c>
      <c r="D408" t="s">
        <v>633</v>
      </c>
    </row>
    <row r="409" spans="1:40">
      <c r="A409" s="26">
        <v>41728.564800856482</v>
      </c>
      <c r="B409" t="s">
        <v>128</v>
      </c>
      <c r="C409" t="s">
        <v>510</v>
      </c>
      <c r="D409" t="s">
        <v>634</v>
      </c>
      <c r="E409" t="s">
        <v>131</v>
      </c>
      <c r="F409" t="s">
        <v>132</v>
      </c>
      <c r="G409" t="s">
        <v>133</v>
      </c>
      <c r="H409" t="s">
        <v>134</v>
      </c>
      <c r="I409">
        <v>375000</v>
      </c>
      <c r="J409" t="s">
        <v>135</v>
      </c>
      <c r="K409">
        <v>375000</v>
      </c>
      <c r="L409" t="s">
        <v>136</v>
      </c>
      <c r="M409">
        <v>500</v>
      </c>
      <c r="N409" t="s">
        <v>137</v>
      </c>
      <c r="O409" t="s">
        <v>138</v>
      </c>
      <c r="P409">
        <v>300</v>
      </c>
      <c r="Q409" t="s">
        <v>137</v>
      </c>
    </row>
    <row r="410" spans="1:40">
      <c r="A410" s="26">
        <v>41728.564800856482</v>
      </c>
      <c r="B410" t="s">
        <v>128</v>
      </c>
      <c r="C410" t="s">
        <v>510</v>
      </c>
      <c r="D410" t="s">
        <v>635</v>
      </c>
      <c r="E410" t="s">
        <v>131</v>
      </c>
      <c r="F410" t="s">
        <v>132</v>
      </c>
      <c r="G410" t="s">
        <v>133</v>
      </c>
      <c r="H410" t="s">
        <v>140</v>
      </c>
      <c r="I410">
        <v>49</v>
      </c>
      <c r="J410" t="s">
        <v>137</v>
      </c>
      <c r="K410" t="s">
        <v>141</v>
      </c>
      <c r="L410">
        <v>130</v>
      </c>
      <c r="M410" t="s">
        <v>137</v>
      </c>
      <c r="N410" t="s">
        <v>142</v>
      </c>
      <c r="O410">
        <v>180</v>
      </c>
      <c r="P410" t="s">
        <v>137</v>
      </c>
      <c r="Q410" t="s">
        <v>143</v>
      </c>
      <c r="R410">
        <v>140</v>
      </c>
      <c r="S410" t="s">
        <v>137</v>
      </c>
      <c r="T410" t="s">
        <v>144</v>
      </c>
      <c r="U410">
        <v>80</v>
      </c>
      <c r="V410" t="s">
        <v>137</v>
      </c>
      <c r="W410" t="s">
        <v>145</v>
      </c>
      <c r="X410">
        <v>101</v>
      </c>
      <c r="Y410" t="s">
        <v>137</v>
      </c>
      <c r="Z410" t="s">
        <v>146</v>
      </c>
      <c r="AA410">
        <v>190</v>
      </c>
      <c r="AB410" t="s">
        <v>137</v>
      </c>
      <c r="AC410" t="s">
        <v>147</v>
      </c>
      <c r="AD410">
        <v>20</v>
      </c>
      <c r="AE410" t="s">
        <v>137</v>
      </c>
    </row>
    <row r="411" spans="1:40">
      <c r="A411" s="26">
        <v>41728.564800856482</v>
      </c>
      <c r="B411" t="s">
        <v>128</v>
      </c>
      <c r="C411" t="s">
        <v>510</v>
      </c>
      <c r="D411" t="s">
        <v>636</v>
      </c>
    </row>
    <row r="412" spans="1:40">
      <c r="A412" s="26">
        <v>41728.564800856482</v>
      </c>
      <c r="B412" t="s">
        <v>128</v>
      </c>
      <c r="C412" t="s">
        <v>510</v>
      </c>
      <c r="D412" t="s">
        <v>637</v>
      </c>
      <c r="E412" t="s">
        <v>131</v>
      </c>
      <c r="F412" t="s">
        <v>132</v>
      </c>
      <c r="G412" t="s">
        <v>133</v>
      </c>
      <c r="H412" t="s">
        <v>150</v>
      </c>
      <c r="I412">
        <v>50</v>
      </c>
      <c r="J412" t="s">
        <v>137</v>
      </c>
      <c r="K412" t="s">
        <v>151</v>
      </c>
      <c r="L412">
        <v>50</v>
      </c>
      <c r="M412" t="s">
        <v>137</v>
      </c>
      <c r="N412" t="s">
        <v>152</v>
      </c>
      <c r="O412">
        <v>50</v>
      </c>
      <c r="P412" t="s">
        <v>137</v>
      </c>
    </row>
    <row r="413" spans="1:40">
      <c r="A413" s="26">
        <v>41728.564800856482</v>
      </c>
      <c r="B413" t="s">
        <v>128</v>
      </c>
      <c r="C413" t="s">
        <v>510</v>
      </c>
      <c r="D413" t="s">
        <v>638</v>
      </c>
      <c r="E413" t="s">
        <v>131</v>
      </c>
      <c r="F413" t="s">
        <v>132</v>
      </c>
      <c r="G413" t="s">
        <v>133</v>
      </c>
      <c r="H413" t="s">
        <v>154</v>
      </c>
      <c r="I413">
        <v>35</v>
      </c>
      <c r="J413" t="s">
        <v>137</v>
      </c>
      <c r="K413" t="s">
        <v>155</v>
      </c>
      <c r="L413">
        <v>5</v>
      </c>
      <c r="M413" t="s">
        <v>137</v>
      </c>
      <c r="N413" t="s">
        <v>156</v>
      </c>
      <c r="O413">
        <v>60</v>
      </c>
      <c r="P413" t="s">
        <v>137</v>
      </c>
    </row>
    <row r="414" spans="1:40">
      <c r="A414" s="26">
        <v>41728.564800856482</v>
      </c>
      <c r="B414" t="s">
        <v>128</v>
      </c>
      <c r="C414" t="s">
        <v>510</v>
      </c>
      <c r="D414" t="s">
        <v>639</v>
      </c>
      <c r="E414" t="s">
        <v>131</v>
      </c>
      <c r="F414" t="s">
        <v>132</v>
      </c>
      <c r="G414" t="s">
        <v>133</v>
      </c>
      <c r="H414" t="s">
        <v>158</v>
      </c>
      <c r="I414">
        <v>1</v>
      </c>
      <c r="J414" t="s">
        <v>137</v>
      </c>
    </row>
    <row r="415" spans="1:40">
      <c r="A415" s="26">
        <v>41728.564800856482</v>
      </c>
      <c r="B415" t="s">
        <v>128</v>
      </c>
      <c r="C415" t="s">
        <v>510</v>
      </c>
      <c r="D415" t="s">
        <v>640</v>
      </c>
      <c r="E415" t="s">
        <v>131</v>
      </c>
      <c r="F415" t="s">
        <v>132</v>
      </c>
      <c r="G415" t="s">
        <v>133</v>
      </c>
      <c r="H415" t="s">
        <v>192</v>
      </c>
      <c r="I415">
        <v>30</v>
      </c>
      <c r="J415" t="s">
        <v>137</v>
      </c>
      <c r="K415" t="s">
        <v>193</v>
      </c>
      <c r="L415">
        <v>30</v>
      </c>
      <c r="M415" t="s">
        <v>137</v>
      </c>
      <c r="N415" t="s">
        <v>194</v>
      </c>
      <c r="O415">
        <v>30</v>
      </c>
      <c r="P415" t="s">
        <v>137</v>
      </c>
      <c r="Q415" t="s">
        <v>195</v>
      </c>
      <c r="R415">
        <v>10</v>
      </c>
      <c r="S415" t="s">
        <v>137</v>
      </c>
      <c r="T415" t="s">
        <v>175</v>
      </c>
      <c r="U415">
        <v>20</v>
      </c>
      <c r="V415" t="s">
        <v>137</v>
      </c>
      <c r="W415" t="s">
        <v>176</v>
      </c>
      <c r="X415">
        <v>20</v>
      </c>
      <c r="Y415" t="s">
        <v>137</v>
      </c>
      <c r="Z415" t="s">
        <v>177</v>
      </c>
      <c r="AA415">
        <v>20</v>
      </c>
      <c r="AB415" t="s">
        <v>137</v>
      </c>
      <c r="AC415" t="s">
        <v>196</v>
      </c>
      <c r="AD415">
        <v>20</v>
      </c>
      <c r="AE415" t="s">
        <v>137</v>
      </c>
      <c r="AF415" t="s">
        <v>181</v>
      </c>
      <c r="AG415">
        <v>115200</v>
      </c>
      <c r="AH415" t="s">
        <v>137</v>
      </c>
      <c r="AI415" t="s">
        <v>182</v>
      </c>
      <c r="AJ415">
        <v>12000</v>
      </c>
      <c r="AK415" t="s">
        <v>137</v>
      </c>
      <c r="AL415" t="s">
        <v>197</v>
      </c>
      <c r="AM415">
        <v>30000</v>
      </c>
      <c r="AN415" t="s">
        <v>137</v>
      </c>
    </row>
    <row r="416" spans="1:40">
      <c r="A416" s="26">
        <v>41728.564800856482</v>
      </c>
      <c r="B416" t="s">
        <v>128</v>
      </c>
      <c r="C416" t="s">
        <v>510</v>
      </c>
      <c r="D416" t="s">
        <v>641</v>
      </c>
      <c r="E416" t="s">
        <v>131</v>
      </c>
      <c r="F416" t="s">
        <v>132</v>
      </c>
      <c r="G416" t="s">
        <v>133</v>
      </c>
      <c r="H416" t="s">
        <v>160</v>
      </c>
      <c r="I416">
        <v>60</v>
      </c>
      <c r="J416" t="s">
        <v>137</v>
      </c>
      <c r="K416" t="s">
        <v>161</v>
      </c>
      <c r="L416">
        <v>40</v>
      </c>
      <c r="M416" t="s">
        <v>137</v>
      </c>
      <c r="N416" t="s">
        <v>162</v>
      </c>
      <c r="O416">
        <v>50</v>
      </c>
      <c r="P416" t="s">
        <v>137</v>
      </c>
      <c r="Q416" t="s">
        <v>163</v>
      </c>
      <c r="R416">
        <v>40</v>
      </c>
      <c r="S416" t="s">
        <v>137</v>
      </c>
      <c r="T416" t="s">
        <v>164</v>
      </c>
      <c r="U416">
        <v>60</v>
      </c>
      <c r="V416" t="s">
        <v>137</v>
      </c>
      <c r="W416" t="s">
        <v>165</v>
      </c>
      <c r="X416">
        <v>50</v>
      </c>
      <c r="Y416" t="s">
        <v>137</v>
      </c>
      <c r="Z416" t="s">
        <v>166</v>
      </c>
      <c r="AA416">
        <v>50</v>
      </c>
      <c r="AB416" t="s">
        <v>137</v>
      </c>
      <c r="AC416" t="s">
        <v>167</v>
      </c>
      <c r="AD416">
        <v>35</v>
      </c>
      <c r="AE416" t="s">
        <v>137</v>
      </c>
      <c r="AF416" t="s">
        <v>168</v>
      </c>
      <c r="AG416">
        <v>8</v>
      </c>
      <c r="AH416" t="s">
        <v>137</v>
      </c>
      <c r="AI416" t="s">
        <v>169</v>
      </c>
      <c r="AJ416">
        <v>90</v>
      </c>
      <c r="AK416" t="s">
        <v>137</v>
      </c>
      <c r="AL416" t="s">
        <v>170</v>
      </c>
      <c r="AM416">
        <v>1</v>
      </c>
      <c r="AN416" t="s">
        <v>137</v>
      </c>
    </row>
    <row r="417" spans="1:40">
      <c r="A417" s="26">
        <v>41728.564800856482</v>
      </c>
      <c r="B417" t="s">
        <v>128</v>
      </c>
      <c r="C417" t="s">
        <v>510</v>
      </c>
      <c r="D417" t="s">
        <v>642</v>
      </c>
      <c r="E417" t="s">
        <v>131</v>
      </c>
      <c r="F417" t="s">
        <v>132</v>
      </c>
      <c r="G417" t="s">
        <v>133</v>
      </c>
      <c r="H417" t="s">
        <v>172</v>
      </c>
      <c r="I417">
        <v>33</v>
      </c>
      <c r="J417" t="s">
        <v>137</v>
      </c>
      <c r="K417" t="s">
        <v>173</v>
      </c>
      <c r="L417">
        <v>33</v>
      </c>
      <c r="M417" t="s">
        <v>137</v>
      </c>
      <c r="N417" t="s">
        <v>174</v>
      </c>
      <c r="O417">
        <v>34</v>
      </c>
      <c r="P417" t="s">
        <v>137</v>
      </c>
      <c r="Q417" t="s">
        <v>175</v>
      </c>
      <c r="R417">
        <v>20</v>
      </c>
      <c r="S417" t="s">
        <v>137</v>
      </c>
      <c r="T417" t="s">
        <v>176</v>
      </c>
      <c r="U417">
        <v>20</v>
      </c>
      <c r="V417" t="s">
        <v>137</v>
      </c>
      <c r="W417" t="s">
        <v>177</v>
      </c>
      <c r="X417">
        <v>20</v>
      </c>
      <c r="Y417" t="s">
        <v>137</v>
      </c>
      <c r="Z417" t="s">
        <v>178</v>
      </c>
      <c r="AA417">
        <v>20</v>
      </c>
      <c r="AB417" t="s">
        <v>137</v>
      </c>
      <c r="AC417" t="s">
        <v>179</v>
      </c>
      <c r="AD417">
        <v>20</v>
      </c>
      <c r="AE417" t="s">
        <v>137</v>
      </c>
      <c r="AF417" t="s">
        <v>180</v>
      </c>
      <c r="AG417">
        <v>20</v>
      </c>
      <c r="AH417" t="s">
        <v>137</v>
      </c>
      <c r="AI417" t="s">
        <v>181</v>
      </c>
      <c r="AJ417">
        <v>115200</v>
      </c>
      <c r="AK417" t="s">
        <v>137</v>
      </c>
      <c r="AL417" t="s">
        <v>182</v>
      </c>
      <c r="AM417">
        <v>12000</v>
      </c>
      <c r="AN417" t="s">
        <v>137</v>
      </c>
    </row>
    <row r="418" spans="1:40">
      <c r="A418" s="26">
        <v>41728.564800856482</v>
      </c>
      <c r="B418" t="s">
        <v>128</v>
      </c>
      <c r="C418" t="s">
        <v>510</v>
      </c>
      <c r="D418" t="s">
        <v>643</v>
      </c>
      <c r="E418" t="s">
        <v>184</v>
      </c>
      <c r="F418" t="s">
        <v>185</v>
      </c>
      <c r="G418" t="s">
        <v>186</v>
      </c>
    </row>
    <row r="419" spans="1:40">
      <c r="A419" s="26">
        <v>41728.564800856482</v>
      </c>
      <c r="B419" t="s">
        <v>128</v>
      </c>
      <c r="C419" t="s">
        <v>510</v>
      </c>
      <c r="D419" t="s">
        <v>644</v>
      </c>
      <c r="E419" t="s">
        <v>184</v>
      </c>
      <c r="F419" t="s">
        <v>645</v>
      </c>
      <c r="G419" t="s">
        <v>646</v>
      </c>
      <c r="H419" t="s">
        <v>647</v>
      </c>
    </row>
    <row r="420" spans="1:40">
      <c r="A420" s="26">
        <v>41728.564800868058</v>
      </c>
      <c r="B420" t="s">
        <v>128</v>
      </c>
      <c r="C420" t="s">
        <v>510</v>
      </c>
      <c r="D420" t="s">
        <v>648</v>
      </c>
    </row>
    <row r="421" spans="1:40">
      <c r="A421" s="26">
        <v>41728.564800868058</v>
      </c>
      <c r="B421" t="s">
        <v>128</v>
      </c>
      <c r="C421" t="s">
        <v>510</v>
      </c>
      <c r="D421" t="s">
        <v>649</v>
      </c>
      <c r="E421" t="s">
        <v>131</v>
      </c>
      <c r="F421" t="s">
        <v>132</v>
      </c>
      <c r="G421" t="s">
        <v>133</v>
      </c>
      <c r="H421" t="s">
        <v>134</v>
      </c>
      <c r="I421">
        <v>375000</v>
      </c>
      <c r="J421" t="s">
        <v>135</v>
      </c>
      <c r="K421">
        <v>375000</v>
      </c>
      <c r="L421" t="s">
        <v>136</v>
      </c>
      <c r="M421">
        <v>500</v>
      </c>
      <c r="N421" t="s">
        <v>137</v>
      </c>
      <c r="O421" t="s">
        <v>138</v>
      </c>
      <c r="P421">
        <v>300</v>
      </c>
      <c r="Q421" t="s">
        <v>137</v>
      </c>
    </row>
    <row r="422" spans="1:40">
      <c r="A422" s="26">
        <v>41728.564800868058</v>
      </c>
      <c r="B422" t="s">
        <v>128</v>
      </c>
      <c r="C422" t="s">
        <v>510</v>
      </c>
      <c r="D422" t="s">
        <v>650</v>
      </c>
      <c r="E422" t="s">
        <v>131</v>
      </c>
      <c r="F422" t="s">
        <v>132</v>
      </c>
      <c r="G422" t="s">
        <v>133</v>
      </c>
      <c r="H422" t="s">
        <v>140</v>
      </c>
      <c r="I422">
        <v>49</v>
      </c>
      <c r="J422" t="s">
        <v>137</v>
      </c>
      <c r="K422" t="s">
        <v>141</v>
      </c>
      <c r="L422">
        <v>130</v>
      </c>
      <c r="M422" t="s">
        <v>137</v>
      </c>
      <c r="N422" t="s">
        <v>142</v>
      </c>
      <c r="O422">
        <v>180</v>
      </c>
      <c r="P422" t="s">
        <v>137</v>
      </c>
      <c r="Q422" t="s">
        <v>143</v>
      </c>
      <c r="R422">
        <v>140</v>
      </c>
      <c r="S422" t="s">
        <v>137</v>
      </c>
      <c r="T422" t="s">
        <v>144</v>
      </c>
      <c r="U422">
        <v>80</v>
      </c>
      <c r="V422" t="s">
        <v>137</v>
      </c>
      <c r="W422" t="s">
        <v>145</v>
      </c>
      <c r="X422">
        <v>101</v>
      </c>
      <c r="Y422" t="s">
        <v>137</v>
      </c>
      <c r="Z422" t="s">
        <v>146</v>
      </c>
      <c r="AA422">
        <v>190</v>
      </c>
      <c r="AB422" t="s">
        <v>137</v>
      </c>
      <c r="AC422" t="s">
        <v>147</v>
      </c>
      <c r="AD422">
        <v>20</v>
      </c>
      <c r="AE422" t="s">
        <v>137</v>
      </c>
    </row>
    <row r="423" spans="1:40">
      <c r="A423" s="26">
        <v>41728.564800868058</v>
      </c>
      <c r="B423" t="s">
        <v>128</v>
      </c>
      <c r="C423" t="s">
        <v>510</v>
      </c>
      <c r="D423" t="s">
        <v>651</v>
      </c>
    </row>
    <row r="424" spans="1:40">
      <c r="A424" s="26">
        <v>41728.564800868058</v>
      </c>
      <c r="B424" t="s">
        <v>128</v>
      </c>
      <c r="C424" t="s">
        <v>510</v>
      </c>
      <c r="D424" t="s">
        <v>652</v>
      </c>
      <c r="E424" t="s">
        <v>131</v>
      </c>
      <c r="F424" t="s">
        <v>132</v>
      </c>
      <c r="G424" t="s">
        <v>133</v>
      </c>
      <c r="H424" t="s">
        <v>150</v>
      </c>
      <c r="I424">
        <v>50</v>
      </c>
      <c r="J424" t="s">
        <v>137</v>
      </c>
      <c r="K424" t="s">
        <v>151</v>
      </c>
      <c r="L424">
        <v>50</v>
      </c>
      <c r="M424" t="s">
        <v>137</v>
      </c>
      <c r="N424" t="s">
        <v>152</v>
      </c>
      <c r="O424">
        <v>50</v>
      </c>
      <c r="P424" t="s">
        <v>137</v>
      </c>
    </row>
    <row r="425" spans="1:40">
      <c r="A425" s="26">
        <v>41728.564800868058</v>
      </c>
      <c r="B425" t="s">
        <v>128</v>
      </c>
      <c r="C425" t="s">
        <v>510</v>
      </c>
      <c r="D425" t="s">
        <v>653</v>
      </c>
      <c r="E425" t="s">
        <v>131</v>
      </c>
      <c r="F425" t="s">
        <v>132</v>
      </c>
      <c r="G425" t="s">
        <v>133</v>
      </c>
      <c r="H425" t="s">
        <v>154</v>
      </c>
      <c r="I425">
        <v>35</v>
      </c>
      <c r="J425" t="s">
        <v>137</v>
      </c>
      <c r="K425" t="s">
        <v>155</v>
      </c>
      <c r="L425">
        <v>5</v>
      </c>
      <c r="M425" t="s">
        <v>137</v>
      </c>
      <c r="N425" t="s">
        <v>156</v>
      </c>
      <c r="O425">
        <v>60</v>
      </c>
      <c r="P425" t="s">
        <v>137</v>
      </c>
    </row>
    <row r="426" spans="1:40">
      <c r="A426" s="26">
        <v>41728.564800868058</v>
      </c>
      <c r="B426" t="s">
        <v>128</v>
      </c>
      <c r="C426" t="s">
        <v>510</v>
      </c>
      <c r="D426" t="s">
        <v>654</v>
      </c>
      <c r="E426" t="s">
        <v>131</v>
      </c>
      <c r="F426" t="s">
        <v>132</v>
      </c>
      <c r="G426" t="s">
        <v>133</v>
      </c>
      <c r="H426" t="s">
        <v>158</v>
      </c>
      <c r="I426">
        <v>1</v>
      </c>
      <c r="J426" t="s">
        <v>137</v>
      </c>
    </row>
    <row r="427" spans="1:40">
      <c r="A427" s="26">
        <v>41728.564800868058</v>
      </c>
      <c r="B427" t="s">
        <v>128</v>
      </c>
      <c r="C427" t="s">
        <v>510</v>
      </c>
      <c r="D427" t="s">
        <v>655</v>
      </c>
      <c r="E427" t="s">
        <v>131</v>
      </c>
      <c r="F427" t="s">
        <v>132</v>
      </c>
      <c r="G427" t="s">
        <v>133</v>
      </c>
      <c r="H427" t="s">
        <v>192</v>
      </c>
      <c r="I427">
        <v>30</v>
      </c>
      <c r="J427" t="s">
        <v>137</v>
      </c>
      <c r="K427" t="s">
        <v>193</v>
      </c>
      <c r="L427">
        <v>30</v>
      </c>
      <c r="M427" t="s">
        <v>137</v>
      </c>
      <c r="N427" t="s">
        <v>194</v>
      </c>
      <c r="O427">
        <v>30</v>
      </c>
      <c r="P427" t="s">
        <v>137</v>
      </c>
      <c r="Q427" t="s">
        <v>195</v>
      </c>
      <c r="R427">
        <v>10</v>
      </c>
      <c r="S427" t="s">
        <v>137</v>
      </c>
      <c r="T427" t="s">
        <v>175</v>
      </c>
      <c r="U427">
        <v>20</v>
      </c>
      <c r="V427" t="s">
        <v>137</v>
      </c>
      <c r="W427" t="s">
        <v>176</v>
      </c>
      <c r="X427">
        <v>20</v>
      </c>
      <c r="Y427" t="s">
        <v>137</v>
      </c>
      <c r="Z427" t="s">
        <v>177</v>
      </c>
      <c r="AA427">
        <v>20</v>
      </c>
      <c r="AB427" t="s">
        <v>137</v>
      </c>
      <c r="AC427" t="s">
        <v>196</v>
      </c>
      <c r="AD427">
        <v>20</v>
      </c>
      <c r="AE427" t="s">
        <v>137</v>
      </c>
      <c r="AF427" t="s">
        <v>181</v>
      </c>
      <c r="AG427">
        <v>115200</v>
      </c>
      <c r="AH427" t="s">
        <v>137</v>
      </c>
      <c r="AI427" t="s">
        <v>182</v>
      </c>
      <c r="AJ427">
        <v>12000</v>
      </c>
      <c r="AK427" t="s">
        <v>137</v>
      </c>
      <c r="AL427" t="s">
        <v>197</v>
      </c>
      <c r="AM427">
        <v>30000</v>
      </c>
      <c r="AN427" t="s">
        <v>137</v>
      </c>
    </row>
    <row r="428" spans="1:40">
      <c r="A428" s="26">
        <v>41728.564800868058</v>
      </c>
      <c r="B428" t="s">
        <v>128</v>
      </c>
      <c r="C428" t="s">
        <v>510</v>
      </c>
      <c r="D428" t="s">
        <v>656</v>
      </c>
      <c r="E428" t="s">
        <v>131</v>
      </c>
      <c r="F428" t="s">
        <v>132</v>
      </c>
      <c r="G428" t="s">
        <v>133</v>
      </c>
      <c r="H428" t="s">
        <v>160</v>
      </c>
      <c r="I428">
        <v>60</v>
      </c>
      <c r="J428" t="s">
        <v>137</v>
      </c>
      <c r="K428" t="s">
        <v>161</v>
      </c>
      <c r="L428">
        <v>40</v>
      </c>
      <c r="M428" t="s">
        <v>137</v>
      </c>
      <c r="N428" t="s">
        <v>162</v>
      </c>
      <c r="O428">
        <v>50</v>
      </c>
      <c r="P428" t="s">
        <v>137</v>
      </c>
      <c r="Q428" t="s">
        <v>163</v>
      </c>
      <c r="R428">
        <v>40</v>
      </c>
      <c r="S428" t="s">
        <v>137</v>
      </c>
      <c r="T428" t="s">
        <v>164</v>
      </c>
      <c r="U428">
        <v>60</v>
      </c>
      <c r="V428" t="s">
        <v>137</v>
      </c>
      <c r="W428" t="s">
        <v>165</v>
      </c>
      <c r="X428">
        <v>50</v>
      </c>
      <c r="Y428" t="s">
        <v>137</v>
      </c>
      <c r="Z428" t="s">
        <v>166</v>
      </c>
      <c r="AA428">
        <v>50</v>
      </c>
      <c r="AB428" t="s">
        <v>137</v>
      </c>
      <c r="AC428" t="s">
        <v>167</v>
      </c>
      <c r="AD428">
        <v>35</v>
      </c>
      <c r="AE428" t="s">
        <v>137</v>
      </c>
      <c r="AF428" t="s">
        <v>168</v>
      </c>
      <c r="AG428">
        <v>8</v>
      </c>
      <c r="AH428" t="s">
        <v>137</v>
      </c>
      <c r="AI428" t="s">
        <v>169</v>
      </c>
      <c r="AJ428">
        <v>90</v>
      </c>
      <c r="AK428" t="s">
        <v>137</v>
      </c>
      <c r="AL428" t="s">
        <v>170</v>
      </c>
      <c r="AM428">
        <v>1</v>
      </c>
      <c r="AN428" t="s">
        <v>137</v>
      </c>
    </row>
    <row r="429" spans="1:40">
      <c r="A429" s="26">
        <v>41728.564800868058</v>
      </c>
      <c r="B429" t="s">
        <v>128</v>
      </c>
      <c r="C429" t="s">
        <v>510</v>
      </c>
      <c r="D429" t="s">
        <v>657</v>
      </c>
      <c r="E429" t="s">
        <v>131</v>
      </c>
      <c r="F429" t="s">
        <v>132</v>
      </c>
      <c r="G429" t="s">
        <v>133</v>
      </c>
      <c r="H429" t="s">
        <v>172</v>
      </c>
      <c r="I429">
        <v>33</v>
      </c>
      <c r="J429" t="s">
        <v>137</v>
      </c>
      <c r="K429" t="s">
        <v>173</v>
      </c>
      <c r="L429">
        <v>33</v>
      </c>
      <c r="M429" t="s">
        <v>137</v>
      </c>
      <c r="N429" t="s">
        <v>174</v>
      </c>
      <c r="O429">
        <v>34</v>
      </c>
      <c r="P429" t="s">
        <v>137</v>
      </c>
      <c r="Q429" t="s">
        <v>175</v>
      </c>
      <c r="R429">
        <v>20</v>
      </c>
      <c r="S429" t="s">
        <v>137</v>
      </c>
      <c r="T429" t="s">
        <v>176</v>
      </c>
      <c r="U429">
        <v>20</v>
      </c>
      <c r="V429" t="s">
        <v>137</v>
      </c>
      <c r="W429" t="s">
        <v>177</v>
      </c>
      <c r="X429">
        <v>20</v>
      </c>
      <c r="Y429" t="s">
        <v>137</v>
      </c>
      <c r="Z429" t="s">
        <v>178</v>
      </c>
      <c r="AA429">
        <v>20</v>
      </c>
      <c r="AB429" t="s">
        <v>137</v>
      </c>
      <c r="AC429" t="s">
        <v>179</v>
      </c>
      <c r="AD429">
        <v>20</v>
      </c>
      <c r="AE429" t="s">
        <v>137</v>
      </c>
      <c r="AF429" t="s">
        <v>180</v>
      </c>
      <c r="AG429">
        <v>20</v>
      </c>
      <c r="AH429" t="s">
        <v>137</v>
      </c>
      <c r="AI429" t="s">
        <v>181</v>
      </c>
      <c r="AJ429">
        <v>115200</v>
      </c>
      <c r="AK429" t="s">
        <v>137</v>
      </c>
      <c r="AL429" t="s">
        <v>182</v>
      </c>
      <c r="AM429">
        <v>12000</v>
      </c>
      <c r="AN429" t="s">
        <v>137</v>
      </c>
    </row>
    <row r="430" spans="1:40">
      <c r="A430" s="26">
        <v>41728.564800868058</v>
      </c>
      <c r="B430" t="s">
        <v>128</v>
      </c>
      <c r="C430" t="s">
        <v>510</v>
      </c>
      <c r="D430" t="s">
        <v>658</v>
      </c>
      <c r="E430" t="s">
        <v>184</v>
      </c>
      <c r="F430" t="s">
        <v>185</v>
      </c>
      <c r="G430" t="s">
        <v>186</v>
      </c>
    </row>
    <row r="431" spans="1:40">
      <c r="A431" s="26">
        <v>41728.564800868058</v>
      </c>
      <c r="B431" t="s">
        <v>128</v>
      </c>
      <c r="C431" t="s">
        <v>510</v>
      </c>
      <c r="D431" t="s">
        <v>659</v>
      </c>
      <c r="E431" t="s">
        <v>184</v>
      </c>
      <c r="F431" t="s">
        <v>660</v>
      </c>
      <c r="G431" t="s">
        <v>661</v>
      </c>
      <c r="H431" t="s">
        <v>662</v>
      </c>
    </row>
    <row r="432" spans="1:40">
      <c r="A432" s="26">
        <v>41728.564800879627</v>
      </c>
      <c r="B432" t="s">
        <v>128</v>
      </c>
      <c r="C432" t="s">
        <v>510</v>
      </c>
      <c r="D432" t="s">
        <v>663</v>
      </c>
    </row>
    <row r="433" spans="1:40">
      <c r="A433" s="26">
        <v>41728.564800879627</v>
      </c>
      <c r="B433" t="s">
        <v>128</v>
      </c>
      <c r="C433" t="s">
        <v>510</v>
      </c>
      <c r="D433" t="s">
        <v>664</v>
      </c>
      <c r="E433" t="s">
        <v>131</v>
      </c>
      <c r="F433" t="s">
        <v>132</v>
      </c>
      <c r="G433" t="s">
        <v>133</v>
      </c>
      <c r="H433" t="s">
        <v>134</v>
      </c>
      <c r="I433">
        <v>375000</v>
      </c>
      <c r="J433" t="s">
        <v>135</v>
      </c>
      <c r="K433">
        <v>375000</v>
      </c>
      <c r="L433" t="s">
        <v>136</v>
      </c>
      <c r="M433">
        <v>500</v>
      </c>
      <c r="N433" t="s">
        <v>137</v>
      </c>
      <c r="O433" t="s">
        <v>138</v>
      </c>
      <c r="P433">
        <v>300</v>
      </c>
      <c r="Q433" t="s">
        <v>137</v>
      </c>
    </row>
    <row r="434" spans="1:40">
      <c r="A434" s="26">
        <v>41728.564800879627</v>
      </c>
      <c r="B434" t="s">
        <v>128</v>
      </c>
      <c r="C434" t="s">
        <v>510</v>
      </c>
      <c r="D434" t="s">
        <v>665</v>
      </c>
      <c r="E434" t="s">
        <v>131</v>
      </c>
      <c r="F434" t="s">
        <v>132</v>
      </c>
      <c r="G434" t="s">
        <v>133</v>
      </c>
      <c r="H434" t="s">
        <v>140</v>
      </c>
      <c r="I434">
        <v>49</v>
      </c>
      <c r="J434" t="s">
        <v>137</v>
      </c>
      <c r="K434" t="s">
        <v>141</v>
      </c>
      <c r="L434">
        <v>130</v>
      </c>
      <c r="M434" t="s">
        <v>137</v>
      </c>
      <c r="N434" t="s">
        <v>142</v>
      </c>
      <c r="O434">
        <v>180</v>
      </c>
      <c r="P434" t="s">
        <v>137</v>
      </c>
      <c r="Q434" t="s">
        <v>143</v>
      </c>
      <c r="R434">
        <v>140</v>
      </c>
      <c r="S434" t="s">
        <v>137</v>
      </c>
      <c r="T434" t="s">
        <v>144</v>
      </c>
      <c r="U434">
        <v>80</v>
      </c>
      <c r="V434" t="s">
        <v>137</v>
      </c>
      <c r="W434" t="s">
        <v>145</v>
      </c>
      <c r="X434">
        <v>101</v>
      </c>
      <c r="Y434" t="s">
        <v>137</v>
      </c>
      <c r="Z434" t="s">
        <v>146</v>
      </c>
      <c r="AA434">
        <v>190</v>
      </c>
      <c r="AB434" t="s">
        <v>137</v>
      </c>
      <c r="AC434" t="s">
        <v>147</v>
      </c>
      <c r="AD434">
        <v>20</v>
      </c>
      <c r="AE434" t="s">
        <v>137</v>
      </c>
    </row>
    <row r="435" spans="1:40">
      <c r="A435" s="26">
        <v>41728.564800879627</v>
      </c>
      <c r="B435" t="s">
        <v>128</v>
      </c>
      <c r="C435" t="s">
        <v>510</v>
      </c>
      <c r="D435" t="s">
        <v>666</v>
      </c>
    </row>
    <row r="436" spans="1:40">
      <c r="A436" s="26">
        <v>41728.564800879627</v>
      </c>
      <c r="B436" t="s">
        <v>128</v>
      </c>
      <c r="C436" t="s">
        <v>510</v>
      </c>
      <c r="D436" t="s">
        <v>667</v>
      </c>
      <c r="E436" t="s">
        <v>131</v>
      </c>
      <c r="F436" t="s">
        <v>132</v>
      </c>
      <c r="G436" t="s">
        <v>133</v>
      </c>
      <c r="H436" t="s">
        <v>150</v>
      </c>
      <c r="I436">
        <v>50</v>
      </c>
      <c r="J436" t="s">
        <v>137</v>
      </c>
      <c r="K436" t="s">
        <v>151</v>
      </c>
      <c r="L436">
        <v>50</v>
      </c>
      <c r="M436" t="s">
        <v>137</v>
      </c>
      <c r="N436" t="s">
        <v>152</v>
      </c>
      <c r="O436">
        <v>50</v>
      </c>
      <c r="P436" t="s">
        <v>137</v>
      </c>
    </row>
    <row r="437" spans="1:40">
      <c r="A437" s="26">
        <v>41728.564800879627</v>
      </c>
      <c r="B437" t="s">
        <v>128</v>
      </c>
      <c r="C437" t="s">
        <v>510</v>
      </c>
      <c r="D437" t="s">
        <v>668</v>
      </c>
      <c r="E437" t="s">
        <v>131</v>
      </c>
      <c r="F437" t="s">
        <v>132</v>
      </c>
      <c r="G437" t="s">
        <v>133</v>
      </c>
      <c r="H437" t="s">
        <v>154</v>
      </c>
      <c r="I437">
        <v>35</v>
      </c>
      <c r="J437" t="s">
        <v>137</v>
      </c>
      <c r="K437" t="s">
        <v>155</v>
      </c>
      <c r="L437">
        <v>5</v>
      </c>
      <c r="M437" t="s">
        <v>137</v>
      </c>
      <c r="N437" t="s">
        <v>156</v>
      </c>
      <c r="O437">
        <v>60</v>
      </c>
      <c r="P437" t="s">
        <v>137</v>
      </c>
    </row>
    <row r="438" spans="1:40">
      <c r="A438" s="26">
        <v>41728.564800879627</v>
      </c>
      <c r="B438" t="s">
        <v>128</v>
      </c>
      <c r="C438" t="s">
        <v>510</v>
      </c>
      <c r="D438" t="s">
        <v>669</v>
      </c>
      <c r="E438" t="s">
        <v>131</v>
      </c>
      <c r="F438" t="s">
        <v>132</v>
      </c>
      <c r="G438" t="s">
        <v>133</v>
      </c>
      <c r="H438" t="s">
        <v>158</v>
      </c>
      <c r="I438">
        <v>1</v>
      </c>
      <c r="J438" t="s">
        <v>137</v>
      </c>
    </row>
    <row r="439" spans="1:40">
      <c r="A439" s="26">
        <v>41728.564800879627</v>
      </c>
      <c r="B439" t="s">
        <v>128</v>
      </c>
      <c r="C439" t="s">
        <v>510</v>
      </c>
      <c r="D439" t="s">
        <v>670</v>
      </c>
      <c r="E439" t="s">
        <v>131</v>
      </c>
      <c r="F439" t="s">
        <v>132</v>
      </c>
      <c r="G439" t="s">
        <v>133</v>
      </c>
      <c r="H439" t="s">
        <v>192</v>
      </c>
      <c r="I439">
        <v>30</v>
      </c>
      <c r="J439" t="s">
        <v>137</v>
      </c>
      <c r="K439" t="s">
        <v>193</v>
      </c>
      <c r="L439">
        <v>30</v>
      </c>
      <c r="M439" t="s">
        <v>137</v>
      </c>
      <c r="N439" t="s">
        <v>194</v>
      </c>
      <c r="O439">
        <v>30</v>
      </c>
      <c r="P439" t="s">
        <v>137</v>
      </c>
      <c r="Q439" t="s">
        <v>195</v>
      </c>
      <c r="R439">
        <v>10</v>
      </c>
      <c r="S439" t="s">
        <v>137</v>
      </c>
      <c r="T439" t="s">
        <v>175</v>
      </c>
      <c r="U439">
        <v>20</v>
      </c>
      <c r="V439" t="s">
        <v>137</v>
      </c>
      <c r="W439" t="s">
        <v>176</v>
      </c>
      <c r="X439">
        <v>20</v>
      </c>
      <c r="Y439" t="s">
        <v>137</v>
      </c>
      <c r="Z439" t="s">
        <v>177</v>
      </c>
      <c r="AA439">
        <v>20</v>
      </c>
      <c r="AB439" t="s">
        <v>137</v>
      </c>
      <c r="AC439" t="s">
        <v>196</v>
      </c>
      <c r="AD439">
        <v>20</v>
      </c>
      <c r="AE439" t="s">
        <v>137</v>
      </c>
      <c r="AF439" t="s">
        <v>181</v>
      </c>
      <c r="AG439">
        <v>115200</v>
      </c>
      <c r="AH439" t="s">
        <v>137</v>
      </c>
      <c r="AI439" t="s">
        <v>182</v>
      </c>
      <c r="AJ439">
        <v>12000</v>
      </c>
      <c r="AK439" t="s">
        <v>137</v>
      </c>
      <c r="AL439" t="s">
        <v>197</v>
      </c>
      <c r="AM439">
        <v>30000</v>
      </c>
      <c r="AN439" t="s">
        <v>137</v>
      </c>
    </row>
    <row r="440" spans="1:40">
      <c r="A440" s="26">
        <v>41728.564800879627</v>
      </c>
      <c r="B440" t="s">
        <v>128</v>
      </c>
      <c r="C440" t="s">
        <v>510</v>
      </c>
      <c r="D440" t="s">
        <v>671</v>
      </c>
      <c r="E440" t="s">
        <v>131</v>
      </c>
      <c r="F440" t="s">
        <v>132</v>
      </c>
      <c r="G440" t="s">
        <v>133</v>
      </c>
      <c r="H440" t="s">
        <v>160</v>
      </c>
      <c r="I440">
        <v>60</v>
      </c>
      <c r="J440" t="s">
        <v>137</v>
      </c>
      <c r="K440" t="s">
        <v>161</v>
      </c>
      <c r="L440">
        <v>40</v>
      </c>
      <c r="M440" t="s">
        <v>137</v>
      </c>
      <c r="N440" t="s">
        <v>162</v>
      </c>
      <c r="O440">
        <v>50</v>
      </c>
      <c r="P440" t="s">
        <v>137</v>
      </c>
      <c r="Q440" t="s">
        <v>163</v>
      </c>
      <c r="R440">
        <v>40</v>
      </c>
      <c r="S440" t="s">
        <v>137</v>
      </c>
      <c r="T440" t="s">
        <v>164</v>
      </c>
      <c r="U440">
        <v>60</v>
      </c>
      <c r="V440" t="s">
        <v>137</v>
      </c>
      <c r="W440" t="s">
        <v>165</v>
      </c>
      <c r="X440">
        <v>50</v>
      </c>
      <c r="Y440" t="s">
        <v>137</v>
      </c>
      <c r="Z440" t="s">
        <v>166</v>
      </c>
      <c r="AA440">
        <v>50</v>
      </c>
      <c r="AB440" t="s">
        <v>137</v>
      </c>
      <c r="AC440" t="s">
        <v>167</v>
      </c>
      <c r="AD440">
        <v>35</v>
      </c>
      <c r="AE440" t="s">
        <v>137</v>
      </c>
      <c r="AF440" t="s">
        <v>168</v>
      </c>
      <c r="AG440">
        <v>8</v>
      </c>
      <c r="AH440" t="s">
        <v>137</v>
      </c>
      <c r="AI440" t="s">
        <v>169</v>
      </c>
      <c r="AJ440">
        <v>90</v>
      </c>
      <c r="AK440" t="s">
        <v>137</v>
      </c>
      <c r="AL440" t="s">
        <v>170</v>
      </c>
      <c r="AM440">
        <v>1</v>
      </c>
      <c r="AN440" t="s">
        <v>137</v>
      </c>
    </row>
    <row r="441" spans="1:40">
      <c r="A441" s="26">
        <v>41728.564800879627</v>
      </c>
      <c r="B441" t="s">
        <v>128</v>
      </c>
      <c r="C441" t="s">
        <v>510</v>
      </c>
      <c r="D441" t="s">
        <v>672</v>
      </c>
      <c r="E441" t="s">
        <v>131</v>
      </c>
      <c r="F441" t="s">
        <v>132</v>
      </c>
      <c r="G441" t="s">
        <v>133</v>
      </c>
      <c r="H441" t="s">
        <v>172</v>
      </c>
      <c r="I441">
        <v>33</v>
      </c>
      <c r="J441" t="s">
        <v>137</v>
      </c>
      <c r="K441" t="s">
        <v>173</v>
      </c>
      <c r="L441">
        <v>33</v>
      </c>
      <c r="M441" t="s">
        <v>137</v>
      </c>
      <c r="N441" t="s">
        <v>174</v>
      </c>
      <c r="O441">
        <v>34</v>
      </c>
      <c r="P441" t="s">
        <v>137</v>
      </c>
      <c r="Q441" t="s">
        <v>175</v>
      </c>
      <c r="R441">
        <v>20</v>
      </c>
      <c r="S441" t="s">
        <v>137</v>
      </c>
      <c r="T441" t="s">
        <v>176</v>
      </c>
      <c r="U441">
        <v>20</v>
      </c>
      <c r="V441" t="s">
        <v>137</v>
      </c>
      <c r="W441" t="s">
        <v>177</v>
      </c>
      <c r="X441">
        <v>20</v>
      </c>
      <c r="Y441" t="s">
        <v>137</v>
      </c>
      <c r="Z441" t="s">
        <v>178</v>
      </c>
      <c r="AA441">
        <v>20</v>
      </c>
      <c r="AB441" t="s">
        <v>137</v>
      </c>
      <c r="AC441" t="s">
        <v>179</v>
      </c>
      <c r="AD441">
        <v>20</v>
      </c>
      <c r="AE441" t="s">
        <v>137</v>
      </c>
      <c r="AF441" t="s">
        <v>180</v>
      </c>
      <c r="AG441">
        <v>20</v>
      </c>
      <c r="AH441" t="s">
        <v>137</v>
      </c>
      <c r="AI441" t="s">
        <v>181</v>
      </c>
      <c r="AJ441">
        <v>115200</v>
      </c>
      <c r="AK441" t="s">
        <v>137</v>
      </c>
      <c r="AL441" t="s">
        <v>182</v>
      </c>
      <c r="AM441">
        <v>12000</v>
      </c>
      <c r="AN441" t="s">
        <v>137</v>
      </c>
    </row>
    <row r="442" spans="1:40">
      <c r="A442" s="26">
        <v>41728.564800879627</v>
      </c>
      <c r="B442" t="s">
        <v>128</v>
      </c>
      <c r="C442" t="s">
        <v>510</v>
      </c>
      <c r="D442" t="s">
        <v>673</v>
      </c>
      <c r="E442" t="s">
        <v>184</v>
      </c>
      <c r="F442" t="s">
        <v>185</v>
      </c>
      <c r="G442" t="s">
        <v>186</v>
      </c>
    </row>
    <row r="443" spans="1:40">
      <c r="A443" s="26">
        <v>41728.564800879627</v>
      </c>
      <c r="B443" t="s">
        <v>128</v>
      </c>
      <c r="C443" t="s">
        <v>510</v>
      </c>
      <c r="D443" t="s">
        <v>674</v>
      </c>
      <c r="E443" t="s">
        <v>184</v>
      </c>
      <c r="F443" t="s">
        <v>675</v>
      </c>
      <c r="G443" t="s">
        <v>676</v>
      </c>
      <c r="H443" t="s">
        <v>677</v>
      </c>
    </row>
    <row r="444" spans="1:40">
      <c r="A444" s="26">
        <v>41728.564800891203</v>
      </c>
      <c r="B444" t="s">
        <v>128</v>
      </c>
      <c r="C444" t="s">
        <v>510</v>
      </c>
      <c r="D444" t="s">
        <v>678</v>
      </c>
    </row>
    <row r="445" spans="1:40">
      <c r="A445" s="26">
        <v>41728.564800891203</v>
      </c>
      <c r="B445" t="s">
        <v>128</v>
      </c>
      <c r="C445" t="s">
        <v>510</v>
      </c>
      <c r="D445" t="s">
        <v>679</v>
      </c>
      <c r="E445" t="s">
        <v>131</v>
      </c>
      <c r="F445" t="s">
        <v>132</v>
      </c>
      <c r="G445" t="s">
        <v>133</v>
      </c>
      <c r="H445" t="s">
        <v>134</v>
      </c>
      <c r="I445">
        <v>375000</v>
      </c>
      <c r="J445" t="s">
        <v>135</v>
      </c>
      <c r="K445">
        <v>375000</v>
      </c>
      <c r="L445" t="s">
        <v>136</v>
      </c>
      <c r="M445">
        <v>500</v>
      </c>
      <c r="N445" t="s">
        <v>137</v>
      </c>
      <c r="O445" t="s">
        <v>138</v>
      </c>
      <c r="P445">
        <v>300</v>
      </c>
      <c r="Q445" t="s">
        <v>137</v>
      </c>
    </row>
    <row r="446" spans="1:40">
      <c r="A446" s="26">
        <v>41728.564800891203</v>
      </c>
      <c r="B446" t="s">
        <v>128</v>
      </c>
      <c r="C446" t="s">
        <v>510</v>
      </c>
      <c r="D446" t="s">
        <v>680</v>
      </c>
      <c r="E446" t="s">
        <v>131</v>
      </c>
      <c r="F446" t="s">
        <v>132</v>
      </c>
      <c r="G446" t="s">
        <v>133</v>
      </c>
      <c r="H446" t="s">
        <v>140</v>
      </c>
      <c r="I446">
        <v>49</v>
      </c>
      <c r="J446" t="s">
        <v>137</v>
      </c>
      <c r="K446" t="s">
        <v>141</v>
      </c>
      <c r="L446">
        <v>130</v>
      </c>
      <c r="M446" t="s">
        <v>137</v>
      </c>
      <c r="N446" t="s">
        <v>142</v>
      </c>
      <c r="O446">
        <v>180</v>
      </c>
      <c r="P446" t="s">
        <v>137</v>
      </c>
      <c r="Q446" t="s">
        <v>143</v>
      </c>
      <c r="R446">
        <v>140</v>
      </c>
      <c r="S446" t="s">
        <v>137</v>
      </c>
      <c r="T446" t="s">
        <v>144</v>
      </c>
      <c r="U446">
        <v>80</v>
      </c>
      <c r="V446" t="s">
        <v>137</v>
      </c>
      <c r="W446" t="s">
        <v>145</v>
      </c>
      <c r="X446">
        <v>101</v>
      </c>
      <c r="Y446" t="s">
        <v>137</v>
      </c>
      <c r="Z446" t="s">
        <v>146</v>
      </c>
      <c r="AA446">
        <v>190</v>
      </c>
      <c r="AB446" t="s">
        <v>137</v>
      </c>
      <c r="AC446" t="s">
        <v>147</v>
      </c>
      <c r="AD446">
        <v>20</v>
      </c>
      <c r="AE446" t="s">
        <v>137</v>
      </c>
    </row>
    <row r="447" spans="1:40">
      <c r="A447" s="26">
        <v>41728.564800891203</v>
      </c>
      <c r="B447" t="s">
        <v>128</v>
      </c>
      <c r="C447" t="s">
        <v>510</v>
      </c>
      <c r="D447" t="s">
        <v>681</v>
      </c>
    </row>
    <row r="448" spans="1:40">
      <c r="A448" s="26">
        <v>41728.564800891203</v>
      </c>
      <c r="B448" t="s">
        <v>128</v>
      </c>
      <c r="C448" t="s">
        <v>510</v>
      </c>
      <c r="D448" t="s">
        <v>682</v>
      </c>
      <c r="E448" t="s">
        <v>131</v>
      </c>
      <c r="F448" t="s">
        <v>132</v>
      </c>
      <c r="G448" t="s">
        <v>133</v>
      </c>
      <c r="H448" t="s">
        <v>150</v>
      </c>
      <c r="I448">
        <v>50</v>
      </c>
      <c r="J448" t="s">
        <v>137</v>
      </c>
      <c r="K448" t="s">
        <v>151</v>
      </c>
      <c r="L448">
        <v>50</v>
      </c>
      <c r="M448" t="s">
        <v>137</v>
      </c>
      <c r="N448" t="s">
        <v>152</v>
      </c>
      <c r="O448">
        <v>50</v>
      </c>
      <c r="P448" t="s">
        <v>137</v>
      </c>
    </row>
    <row r="449" spans="1:40">
      <c r="A449" s="26">
        <v>41728.564800891203</v>
      </c>
      <c r="B449" t="s">
        <v>128</v>
      </c>
      <c r="C449" t="s">
        <v>510</v>
      </c>
      <c r="D449" t="s">
        <v>683</v>
      </c>
      <c r="E449" t="s">
        <v>131</v>
      </c>
      <c r="F449" t="s">
        <v>132</v>
      </c>
      <c r="G449" t="s">
        <v>133</v>
      </c>
      <c r="H449" t="s">
        <v>154</v>
      </c>
      <c r="I449">
        <v>35</v>
      </c>
      <c r="J449" t="s">
        <v>137</v>
      </c>
      <c r="K449" t="s">
        <v>155</v>
      </c>
      <c r="L449">
        <v>5</v>
      </c>
      <c r="M449" t="s">
        <v>137</v>
      </c>
      <c r="N449" t="s">
        <v>156</v>
      </c>
      <c r="O449">
        <v>60</v>
      </c>
      <c r="P449" t="s">
        <v>137</v>
      </c>
    </row>
    <row r="450" spans="1:40">
      <c r="A450" s="26">
        <v>41728.564800891203</v>
      </c>
      <c r="B450" t="s">
        <v>128</v>
      </c>
      <c r="C450" t="s">
        <v>510</v>
      </c>
      <c r="D450" t="s">
        <v>684</v>
      </c>
      <c r="E450" t="s">
        <v>131</v>
      </c>
      <c r="F450" t="s">
        <v>132</v>
      </c>
      <c r="G450" t="s">
        <v>133</v>
      </c>
      <c r="H450" t="s">
        <v>158</v>
      </c>
      <c r="I450">
        <v>1</v>
      </c>
      <c r="J450" t="s">
        <v>137</v>
      </c>
    </row>
    <row r="451" spans="1:40">
      <c r="A451" s="26">
        <v>41728.564800891203</v>
      </c>
      <c r="B451" t="s">
        <v>128</v>
      </c>
      <c r="C451" t="s">
        <v>510</v>
      </c>
      <c r="D451" t="s">
        <v>685</v>
      </c>
      <c r="E451" t="s">
        <v>131</v>
      </c>
      <c r="F451" t="s">
        <v>132</v>
      </c>
      <c r="G451" t="s">
        <v>133</v>
      </c>
      <c r="H451" t="s">
        <v>192</v>
      </c>
      <c r="I451">
        <v>30</v>
      </c>
      <c r="J451" t="s">
        <v>137</v>
      </c>
      <c r="K451" t="s">
        <v>193</v>
      </c>
      <c r="L451">
        <v>30</v>
      </c>
      <c r="M451" t="s">
        <v>137</v>
      </c>
      <c r="N451" t="s">
        <v>194</v>
      </c>
      <c r="O451">
        <v>30</v>
      </c>
      <c r="P451" t="s">
        <v>137</v>
      </c>
      <c r="Q451" t="s">
        <v>195</v>
      </c>
      <c r="R451">
        <v>10</v>
      </c>
      <c r="S451" t="s">
        <v>137</v>
      </c>
      <c r="T451" t="s">
        <v>175</v>
      </c>
      <c r="U451">
        <v>20</v>
      </c>
      <c r="V451" t="s">
        <v>137</v>
      </c>
      <c r="W451" t="s">
        <v>176</v>
      </c>
      <c r="X451">
        <v>20</v>
      </c>
      <c r="Y451" t="s">
        <v>137</v>
      </c>
      <c r="Z451" t="s">
        <v>177</v>
      </c>
      <c r="AA451">
        <v>20</v>
      </c>
      <c r="AB451" t="s">
        <v>137</v>
      </c>
      <c r="AC451" t="s">
        <v>196</v>
      </c>
      <c r="AD451">
        <v>20</v>
      </c>
      <c r="AE451" t="s">
        <v>137</v>
      </c>
      <c r="AF451" t="s">
        <v>181</v>
      </c>
      <c r="AG451">
        <v>115200</v>
      </c>
      <c r="AH451" t="s">
        <v>137</v>
      </c>
      <c r="AI451" t="s">
        <v>182</v>
      </c>
      <c r="AJ451">
        <v>12000</v>
      </c>
      <c r="AK451" t="s">
        <v>137</v>
      </c>
      <c r="AL451" t="s">
        <v>197</v>
      </c>
      <c r="AM451">
        <v>30000</v>
      </c>
      <c r="AN451" t="s">
        <v>137</v>
      </c>
    </row>
    <row r="452" spans="1:40">
      <c r="A452" s="26">
        <v>41728.564800891203</v>
      </c>
      <c r="B452" t="s">
        <v>128</v>
      </c>
      <c r="C452" t="s">
        <v>510</v>
      </c>
      <c r="D452" t="s">
        <v>686</v>
      </c>
      <c r="E452" t="s">
        <v>131</v>
      </c>
      <c r="F452" t="s">
        <v>132</v>
      </c>
      <c r="G452" t="s">
        <v>133</v>
      </c>
      <c r="H452" t="s">
        <v>160</v>
      </c>
      <c r="I452">
        <v>60</v>
      </c>
      <c r="J452" t="s">
        <v>137</v>
      </c>
      <c r="K452" t="s">
        <v>161</v>
      </c>
      <c r="L452">
        <v>40</v>
      </c>
      <c r="M452" t="s">
        <v>137</v>
      </c>
      <c r="N452" t="s">
        <v>162</v>
      </c>
      <c r="O452">
        <v>50</v>
      </c>
      <c r="P452" t="s">
        <v>137</v>
      </c>
      <c r="Q452" t="s">
        <v>163</v>
      </c>
      <c r="R452">
        <v>40</v>
      </c>
      <c r="S452" t="s">
        <v>137</v>
      </c>
      <c r="T452" t="s">
        <v>164</v>
      </c>
      <c r="U452">
        <v>60</v>
      </c>
      <c r="V452" t="s">
        <v>137</v>
      </c>
      <c r="W452" t="s">
        <v>165</v>
      </c>
      <c r="X452">
        <v>50</v>
      </c>
      <c r="Y452" t="s">
        <v>137</v>
      </c>
      <c r="Z452" t="s">
        <v>166</v>
      </c>
      <c r="AA452">
        <v>50</v>
      </c>
      <c r="AB452" t="s">
        <v>137</v>
      </c>
      <c r="AC452" t="s">
        <v>167</v>
      </c>
      <c r="AD452">
        <v>35</v>
      </c>
      <c r="AE452" t="s">
        <v>137</v>
      </c>
      <c r="AF452" t="s">
        <v>168</v>
      </c>
      <c r="AG452">
        <v>8</v>
      </c>
      <c r="AH452" t="s">
        <v>137</v>
      </c>
      <c r="AI452" t="s">
        <v>169</v>
      </c>
      <c r="AJ452">
        <v>90</v>
      </c>
      <c r="AK452" t="s">
        <v>137</v>
      </c>
      <c r="AL452" t="s">
        <v>170</v>
      </c>
      <c r="AM452">
        <v>1</v>
      </c>
      <c r="AN452" t="s">
        <v>137</v>
      </c>
    </row>
    <row r="453" spans="1:40">
      <c r="A453" s="26">
        <v>41728.564800891203</v>
      </c>
      <c r="B453" t="s">
        <v>128</v>
      </c>
      <c r="C453" t="s">
        <v>510</v>
      </c>
      <c r="D453" t="s">
        <v>687</v>
      </c>
      <c r="E453" t="s">
        <v>131</v>
      </c>
      <c r="F453" t="s">
        <v>132</v>
      </c>
      <c r="G453" t="s">
        <v>133</v>
      </c>
      <c r="H453" t="s">
        <v>172</v>
      </c>
      <c r="I453">
        <v>33</v>
      </c>
      <c r="J453" t="s">
        <v>137</v>
      </c>
      <c r="K453" t="s">
        <v>173</v>
      </c>
      <c r="L453">
        <v>33</v>
      </c>
      <c r="M453" t="s">
        <v>137</v>
      </c>
      <c r="N453" t="s">
        <v>174</v>
      </c>
      <c r="O453">
        <v>34</v>
      </c>
      <c r="P453" t="s">
        <v>137</v>
      </c>
      <c r="Q453" t="s">
        <v>175</v>
      </c>
      <c r="R453">
        <v>20</v>
      </c>
      <c r="S453" t="s">
        <v>137</v>
      </c>
      <c r="T453" t="s">
        <v>176</v>
      </c>
      <c r="U453">
        <v>20</v>
      </c>
      <c r="V453" t="s">
        <v>137</v>
      </c>
      <c r="W453" t="s">
        <v>177</v>
      </c>
      <c r="X453">
        <v>20</v>
      </c>
      <c r="Y453" t="s">
        <v>137</v>
      </c>
      <c r="Z453" t="s">
        <v>178</v>
      </c>
      <c r="AA453">
        <v>20</v>
      </c>
      <c r="AB453" t="s">
        <v>137</v>
      </c>
      <c r="AC453" t="s">
        <v>179</v>
      </c>
      <c r="AD453">
        <v>20</v>
      </c>
      <c r="AE453" t="s">
        <v>137</v>
      </c>
      <c r="AF453" t="s">
        <v>180</v>
      </c>
      <c r="AG453">
        <v>20</v>
      </c>
      <c r="AH453" t="s">
        <v>137</v>
      </c>
      <c r="AI453" t="s">
        <v>181</v>
      </c>
      <c r="AJ453">
        <v>115200</v>
      </c>
      <c r="AK453" t="s">
        <v>137</v>
      </c>
      <c r="AL453" t="s">
        <v>182</v>
      </c>
      <c r="AM453">
        <v>12000</v>
      </c>
      <c r="AN453" t="s">
        <v>137</v>
      </c>
    </row>
    <row r="454" spans="1:40">
      <c r="A454" s="26">
        <v>41728.564800891203</v>
      </c>
      <c r="B454" t="s">
        <v>128</v>
      </c>
      <c r="C454" t="s">
        <v>510</v>
      </c>
      <c r="D454" t="s">
        <v>688</v>
      </c>
      <c r="E454" t="s">
        <v>184</v>
      </c>
      <c r="F454" t="s">
        <v>185</v>
      </c>
      <c r="G454" t="s">
        <v>186</v>
      </c>
    </row>
    <row r="455" spans="1:40">
      <c r="A455" s="26">
        <v>41728.564800891203</v>
      </c>
      <c r="B455" t="s">
        <v>128</v>
      </c>
      <c r="C455" t="s">
        <v>510</v>
      </c>
      <c r="D455" t="s">
        <v>689</v>
      </c>
      <c r="E455" t="s">
        <v>184</v>
      </c>
      <c r="F455" t="s">
        <v>690</v>
      </c>
      <c r="G455" t="s">
        <v>691</v>
      </c>
      <c r="H455" t="s">
        <v>692</v>
      </c>
    </row>
    <row r="456" spans="1:40">
      <c r="A456" s="26">
        <v>41728.564800902779</v>
      </c>
      <c r="B456" t="s">
        <v>128</v>
      </c>
      <c r="C456" t="s">
        <v>510</v>
      </c>
      <c r="D456" t="s">
        <v>693</v>
      </c>
    </row>
    <row r="457" spans="1:40">
      <c r="A457" s="26">
        <v>41728.564800902779</v>
      </c>
      <c r="B457" t="s">
        <v>128</v>
      </c>
      <c r="C457" t="s">
        <v>510</v>
      </c>
      <c r="D457" t="s">
        <v>694</v>
      </c>
      <c r="E457" t="s">
        <v>131</v>
      </c>
      <c r="F457" t="s">
        <v>132</v>
      </c>
      <c r="G457" t="s">
        <v>133</v>
      </c>
      <c r="H457" t="s">
        <v>134</v>
      </c>
      <c r="I457">
        <v>375000</v>
      </c>
      <c r="J457" t="s">
        <v>135</v>
      </c>
      <c r="K457">
        <v>375000</v>
      </c>
      <c r="L457" t="s">
        <v>136</v>
      </c>
      <c r="M457">
        <v>500</v>
      </c>
      <c r="N457" t="s">
        <v>137</v>
      </c>
      <c r="O457" t="s">
        <v>138</v>
      </c>
      <c r="P457">
        <v>300</v>
      </c>
      <c r="Q457" t="s">
        <v>137</v>
      </c>
    </row>
    <row r="458" spans="1:40">
      <c r="A458" s="26">
        <v>41728.564800902779</v>
      </c>
      <c r="B458" t="s">
        <v>128</v>
      </c>
      <c r="C458" t="s">
        <v>510</v>
      </c>
      <c r="D458" t="s">
        <v>695</v>
      </c>
      <c r="E458" t="s">
        <v>131</v>
      </c>
      <c r="F458" t="s">
        <v>132</v>
      </c>
      <c r="G458" t="s">
        <v>133</v>
      </c>
      <c r="H458" t="s">
        <v>140</v>
      </c>
      <c r="I458">
        <v>49</v>
      </c>
      <c r="J458" t="s">
        <v>137</v>
      </c>
      <c r="K458" t="s">
        <v>141</v>
      </c>
      <c r="L458">
        <v>130</v>
      </c>
      <c r="M458" t="s">
        <v>137</v>
      </c>
      <c r="N458" t="s">
        <v>142</v>
      </c>
      <c r="O458">
        <v>180</v>
      </c>
      <c r="P458" t="s">
        <v>137</v>
      </c>
      <c r="Q458" t="s">
        <v>143</v>
      </c>
      <c r="R458">
        <v>140</v>
      </c>
      <c r="S458" t="s">
        <v>137</v>
      </c>
      <c r="T458" t="s">
        <v>144</v>
      </c>
      <c r="U458">
        <v>80</v>
      </c>
      <c r="V458" t="s">
        <v>137</v>
      </c>
      <c r="W458" t="s">
        <v>145</v>
      </c>
      <c r="X458">
        <v>101</v>
      </c>
      <c r="Y458" t="s">
        <v>137</v>
      </c>
      <c r="Z458" t="s">
        <v>146</v>
      </c>
      <c r="AA458">
        <v>190</v>
      </c>
      <c r="AB458" t="s">
        <v>137</v>
      </c>
      <c r="AC458" t="s">
        <v>147</v>
      </c>
      <c r="AD458">
        <v>20</v>
      </c>
      <c r="AE458" t="s">
        <v>137</v>
      </c>
    </row>
    <row r="459" spans="1:40">
      <c r="A459" s="26">
        <v>41728.564800902779</v>
      </c>
      <c r="B459" t="s">
        <v>128</v>
      </c>
      <c r="C459" t="s">
        <v>510</v>
      </c>
      <c r="D459" t="s">
        <v>696</v>
      </c>
    </row>
    <row r="460" spans="1:40">
      <c r="A460" s="26">
        <v>41728.564800902779</v>
      </c>
      <c r="B460" t="s">
        <v>128</v>
      </c>
      <c r="C460" t="s">
        <v>510</v>
      </c>
      <c r="D460" t="s">
        <v>697</v>
      </c>
      <c r="E460" t="s">
        <v>131</v>
      </c>
      <c r="F460" t="s">
        <v>132</v>
      </c>
      <c r="G460" t="s">
        <v>133</v>
      </c>
      <c r="H460" t="s">
        <v>150</v>
      </c>
      <c r="I460">
        <v>50</v>
      </c>
      <c r="J460" t="s">
        <v>137</v>
      </c>
      <c r="K460" t="s">
        <v>151</v>
      </c>
      <c r="L460">
        <v>50</v>
      </c>
      <c r="M460" t="s">
        <v>137</v>
      </c>
      <c r="N460" t="s">
        <v>152</v>
      </c>
      <c r="O460">
        <v>50</v>
      </c>
      <c r="P460" t="s">
        <v>137</v>
      </c>
    </row>
    <row r="461" spans="1:40">
      <c r="A461" s="26">
        <v>41728.564800902779</v>
      </c>
      <c r="B461" t="s">
        <v>128</v>
      </c>
      <c r="C461" t="s">
        <v>510</v>
      </c>
      <c r="D461" t="s">
        <v>698</v>
      </c>
      <c r="E461" t="s">
        <v>131</v>
      </c>
      <c r="F461" t="s">
        <v>132</v>
      </c>
      <c r="G461" t="s">
        <v>133</v>
      </c>
      <c r="H461" t="s">
        <v>154</v>
      </c>
      <c r="I461">
        <v>35</v>
      </c>
      <c r="J461" t="s">
        <v>137</v>
      </c>
      <c r="K461" t="s">
        <v>155</v>
      </c>
      <c r="L461">
        <v>5</v>
      </c>
      <c r="M461" t="s">
        <v>137</v>
      </c>
      <c r="N461" t="s">
        <v>156</v>
      </c>
      <c r="O461">
        <v>60</v>
      </c>
      <c r="P461" t="s">
        <v>137</v>
      </c>
    </row>
    <row r="462" spans="1:40">
      <c r="A462" s="26">
        <v>41728.564800902779</v>
      </c>
      <c r="B462" t="s">
        <v>128</v>
      </c>
      <c r="C462" t="s">
        <v>510</v>
      </c>
      <c r="D462" t="s">
        <v>699</v>
      </c>
      <c r="E462" t="s">
        <v>131</v>
      </c>
      <c r="F462" t="s">
        <v>132</v>
      </c>
      <c r="G462" t="s">
        <v>133</v>
      </c>
      <c r="H462" t="s">
        <v>158</v>
      </c>
      <c r="I462">
        <v>1</v>
      </c>
      <c r="J462" t="s">
        <v>137</v>
      </c>
    </row>
    <row r="463" spans="1:40">
      <c r="A463" s="26">
        <v>41728.564800902779</v>
      </c>
      <c r="B463" t="s">
        <v>128</v>
      </c>
      <c r="C463" t="s">
        <v>510</v>
      </c>
      <c r="D463" t="s">
        <v>700</v>
      </c>
      <c r="E463" t="s">
        <v>131</v>
      </c>
      <c r="F463" t="s">
        <v>132</v>
      </c>
      <c r="G463" t="s">
        <v>133</v>
      </c>
      <c r="H463" t="s">
        <v>192</v>
      </c>
      <c r="I463">
        <v>30</v>
      </c>
      <c r="J463" t="s">
        <v>137</v>
      </c>
      <c r="K463" t="s">
        <v>193</v>
      </c>
      <c r="L463">
        <v>30</v>
      </c>
      <c r="M463" t="s">
        <v>137</v>
      </c>
      <c r="N463" t="s">
        <v>194</v>
      </c>
      <c r="O463">
        <v>30</v>
      </c>
      <c r="P463" t="s">
        <v>137</v>
      </c>
      <c r="Q463" t="s">
        <v>195</v>
      </c>
      <c r="R463">
        <v>10</v>
      </c>
      <c r="S463" t="s">
        <v>137</v>
      </c>
      <c r="T463" t="s">
        <v>175</v>
      </c>
      <c r="U463">
        <v>20</v>
      </c>
      <c r="V463" t="s">
        <v>137</v>
      </c>
      <c r="W463" t="s">
        <v>176</v>
      </c>
      <c r="X463">
        <v>20</v>
      </c>
      <c r="Y463" t="s">
        <v>137</v>
      </c>
      <c r="Z463" t="s">
        <v>177</v>
      </c>
      <c r="AA463">
        <v>20</v>
      </c>
      <c r="AB463" t="s">
        <v>137</v>
      </c>
      <c r="AC463" t="s">
        <v>196</v>
      </c>
      <c r="AD463">
        <v>20</v>
      </c>
      <c r="AE463" t="s">
        <v>137</v>
      </c>
      <c r="AF463" t="s">
        <v>181</v>
      </c>
      <c r="AG463">
        <v>115200</v>
      </c>
      <c r="AH463" t="s">
        <v>137</v>
      </c>
      <c r="AI463" t="s">
        <v>182</v>
      </c>
      <c r="AJ463">
        <v>12000</v>
      </c>
      <c r="AK463" t="s">
        <v>137</v>
      </c>
      <c r="AL463" t="s">
        <v>197</v>
      </c>
      <c r="AM463">
        <v>30000</v>
      </c>
      <c r="AN463" t="s">
        <v>137</v>
      </c>
    </row>
    <row r="464" spans="1:40">
      <c r="A464" s="26">
        <v>41728.564800902779</v>
      </c>
      <c r="B464" t="s">
        <v>128</v>
      </c>
      <c r="C464" t="s">
        <v>510</v>
      </c>
      <c r="D464" t="s">
        <v>701</v>
      </c>
      <c r="E464" t="s">
        <v>131</v>
      </c>
      <c r="F464" t="s">
        <v>132</v>
      </c>
      <c r="G464" t="s">
        <v>133</v>
      </c>
      <c r="H464" t="s">
        <v>160</v>
      </c>
      <c r="I464">
        <v>60</v>
      </c>
      <c r="J464" t="s">
        <v>137</v>
      </c>
      <c r="K464" t="s">
        <v>161</v>
      </c>
      <c r="L464">
        <v>40</v>
      </c>
      <c r="M464" t="s">
        <v>137</v>
      </c>
      <c r="N464" t="s">
        <v>162</v>
      </c>
      <c r="O464">
        <v>50</v>
      </c>
      <c r="P464" t="s">
        <v>137</v>
      </c>
      <c r="Q464" t="s">
        <v>163</v>
      </c>
      <c r="R464">
        <v>40</v>
      </c>
      <c r="S464" t="s">
        <v>137</v>
      </c>
      <c r="T464" t="s">
        <v>164</v>
      </c>
      <c r="U464">
        <v>60</v>
      </c>
      <c r="V464" t="s">
        <v>137</v>
      </c>
      <c r="W464" t="s">
        <v>165</v>
      </c>
      <c r="X464">
        <v>50</v>
      </c>
      <c r="Y464" t="s">
        <v>137</v>
      </c>
      <c r="Z464" t="s">
        <v>166</v>
      </c>
      <c r="AA464">
        <v>50</v>
      </c>
      <c r="AB464" t="s">
        <v>137</v>
      </c>
      <c r="AC464" t="s">
        <v>167</v>
      </c>
      <c r="AD464">
        <v>35</v>
      </c>
      <c r="AE464" t="s">
        <v>137</v>
      </c>
      <c r="AF464" t="s">
        <v>168</v>
      </c>
      <c r="AG464">
        <v>8</v>
      </c>
      <c r="AH464" t="s">
        <v>137</v>
      </c>
      <c r="AI464" t="s">
        <v>169</v>
      </c>
      <c r="AJ464">
        <v>90</v>
      </c>
      <c r="AK464" t="s">
        <v>137</v>
      </c>
      <c r="AL464" t="s">
        <v>170</v>
      </c>
      <c r="AM464">
        <v>1</v>
      </c>
      <c r="AN464" t="s">
        <v>137</v>
      </c>
    </row>
    <row r="465" spans="1:40">
      <c r="A465" s="26">
        <v>41728.564800902779</v>
      </c>
      <c r="B465" t="s">
        <v>128</v>
      </c>
      <c r="C465" t="s">
        <v>510</v>
      </c>
      <c r="D465" t="s">
        <v>702</v>
      </c>
      <c r="E465" t="s">
        <v>131</v>
      </c>
      <c r="F465" t="s">
        <v>132</v>
      </c>
      <c r="G465" t="s">
        <v>133</v>
      </c>
      <c r="H465" t="s">
        <v>172</v>
      </c>
      <c r="I465">
        <v>33</v>
      </c>
      <c r="J465" t="s">
        <v>137</v>
      </c>
      <c r="K465" t="s">
        <v>173</v>
      </c>
      <c r="L465">
        <v>33</v>
      </c>
      <c r="M465" t="s">
        <v>137</v>
      </c>
      <c r="N465" t="s">
        <v>174</v>
      </c>
      <c r="O465">
        <v>34</v>
      </c>
      <c r="P465" t="s">
        <v>137</v>
      </c>
      <c r="Q465" t="s">
        <v>175</v>
      </c>
      <c r="R465">
        <v>20</v>
      </c>
      <c r="S465" t="s">
        <v>137</v>
      </c>
      <c r="T465" t="s">
        <v>176</v>
      </c>
      <c r="U465">
        <v>20</v>
      </c>
      <c r="V465" t="s">
        <v>137</v>
      </c>
      <c r="W465" t="s">
        <v>177</v>
      </c>
      <c r="X465">
        <v>20</v>
      </c>
      <c r="Y465" t="s">
        <v>137</v>
      </c>
      <c r="Z465" t="s">
        <v>178</v>
      </c>
      <c r="AA465">
        <v>20</v>
      </c>
      <c r="AB465" t="s">
        <v>137</v>
      </c>
      <c r="AC465" t="s">
        <v>179</v>
      </c>
      <c r="AD465">
        <v>20</v>
      </c>
      <c r="AE465" t="s">
        <v>137</v>
      </c>
      <c r="AF465" t="s">
        <v>180</v>
      </c>
      <c r="AG465">
        <v>20</v>
      </c>
      <c r="AH465" t="s">
        <v>137</v>
      </c>
      <c r="AI465" t="s">
        <v>181</v>
      </c>
      <c r="AJ465">
        <v>115200</v>
      </c>
      <c r="AK465" t="s">
        <v>137</v>
      </c>
      <c r="AL465" t="s">
        <v>182</v>
      </c>
      <c r="AM465">
        <v>12000</v>
      </c>
      <c r="AN465" t="s">
        <v>137</v>
      </c>
    </row>
    <row r="466" spans="1:40">
      <c r="A466" s="26">
        <v>41728.564800902779</v>
      </c>
      <c r="B466" t="s">
        <v>128</v>
      </c>
      <c r="C466" t="s">
        <v>510</v>
      </c>
      <c r="D466" t="s">
        <v>703</v>
      </c>
      <c r="E466" t="s">
        <v>184</v>
      </c>
      <c r="F466" t="s">
        <v>185</v>
      </c>
      <c r="G466" t="s">
        <v>186</v>
      </c>
    </row>
    <row r="467" spans="1:40">
      <c r="A467" s="26">
        <v>41728.564800902779</v>
      </c>
      <c r="B467" t="s">
        <v>128</v>
      </c>
      <c r="C467" t="s">
        <v>510</v>
      </c>
      <c r="D467" t="s">
        <v>704</v>
      </c>
      <c r="E467" t="s">
        <v>184</v>
      </c>
      <c r="F467" t="s">
        <v>705</v>
      </c>
      <c r="G467" t="s">
        <v>706</v>
      </c>
      <c r="H467" t="s">
        <v>707</v>
      </c>
    </row>
    <row r="468" spans="1:40">
      <c r="A468" s="26">
        <v>41728.564800914355</v>
      </c>
      <c r="B468" t="s">
        <v>128</v>
      </c>
      <c r="C468" t="s">
        <v>510</v>
      </c>
      <c r="D468" t="s">
        <v>708</v>
      </c>
    </row>
    <row r="469" spans="1:40">
      <c r="A469" s="26">
        <v>41728.564800914355</v>
      </c>
      <c r="B469" t="s">
        <v>128</v>
      </c>
      <c r="C469" t="s">
        <v>510</v>
      </c>
      <c r="D469" t="s">
        <v>709</v>
      </c>
      <c r="E469" t="s">
        <v>131</v>
      </c>
      <c r="F469" t="s">
        <v>132</v>
      </c>
      <c r="G469" t="s">
        <v>133</v>
      </c>
      <c r="H469" t="s">
        <v>134</v>
      </c>
      <c r="I469">
        <v>375000</v>
      </c>
      <c r="J469" t="s">
        <v>135</v>
      </c>
      <c r="K469">
        <v>375000</v>
      </c>
      <c r="L469" t="s">
        <v>136</v>
      </c>
      <c r="M469">
        <v>500</v>
      </c>
      <c r="N469" t="s">
        <v>137</v>
      </c>
      <c r="O469" t="s">
        <v>138</v>
      </c>
      <c r="P469">
        <v>300</v>
      </c>
      <c r="Q469" t="s">
        <v>137</v>
      </c>
    </row>
    <row r="470" spans="1:40">
      <c r="A470" s="26">
        <v>41728.564800914355</v>
      </c>
      <c r="B470" t="s">
        <v>128</v>
      </c>
      <c r="C470" t="s">
        <v>510</v>
      </c>
      <c r="D470" t="s">
        <v>710</v>
      </c>
      <c r="E470" t="s">
        <v>131</v>
      </c>
      <c r="F470" t="s">
        <v>132</v>
      </c>
      <c r="G470" t="s">
        <v>133</v>
      </c>
      <c r="H470" t="s">
        <v>140</v>
      </c>
      <c r="I470">
        <v>49</v>
      </c>
      <c r="J470" t="s">
        <v>137</v>
      </c>
      <c r="K470" t="s">
        <v>141</v>
      </c>
      <c r="L470">
        <v>130</v>
      </c>
      <c r="M470" t="s">
        <v>137</v>
      </c>
      <c r="N470" t="s">
        <v>142</v>
      </c>
      <c r="O470">
        <v>180</v>
      </c>
      <c r="P470" t="s">
        <v>137</v>
      </c>
      <c r="Q470" t="s">
        <v>143</v>
      </c>
      <c r="R470">
        <v>140</v>
      </c>
      <c r="S470" t="s">
        <v>137</v>
      </c>
      <c r="T470" t="s">
        <v>144</v>
      </c>
      <c r="U470">
        <v>80</v>
      </c>
      <c r="V470" t="s">
        <v>137</v>
      </c>
      <c r="W470" t="s">
        <v>145</v>
      </c>
      <c r="X470">
        <v>101</v>
      </c>
      <c r="Y470" t="s">
        <v>137</v>
      </c>
      <c r="Z470" t="s">
        <v>146</v>
      </c>
      <c r="AA470">
        <v>190</v>
      </c>
      <c r="AB470" t="s">
        <v>137</v>
      </c>
      <c r="AC470" t="s">
        <v>147</v>
      </c>
      <c r="AD470">
        <v>20</v>
      </c>
      <c r="AE470" t="s">
        <v>137</v>
      </c>
    </row>
    <row r="471" spans="1:40">
      <c r="A471" s="26">
        <v>41728.564800914355</v>
      </c>
      <c r="B471" t="s">
        <v>128</v>
      </c>
      <c r="C471" t="s">
        <v>510</v>
      </c>
      <c r="D471" t="s">
        <v>711</v>
      </c>
    </row>
    <row r="472" spans="1:40">
      <c r="A472" s="26">
        <v>41728.564800914355</v>
      </c>
      <c r="B472" t="s">
        <v>128</v>
      </c>
      <c r="C472" t="s">
        <v>510</v>
      </c>
      <c r="D472" t="s">
        <v>712</v>
      </c>
      <c r="E472" t="s">
        <v>131</v>
      </c>
      <c r="F472" t="s">
        <v>132</v>
      </c>
      <c r="G472" t="s">
        <v>133</v>
      </c>
      <c r="H472" t="s">
        <v>150</v>
      </c>
      <c r="I472">
        <v>50</v>
      </c>
      <c r="J472" t="s">
        <v>137</v>
      </c>
      <c r="K472" t="s">
        <v>151</v>
      </c>
      <c r="L472">
        <v>50</v>
      </c>
      <c r="M472" t="s">
        <v>137</v>
      </c>
      <c r="N472" t="s">
        <v>152</v>
      </c>
      <c r="O472">
        <v>50</v>
      </c>
      <c r="P472" t="s">
        <v>137</v>
      </c>
    </row>
    <row r="473" spans="1:40">
      <c r="A473" s="26">
        <v>41728.564800914355</v>
      </c>
      <c r="B473" t="s">
        <v>128</v>
      </c>
      <c r="C473" t="s">
        <v>510</v>
      </c>
      <c r="D473" t="s">
        <v>713</v>
      </c>
      <c r="E473" t="s">
        <v>131</v>
      </c>
      <c r="F473" t="s">
        <v>132</v>
      </c>
      <c r="G473" t="s">
        <v>133</v>
      </c>
      <c r="H473" t="s">
        <v>154</v>
      </c>
      <c r="I473">
        <v>35</v>
      </c>
      <c r="J473" t="s">
        <v>137</v>
      </c>
      <c r="K473" t="s">
        <v>155</v>
      </c>
      <c r="L473">
        <v>5</v>
      </c>
      <c r="M473" t="s">
        <v>137</v>
      </c>
      <c r="N473" t="s">
        <v>156</v>
      </c>
      <c r="O473">
        <v>60</v>
      </c>
      <c r="P473" t="s">
        <v>137</v>
      </c>
    </row>
    <row r="474" spans="1:40">
      <c r="A474" s="26">
        <v>41728.564800914355</v>
      </c>
      <c r="B474" t="s">
        <v>128</v>
      </c>
      <c r="C474" t="s">
        <v>510</v>
      </c>
      <c r="D474" t="s">
        <v>714</v>
      </c>
      <c r="E474" t="s">
        <v>131</v>
      </c>
      <c r="F474" t="s">
        <v>132</v>
      </c>
      <c r="G474" t="s">
        <v>133</v>
      </c>
      <c r="H474" t="s">
        <v>158</v>
      </c>
      <c r="I474">
        <v>1</v>
      </c>
      <c r="J474" t="s">
        <v>137</v>
      </c>
    </row>
    <row r="475" spans="1:40">
      <c r="A475" s="26">
        <v>41728.564800914355</v>
      </c>
      <c r="B475" t="s">
        <v>128</v>
      </c>
      <c r="C475" t="s">
        <v>510</v>
      </c>
      <c r="D475" t="s">
        <v>715</v>
      </c>
      <c r="E475" t="s">
        <v>131</v>
      </c>
      <c r="F475" t="s">
        <v>132</v>
      </c>
      <c r="G475" t="s">
        <v>133</v>
      </c>
      <c r="H475" t="s">
        <v>192</v>
      </c>
      <c r="I475">
        <v>30</v>
      </c>
      <c r="J475" t="s">
        <v>137</v>
      </c>
      <c r="K475" t="s">
        <v>193</v>
      </c>
      <c r="L475">
        <v>30</v>
      </c>
      <c r="M475" t="s">
        <v>137</v>
      </c>
      <c r="N475" t="s">
        <v>194</v>
      </c>
      <c r="O475">
        <v>30</v>
      </c>
      <c r="P475" t="s">
        <v>137</v>
      </c>
      <c r="Q475" t="s">
        <v>195</v>
      </c>
      <c r="R475">
        <v>10</v>
      </c>
      <c r="S475" t="s">
        <v>137</v>
      </c>
      <c r="T475" t="s">
        <v>175</v>
      </c>
      <c r="U475">
        <v>20</v>
      </c>
      <c r="V475" t="s">
        <v>137</v>
      </c>
      <c r="W475" t="s">
        <v>176</v>
      </c>
      <c r="X475">
        <v>20</v>
      </c>
      <c r="Y475" t="s">
        <v>137</v>
      </c>
      <c r="Z475" t="s">
        <v>177</v>
      </c>
      <c r="AA475">
        <v>20</v>
      </c>
      <c r="AB475" t="s">
        <v>137</v>
      </c>
      <c r="AC475" t="s">
        <v>196</v>
      </c>
      <c r="AD475">
        <v>20</v>
      </c>
      <c r="AE475" t="s">
        <v>137</v>
      </c>
      <c r="AF475" t="s">
        <v>181</v>
      </c>
      <c r="AG475">
        <v>115200</v>
      </c>
      <c r="AH475" t="s">
        <v>137</v>
      </c>
      <c r="AI475" t="s">
        <v>182</v>
      </c>
      <c r="AJ475">
        <v>12000</v>
      </c>
      <c r="AK475" t="s">
        <v>137</v>
      </c>
      <c r="AL475" t="s">
        <v>197</v>
      </c>
      <c r="AM475">
        <v>30000</v>
      </c>
      <c r="AN475" t="s">
        <v>137</v>
      </c>
    </row>
    <row r="476" spans="1:40">
      <c r="A476" s="26">
        <v>41728.564800914355</v>
      </c>
      <c r="B476" t="s">
        <v>128</v>
      </c>
      <c r="C476" t="s">
        <v>510</v>
      </c>
      <c r="D476" t="s">
        <v>716</v>
      </c>
      <c r="E476" t="s">
        <v>131</v>
      </c>
      <c r="F476" t="s">
        <v>132</v>
      </c>
      <c r="G476" t="s">
        <v>133</v>
      </c>
      <c r="H476" t="s">
        <v>160</v>
      </c>
      <c r="I476">
        <v>60</v>
      </c>
      <c r="J476" t="s">
        <v>137</v>
      </c>
      <c r="K476" t="s">
        <v>161</v>
      </c>
      <c r="L476">
        <v>40</v>
      </c>
      <c r="M476" t="s">
        <v>137</v>
      </c>
      <c r="N476" t="s">
        <v>162</v>
      </c>
      <c r="O476">
        <v>50</v>
      </c>
      <c r="P476" t="s">
        <v>137</v>
      </c>
      <c r="Q476" t="s">
        <v>163</v>
      </c>
      <c r="R476">
        <v>40</v>
      </c>
      <c r="S476" t="s">
        <v>137</v>
      </c>
      <c r="T476" t="s">
        <v>164</v>
      </c>
      <c r="U476">
        <v>60</v>
      </c>
      <c r="V476" t="s">
        <v>137</v>
      </c>
      <c r="W476" t="s">
        <v>165</v>
      </c>
      <c r="X476">
        <v>50</v>
      </c>
      <c r="Y476" t="s">
        <v>137</v>
      </c>
      <c r="Z476" t="s">
        <v>166</v>
      </c>
      <c r="AA476">
        <v>50</v>
      </c>
      <c r="AB476" t="s">
        <v>137</v>
      </c>
      <c r="AC476" t="s">
        <v>167</v>
      </c>
      <c r="AD476">
        <v>35</v>
      </c>
      <c r="AE476" t="s">
        <v>137</v>
      </c>
      <c r="AF476" t="s">
        <v>168</v>
      </c>
      <c r="AG476">
        <v>8</v>
      </c>
      <c r="AH476" t="s">
        <v>137</v>
      </c>
      <c r="AI476" t="s">
        <v>169</v>
      </c>
      <c r="AJ476">
        <v>90</v>
      </c>
      <c r="AK476" t="s">
        <v>137</v>
      </c>
      <c r="AL476" t="s">
        <v>170</v>
      </c>
      <c r="AM476">
        <v>1</v>
      </c>
      <c r="AN476" t="s">
        <v>137</v>
      </c>
    </row>
    <row r="477" spans="1:40">
      <c r="A477" s="26">
        <v>41728.564800914355</v>
      </c>
      <c r="B477" t="s">
        <v>128</v>
      </c>
      <c r="C477" t="s">
        <v>510</v>
      </c>
      <c r="D477" t="s">
        <v>717</v>
      </c>
      <c r="E477" t="s">
        <v>131</v>
      </c>
      <c r="F477" t="s">
        <v>132</v>
      </c>
      <c r="G477" t="s">
        <v>133</v>
      </c>
      <c r="H477" t="s">
        <v>172</v>
      </c>
      <c r="I477">
        <v>33</v>
      </c>
      <c r="J477" t="s">
        <v>137</v>
      </c>
      <c r="K477" t="s">
        <v>173</v>
      </c>
      <c r="L477">
        <v>33</v>
      </c>
      <c r="M477" t="s">
        <v>137</v>
      </c>
      <c r="N477" t="s">
        <v>174</v>
      </c>
      <c r="O477">
        <v>34</v>
      </c>
      <c r="P477" t="s">
        <v>137</v>
      </c>
      <c r="Q477" t="s">
        <v>175</v>
      </c>
      <c r="R477">
        <v>20</v>
      </c>
      <c r="S477" t="s">
        <v>137</v>
      </c>
      <c r="T477" t="s">
        <v>176</v>
      </c>
      <c r="U477">
        <v>20</v>
      </c>
      <c r="V477" t="s">
        <v>137</v>
      </c>
      <c r="W477" t="s">
        <v>177</v>
      </c>
      <c r="X477">
        <v>20</v>
      </c>
      <c r="Y477" t="s">
        <v>137</v>
      </c>
      <c r="Z477" t="s">
        <v>178</v>
      </c>
      <c r="AA477">
        <v>20</v>
      </c>
      <c r="AB477" t="s">
        <v>137</v>
      </c>
      <c r="AC477" t="s">
        <v>179</v>
      </c>
      <c r="AD477">
        <v>20</v>
      </c>
      <c r="AE477" t="s">
        <v>137</v>
      </c>
      <c r="AF477" t="s">
        <v>180</v>
      </c>
      <c r="AG477">
        <v>20</v>
      </c>
      <c r="AH477" t="s">
        <v>137</v>
      </c>
      <c r="AI477" t="s">
        <v>181</v>
      </c>
      <c r="AJ477">
        <v>115200</v>
      </c>
      <c r="AK477" t="s">
        <v>137</v>
      </c>
      <c r="AL477" t="s">
        <v>182</v>
      </c>
      <c r="AM477">
        <v>12000</v>
      </c>
      <c r="AN477" t="s">
        <v>137</v>
      </c>
    </row>
    <row r="478" spans="1:40">
      <c r="A478" s="26">
        <v>41728.564800914355</v>
      </c>
      <c r="B478" t="s">
        <v>128</v>
      </c>
      <c r="C478" t="s">
        <v>510</v>
      </c>
      <c r="D478" t="s">
        <v>718</v>
      </c>
      <c r="E478" t="s">
        <v>184</v>
      </c>
      <c r="F478" t="s">
        <v>185</v>
      </c>
      <c r="G478" t="s">
        <v>186</v>
      </c>
    </row>
    <row r="479" spans="1:40">
      <c r="A479" s="26">
        <v>41728.564800914355</v>
      </c>
      <c r="B479" t="s">
        <v>128</v>
      </c>
      <c r="C479" t="s">
        <v>510</v>
      </c>
      <c r="D479" t="s">
        <v>719</v>
      </c>
      <c r="E479" t="s">
        <v>184</v>
      </c>
      <c r="F479" t="s">
        <v>720</v>
      </c>
      <c r="G479" t="s">
        <v>721</v>
      </c>
      <c r="H479" t="s">
        <v>722</v>
      </c>
    </row>
    <row r="480" spans="1:40">
      <c r="A480" s="26">
        <v>41728.564800925924</v>
      </c>
      <c r="B480" t="s">
        <v>128</v>
      </c>
      <c r="C480" t="s">
        <v>510</v>
      </c>
      <c r="D480" t="s">
        <v>723</v>
      </c>
    </row>
    <row r="481" spans="1:40">
      <c r="A481" s="26">
        <v>41728.564800925924</v>
      </c>
      <c r="B481" t="s">
        <v>128</v>
      </c>
      <c r="C481" t="s">
        <v>510</v>
      </c>
      <c r="D481" t="s">
        <v>724</v>
      </c>
      <c r="E481" t="s">
        <v>131</v>
      </c>
      <c r="F481" t="s">
        <v>132</v>
      </c>
      <c r="G481" t="s">
        <v>133</v>
      </c>
      <c r="H481" t="s">
        <v>134</v>
      </c>
      <c r="I481">
        <v>375000</v>
      </c>
      <c r="J481" t="s">
        <v>135</v>
      </c>
      <c r="K481">
        <v>375000</v>
      </c>
      <c r="L481" t="s">
        <v>136</v>
      </c>
      <c r="M481">
        <v>500</v>
      </c>
      <c r="N481" t="s">
        <v>137</v>
      </c>
      <c r="O481" t="s">
        <v>138</v>
      </c>
      <c r="P481">
        <v>300</v>
      </c>
      <c r="Q481" t="s">
        <v>137</v>
      </c>
    </row>
    <row r="482" spans="1:40">
      <c r="A482" s="26">
        <v>41728.564800925924</v>
      </c>
      <c r="B482" t="s">
        <v>128</v>
      </c>
      <c r="C482" t="s">
        <v>510</v>
      </c>
      <c r="D482" t="s">
        <v>725</v>
      </c>
      <c r="E482" t="s">
        <v>131</v>
      </c>
      <c r="F482" t="s">
        <v>132</v>
      </c>
      <c r="G482" t="s">
        <v>133</v>
      </c>
      <c r="H482" t="s">
        <v>140</v>
      </c>
      <c r="I482">
        <v>49</v>
      </c>
      <c r="J482" t="s">
        <v>137</v>
      </c>
      <c r="K482" t="s">
        <v>141</v>
      </c>
      <c r="L482">
        <v>130</v>
      </c>
      <c r="M482" t="s">
        <v>137</v>
      </c>
      <c r="N482" t="s">
        <v>142</v>
      </c>
      <c r="O482">
        <v>180</v>
      </c>
      <c r="P482" t="s">
        <v>137</v>
      </c>
      <c r="Q482" t="s">
        <v>143</v>
      </c>
      <c r="R482">
        <v>140</v>
      </c>
      <c r="S482" t="s">
        <v>137</v>
      </c>
      <c r="T482" t="s">
        <v>144</v>
      </c>
      <c r="U482">
        <v>80</v>
      </c>
      <c r="V482" t="s">
        <v>137</v>
      </c>
      <c r="W482" t="s">
        <v>145</v>
      </c>
      <c r="X482">
        <v>101</v>
      </c>
      <c r="Y482" t="s">
        <v>137</v>
      </c>
      <c r="Z482" t="s">
        <v>146</v>
      </c>
      <c r="AA482">
        <v>190</v>
      </c>
      <c r="AB482" t="s">
        <v>137</v>
      </c>
      <c r="AC482" t="s">
        <v>147</v>
      </c>
      <c r="AD482">
        <v>20</v>
      </c>
      <c r="AE482" t="s">
        <v>137</v>
      </c>
    </row>
    <row r="483" spans="1:40">
      <c r="A483" s="26">
        <v>41728.564800925924</v>
      </c>
      <c r="B483" t="s">
        <v>128</v>
      </c>
      <c r="C483" t="s">
        <v>510</v>
      </c>
      <c r="D483" t="s">
        <v>726</v>
      </c>
    </row>
    <row r="484" spans="1:40">
      <c r="A484" s="26">
        <v>41728.564800925924</v>
      </c>
      <c r="B484" t="s">
        <v>128</v>
      </c>
      <c r="C484" t="s">
        <v>510</v>
      </c>
      <c r="D484" t="s">
        <v>727</v>
      </c>
      <c r="E484" t="s">
        <v>131</v>
      </c>
      <c r="F484" t="s">
        <v>132</v>
      </c>
      <c r="G484" t="s">
        <v>133</v>
      </c>
      <c r="H484" t="s">
        <v>150</v>
      </c>
      <c r="I484">
        <v>50</v>
      </c>
      <c r="J484" t="s">
        <v>137</v>
      </c>
      <c r="K484" t="s">
        <v>151</v>
      </c>
      <c r="L484">
        <v>50</v>
      </c>
      <c r="M484" t="s">
        <v>137</v>
      </c>
      <c r="N484" t="s">
        <v>152</v>
      </c>
      <c r="O484">
        <v>50</v>
      </c>
      <c r="P484" t="s">
        <v>137</v>
      </c>
    </row>
    <row r="485" spans="1:40">
      <c r="A485" s="26">
        <v>41728.564800925924</v>
      </c>
      <c r="B485" t="s">
        <v>128</v>
      </c>
      <c r="C485" t="s">
        <v>510</v>
      </c>
      <c r="D485" t="s">
        <v>728</v>
      </c>
      <c r="E485" t="s">
        <v>131</v>
      </c>
      <c r="F485" t="s">
        <v>132</v>
      </c>
      <c r="G485" t="s">
        <v>133</v>
      </c>
      <c r="H485" t="s">
        <v>154</v>
      </c>
      <c r="I485">
        <v>35</v>
      </c>
      <c r="J485" t="s">
        <v>137</v>
      </c>
      <c r="K485" t="s">
        <v>155</v>
      </c>
      <c r="L485">
        <v>5</v>
      </c>
      <c r="M485" t="s">
        <v>137</v>
      </c>
      <c r="N485" t="s">
        <v>156</v>
      </c>
      <c r="O485">
        <v>60</v>
      </c>
      <c r="P485" t="s">
        <v>137</v>
      </c>
    </row>
    <row r="486" spans="1:40">
      <c r="A486" s="26">
        <v>41728.564800925924</v>
      </c>
      <c r="B486" t="s">
        <v>128</v>
      </c>
      <c r="C486" t="s">
        <v>510</v>
      </c>
      <c r="D486" t="s">
        <v>729</v>
      </c>
      <c r="E486" t="s">
        <v>131</v>
      </c>
      <c r="F486" t="s">
        <v>132</v>
      </c>
      <c r="G486" t="s">
        <v>133</v>
      </c>
      <c r="H486" t="s">
        <v>158</v>
      </c>
      <c r="I486">
        <v>1</v>
      </c>
      <c r="J486" t="s">
        <v>137</v>
      </c>
    </row>
    <row r="487" spans="1:40">
      <c r="A487" s="26">
        <v>41728.564800925924</v>
      </c>
      <c r="B487" t="s">
        <v>128</v>
      </c>
      <c r="C487" t="s">
        <v>510</v>
      </c>
      <c r="D487" t="s">
        <v>730</v>
      </c>
      <c r="E487" t="s">
        <v>131</v>
      </c>
      <c r="F487" t="s">
        <v>132</v>
      </c>
      <c r="G487" t="s">
        <v>133</v>
      </c>
      <c r="H487" t="s">
        <v>192</v>
      </c>
      <c r="I487">
        <v>30</v>
      </c>
      <c r="J487" t="s">
        <v>137</v>
      </c>
      <c r="K487" t="s">
        <v>193</v>
      </c>
      <c r="L487">
        <v>30</v>
      </c>
      <c r="M487" t="s">
        <v>137</v>
      </c>
      <c r="N487" t="s">
        <v>194</v>
      </c>
      <c r="O487">
        <v>30</v>
      </c>
      <c r="P487" t="s">
        <v>137</v>
      </c>
      <c r="Q487" t="s">
        <v>195</v>
      </c>
      <c r="R487">
        <v>10</v>
      </c>
      <c r="S487" t="s">
        <v>137</v>
      </c>
      <c r="T487" t="s">
        <v>175</v>
      </c>
      <c r="U487">
        <v>20</v>
      </c>
      <c r="V487" t="s">
        <v>137</v>
      </c>
      <c r="W487" t="s">
        <v>176</v>
      </c>
      <c r="X487">
        <v>20</v>
      </c>
      <c r="Y487" t="s">
        <v>137</v>
      </c>
      <c r="Z487" t="s">
        <v>177</v>
      </c>
      <c r="AA487">
        <v>20</v>
      </c>
      <c r="AB487" t="s">
        <v>137</v>
      </c>
      <c r="AC487" t="s">
        <v>196</v>
      </c>
      <c r="AD487">
        <v>20</v>
      </c>
      <c r="AE487" t="s">
        <v>137</v>
      </c>
      <c r="AF487" t="s">
        <v>181</v>
      </c>
      <c r="AG487">
        <v>115200</v>
      </c>
      <c r="AH487" t="s">
        <v>137</v>
      </c>
      <c r="AI487" t="s">
        <v>182</v>
      </c>
      <c r="AJ487">
        <v>12000</v>
      </c>
      <c r="AK487" t="s">
        <v>137</v>
      </c>
      <c r="AL487" t="s">
        <v>197</v>
      </c>
      <c r="AM487">
        <v>30000</v>
      </c>
      <c r="AN487" t="s">
        <v>137</v>
      </c>
    </row>
    <row r="488" spans="1:40">
      <c r="A488" s="26">
        <v>41728.564800925924</v>
      </c>
      <c r="B488" t="s">
        <v>128</v>
      </c>
      <c r="C488" t="s">
        <v>510</v>
      </c>
      <c r="D488" t="s">
        <v>731</v>
      </c>
      <c r="E488" t="s">
        <v>131</v>
      </c>
      <c r="F488" t="s">
        <v>132</v>
      </c>
      <c r="G488" t="s">
        <v>133</v>
      </c>
      <c r="H488" t="s">
        <v>160</v>
      </c>
      <c r="I488">
        <v>60</v>
      </c>
      <c r="J488" t="s">
        <v>137</v>
      </c>
      <c r="K488" t="s">
        <v>161</v>
      </c>
      <c r="L488">
        <v>40</v>
      </c>
      <c r="M488" t="s">
        <v>137</v>
      </c>
      <c r="N488" t="s">
        <v>162</v>
      </c>
      <c r="O488">
        <v>50</v>
      </c>
      <c r="P488" t="s">
        <v>137</v>
      </c>
      <c r="Q488" t="s">
        <v>163</v>
      </c>
      <c r="R488">
        <v>40</v>
      </c>
      <c r="S488" t="s">
        <v>137</v>
      </c>
      <c r="T488" t="s">
        <v>164</v>
      </c>
      <c r="U488">
        <v>60</v>
      </c>
      <c r="V488" t="s">
        <v>137</v>
      </c>
      <c r="W488" t="s">
        <v>165</v>
      </c>
      <c r="X488">
        <v>50</v>
      </c>
      <c r="Y488" t="s">
        <v>137</v>
      </c>
      <c r="Z488" t="s">
        <v>166</v>
      </c>
      <c r="AA488">
        <v>50</v>
      </c>
      <c r="AB488" t="s">
        <v>137</v>
      </c>
      <c r="AC488" t="s">
        <v>167</v>
      </c>
      <c r="AD488">
        <v>35</v>
      </c>
      <c r="AE488" t="s">
        <v>137</v>
      </c>
      <c r="AF488" t="s">
        <v>168</v>
      </c>
      <c r="AG488">
        <v>8</v>
      </c>
      <c r="AH488" t="s">
        <v>137</v>
      </c>
      <c r="AI488" t="s">
        <v>169</v>
      </c>
      <c r="AJ488">
        <v>90</v>
      </c>
      <c r="AK488" t="s">
        <v>137</v>
      </c>
      <c r="AL488" t="s">
        <v>170</v>
      </c>
      <c r="AM488">
        <v>1</v>
      </c>
      <c r="AN488" t="s">
        <v>137</v>
      </c>
    </row>
    <row r="489" spans="1:40">
      <c r="A489" s="26">
        <v>41728.564800925924</v>
      </c>
      <c r="B489" t="s">
        <v>128</v>
      </c>
      <c r="C489" t="s">
        <v>510</v>
      </c>
      <c r="D489" t="s">
        <v>732</v>
      </c>
      <c r="E489" t="s">
        <v>131</v>
      </c>
      <c r="F489" t="s">
        <v>132</v>
      </c>
      <c r="G489" t="s">
        <v>133</v>
      </c>
      <c r="H489" t="s">
        <v>172</v>
      </c>
      <c r="I489">
        <v>33</v>
      </c>
      <c r="J489" t="s">
        <v>137</v>
      </c>
      <c r="K489" t="s">
        <v>173</v>
      </c>
      <c r="L489">
        <v>33</v>
      </c>
      <c r="M489" t="s">
        <v>137</v>
      </c>
      <c r="N489" t="s">
        <v>174</v>
      </c>
      <c r="O489">
        <v>34</v>
      </c>
      <c r="P489" t="s">
        <v>137</v>
      </c>
      <c r="Q489" t="s">
        <v>175</v>
      </c>
      <c r="R489">
        <v>20</v>
      </c>
      <c r="S489" t="s">
        <v>137</v>
      </c>
      <c r="T489" t="s">
        <v>176</v>
      </c>
      <c r="U489">
        <v>20</v>
      </c>
      <c r="V489" t="s">
        <v>137</v>
      </c>
      <c r="W489" t="s">
        <v>177</v>
      </c>
      <c r="X489">
        <v>20</v>
      </c>
      <c r="Y489" t="s">
        <v>137</v>
      </c>
      <c r="Z489" t="s">
        <v>178</v>
      </c>
      <c r="AA489">
        <v>20</v>
      </c>
      <c r="AB489" t="s">
        <v>137</v>
      </c>
      <c r="AC489" t="s">
        <v>179</v>
      </c>
      <c r="AD489">
        <v>20</v>
      </c>
      <c r="AE489" t="s">
        <v>137</v>
      </c>
      <c r="AF489" t="s">
        <v>180</v>
      </c>
      <c r="AG489">
        <v>20</v>
      </c>
      <c r="AH489" t="s">
        <v>137</v>
      </c>
      <c r="AI489" t="s">
        <v>181</v>
      </c>
      <c r="AJ489">
        <v>115200</v>
      </c>
      <c r="AK489" t="s">
        <v>137</v>
      </c>
      <c r="AL489" t="s">
        <v>182</v>
      </c>
      <c r="AM489">
        <v>12000</v>
      </c>
      <c r="AN489" t="s">
        <v>137</v>
      </c>
    </row>
    <row r="490" spans="1:40">
      <c r="A490" s="26">
        <v>41728.564800925924</v>
      </c>
      <c r="B490" t="s">
        <v>128</v>
      </c>
      <c r="C490" t="s">
        <v>510</v>
      </c>
      <c r="D490" t="s">
        <v>733</v>
      </c>
      <c r="E490" t="s">
        <v>184</v>
      </c>
      <c r="F490" t="s">
        <v>185</v>
      </c>
      <c r="G490" t="s">
        <v>186</v>
      </c>
    </row>
    <row r="491" spans="1:40">
      <c r="A491" s="26">
        <v>41728.564800925924</v>
      </c>
      <c r="B491" t="s">
        <v>128</v>
      </c>
      <c r="C491" t="s">
        <v>510</v>
      </c>
      <c r="D491" t="s">
        <v>734</v>
      </c>
      <c r="E491" t="s">
        <v>184</v>
      </c>
      <c r="F491" t="s">
        <v>735</v>
      </c>
      <c r="G491" t="s">
        <v>736</v>
      </c>
      <c r="H491" t="s">
        <v>737</v>
      </c>
    </row>
    <row r="492" spans="1:40">
      <c r="A492" s="26">
        <v>41728.5648009375</v>
      </c>
      <c r="B492" t="s">
        <v>128</v>
      </c>
      <c r="C492" t="s">
        <v>510</v>
      </c>
      <c r="D492" t="s">
        <v>738</v>
      </c>
    </row>
    <row r="493" spans="1:40">
      <c r="A493" s="26">
        <v>41728.5648009375</v>
      </c>
      <c r="B493" t="s">
        <v>128</v>
      </c>
      <c r="C493" t="s">
        <v>510</v>
      </c>
      <c r="D493" t="s">
        <v>739</v>
      </c>
      <c r="E493" t="s">
        <v>131</v>
      </c>
      <c r="F493" t="s">
        <v>132</v>
      </c>
      <c r="G493" t="s">
        <v>133</v>
      </c>
      <c r="H493" t="s">
        <v>134</v>
      </c>
      <c r="I493">
        <v>375000</v>
      </c>
      <c r="J493" t="s">
        <v>135</v>
      </c>
      <c r="K493">
        <v>375000</v>
      </c>
      <c r="L493" t="s">
        <v>136</v>
      </c>
      <c r="M493">
        <v>500</v>
      </c>
      <c r="N493" t="s">
        <v>137</v>
      </c>
      <c r="O493" t="s">
        <v>138</v>
      </c>
      <c r="P493">
        <v>300</v>
      </c>
      <c r="Q493" t="s">
        <v>137</v>
      </c>
    </row>
    <row r="494" spans="1:40">
      <c r="A494" s="26">
        <v>41728.5648009375</v>
      </c>
      <c r="B494" t="s">
        <v>128</v>
      </c>
      <c r="C494" t="s">
        <v>510</v>
      </c>
      <c r="D494" t="s">
        <v>740</v>
      </c>
      <c r="E494" t="s">
        <v>131</v>
      </c>
      <c r="F494" t="s">
        <v>132</v>
      </c>
      <c r="G494" t="s">
        <v>133</v>
      </c>
      <c r="H494" t="s">
        <v>140</v>
      </c>
      <c r="I494">
        <v>49</v>
      </c>
      <c r="J494" t="s">
        <v>137</v>
      </c>
      <c r="K494" t="s">
        <v>141</v>
      </c>
      <c r="L494">
        <v>130</v>
      </c>
      <c r="M494" t="s">
        <v>137</v>
      </c>
      <c r="N494" t="s">
        <v>142</v>
      </c>
      <c r="O494">
        <v>180</v>
      </c>
      <c r="P494" t="s">
        <v>137</v>
      </c>
      <c r="Q494" t="s">
        <v>143</v>
      </c>
      <c r="R494">
        <v>140</v>
      </c>
      <c r="S494" t="s">
        <v>137</v>
      </c>
      <c r="T494" t="s">
        <v>144</v>
      </c>
      <c r="U494">
        <v>80</v>
      </c>
      <c r="V494" t="s">
        <v>137</v>
      </c>
      <c r="W494" t="s">
        <v>145</v>
      </c>
      <c r="X494">
        <v>101</v>
      </c>
      <c r="Y494" t="s">
        <v>137</v>
      </c>
      <c r="Z494" t="s">
        <v>146</v>
      </c>
      <c r="AA494">
        <v>190</v>
      </c>
      <c r="AB494" t="s">
        <v>137</v>
      </c>
      <c r="AC494" t="s">
        <v>147</v>
      </c>
      <c r="AD494">
        <v>20</v>
      </c>
      <c r="AE494" t="s">
        <v>137</v>
      </c>
    </row>
    <row r="495" spans="1:40">
      <c r="A495" s="26">
        <v>41728.5648009375</v>
      </c>
      <c r="B495" t="s">
        <v>128</v>
      </c>
      <c r="C495" t="s">
        <v>510</v>
      </c>
      <c r="D495" t="s">
        <v>741</v>
      </c>
    </row>
    <row r="496" spans="1:40">
      <c r="A496" s="26">
        <v>41728.5648009375</v>
      </c>
      <c r="B496" t="s">
        <v>128</v>
      </c>
      <c r="C496" t="s">
        <v>510</v>
      </c>
      <c r="D496" t="s">
        <v>742</v>
      </c>
      <c r="E496" t="s">
        <v>131</v>
      </c>
      <c r="F496" t="s">
        <v>132</v>
      </c>
      <c r="G496" t="s">
        <v>133</v>
      </c>
      <c r="H496" t="s">
        <v>150</v>
      </c>
      <c r="I496">
        <v>50</v>
      </c>
      <c r="J496" t="s">
        <v>137</v>
      </c>
      <c r="K496" t="s">
        <v>151</v>
      </c>
      <c r="L496">
        <v>50</v>
      </c>
      <c r="M496" t="s">
        <v>137</v>
      </c>
      <c r="N496" t="s">
        <v>152</v>
      </c>
      <c r="O496">
        <v>50</v>
      </c>
      <c r="P496" t="s">
        <v>137</v>
      </c>
    </row>
    <row r="497" spans="1:40">
      <c r="A497" s="26">
        <v>41728.5648009375</v>
      </c>
      <c r="B497" t="s">
        <v>128</v>
      </c>
      <c r="C497" t="s">
        <v>510</v>
      </c>
      <c r="D497" t="s">
        <v>743</v>
      </c>
      <c r="E497" t="s">
        <v>131</v>
      </c>
      <c r="F497" t="s">
        <v>132</v>
      </c>
      <c r="G497" t="s">
        <v>133</v>
      </c>
      <c r="H497" t="s">
        <v>154</v>
      </c>
      <c r="I497">
        <v>35</v>
      </c>
      <c r="J497" t="s">
        <v>137</v>
      </c>
      <c r="K497" t="s">
        <v>155</v>
      </c>
      <c r="L497">
        <v>5</v>
      </c>
      <c r="M497" t="s">
        <v>137</v>
      </c>
      <c r="N497" t="s">
        <v>156</v>
      </c>
      <c r="O497">
        <v>60</v>
      </c>
      <c r="P497" t="s">
        <v>137</v>
      </c>
    </row>
    <row r="498" spans="1:40">
      <c r="A498" s="26">
        <v>41728.5648009375</v>
      </c>
      <c r="B498" t="s">
        <v>128</v>
      </c>
      <c r="C498" t="s">
        <v>510</v>
      </c>
      <c r="D498" t="s">
        <v>744</v>
      </c>
      <c r="E498" t="s">
        <v>131</v>
      </c>
      <c r="F498" t="s">
        <v>132</v>
      </c>
      <c r="G498" t="s">
        <v>133</v>
      </c>
      <c r="H498" t="s">
        <v>158</v>
      </c>
      <c r="I498">
        <v>1</v>
      </c>
      <c r="J498" t="s">
        <v>137</v>
      </c>
    </row>
    <row r="499" spans="1:40">
      <c r="A499" s="26">
        <v>41728.5648009375</v>
      </c>
      <c r="B499" t="s">
        <v>128</v>
      </c>
      <c r="C499" t="s">
        <v>510</v>
      </c>
      <c r="D499" t="s">
        <v>745</v>
      </c>
      <c r="E499" t="s">
        <v>131</v>
      </c>
      <c r="F499" t="s">
        <v>132</v>
      </c>
      <c r="G499" t="s">
        <v>133</v>
      </c>
      <c r="H499" t="s">
        <v>192</v>
      </c>
      <c r="I499">
        <v>30</v>
      </c>
      <c r="J499" t="s">
        <v>137</v>
      </c>
      <c r="K499" t="s">
        <v>193</v>
      </c>
      <c r="L499">
        <v>30</v>
      </c>
      <c r="M499" t="s">
        <v>137</v>
      </c>
      <c r="N499" t="s">
        <v>194</v>
      </c>
      <c r="O499">
        <v>30</v>
      </c>
      <c r="P499" t="s">
        <v>137</v>
      </c>
      <c r="Q499" t="s">
        <v>195</v>
      </c>
      <c r="R499">
        <v>10</v>
      </c>
      <c r="S499" t="s">
        <v>137</v>
      </c>
      <c r="T499" t="s">
        <v>175</v>
      </c>
      <c r="U499">
        <v>20</v>
      </c>
      <c r="V499" t="s">
        <v>137</v>
      </c>
      <c r="W499" t="s">
        <v>176</v>
      </c>
      <c r="X499">
        <v>20</v>
      </c>
      <c r="Y499" t="s">
        <v>137</v>
      </c>
      <c r="Z499" t="s">
        <v>177</v>
      </c>
      <c r="AA499">
        <v>20</v>
      </c>
      <c r="AB499" t="s">
        <v>137</v>
      </c>
      <c r="AC499" t="s">
        <v>196</v>
      </c>
      <c r="AD499">
        <v>20</v>
      </c>
      <c r="AE499" t="s">
        <v>137</v>
      </c>
      <c r="AF499" t="s">
        <v>181</v>
      </c>
      <c r="AG499">
        <v>115200</v>
      </c>
      <c r="AH499" t="s">
        <v>137</v>
      </c>
      <c r="AI499" t="s">
        <v>182</v>
      </c>
      <c r="AJ499">
        <v>12000</v>
      </c>
      <c r="AK499" t="s">
        <v>137</v>
      </c>
      <c r="AL499" t="s">
        <v>197</v>
      </c>
      <c r="AM499">
        <v>30000</v>
      </c>
      <c r="AN499" t="s">
        <v>137</v>
      </c>
    </row>
    <row r="500" spans="1:40">
      <c r="A500" s="26">
        <v>41728.5648009375</v>
      </c>
      <c r="B500" t="s">
        <v>128</v>
      </c>
      <c r="C500" t="s">
        <v>510</v>
      </c>
      <c r="D500" t="s">
        <v>746</v>
      </c>
      <c r="E500" t="s">
        <v>131</v>
      </c>
      <c r="F500" t="s">
        <v>132</v>
      </c>
      <c r="G500" t="s">
        <v>133</v>
      </c>
      <c r="H500" t="s">
        <v>160</v>
      </c>
      <c r="I500">
        <v>60</v>
      </c>
      <c r="J500" t="s">
        <v>137</v>
      </c>
      <c r="K500" t="s">
        <v>161</v>
      </c>
      <c r="L500">
        <v>40</v>
      </c>
      <c r="M500" t="s">
        <v>137</v>
      </c>
      <c r="N500" t="s">
        <v>162</v>
      </c>
      <c r="O500">
        <v>50</v>
      </c>
      <c r="P500" t="s">
        <v>137</v>
      </c>
      <c r="Q500" t="s">
        <v>163</v>
      </c>
      <c r="R500">
        <v>40</v>
      </c>
      <c r="S500" t="s">
        <v>137</v>
      </c>
      <c r="T500" t="s">
        <v>164</v>
      </c>
      <c r="U500">
        <v>60</v>
      </c>
      <c r="V500" t="s">
        <v>137</v>
      </c>
      <c r="W500" t="s">
        <v>165</v>
      </c>
      <c r="X500">
        <v>50</v>
      </c>
      <c r="Y500" t="s">
        <v>137</v>
      </c>
      <c r="Z500" t="s">
        <v>166</v>
      </c>
      <c r="AA500">
        <v>50</v>
      </c>
      <c r="AB500" t="s">
        <v>137</v>
      </c>
      <c r="AC500" t="s">
        <v>167</v>
      </c>
      <c r="AD500">
        <v>35</v>
      </c>
      <c r="AE500" t="s">
        <v>137</v>
      </c>
      <c r="AF500" t="s">
        <v>168</v>
      </c>
      <c r="AG500">
        <v>8</v>
      </c>
      <c r="AH500" t="s">
        <v>137</v>
      </c>
      <c r="AI500" t="s">
        <v>169</v>
      </c>
      <c r="AJ500">
        <v>90</v>
      </c>
      <c r="AK500" t="s">
        <v>137</v>
      </c>
      <c r="AL500" t="s">
        <v>170</v>
      </c>
      <c r="AM500">
        <v>1</v>
      </c>
      <c r="AN500" t="s">
        <v>137</v>
      </c>
    </row>
    <row r="501" spans="1:40">
      <c r="A501" s="26">
        <v>41728.5648009375</v>
      </c>
      <c r="B501" t="s">
        <v>128</v>
      </c>
      <c r="C501" t="s">
        <v>510</v>
      </c>
      <c r="D501" t="s">
        <v>747</v>
      </c>
      <c r="E501" t="s">
        <v>131</v>
      </c>
      <c r="F501" t="s">
        <v>132</v>
      </c>
      <c r="G501" t="s">
        <v>133</v>
      </c>
      <c r="H501" t="s">
        <v>172</v>
      </c>
      <c r="I501">
        <v>33</v>
      </c>
      <c r="J501" t="s">
        <v>137</v>
      </c>
      <c r="K501" t="s">
        <v>173</v>
      </c>
      <c r="L501">
        <v>33</v>
      </c>
      <c r="M501" t="s">
        <v>137</v>
      </c>
      <c r="N501" t="s">
        <v>174</v>
      </c>
      <c r="O501">
        <v>34</v>
      </c>
      <c r="P501" t="s">
        <v>137</v>
      </c>
      <c r="Q501" t="s">
        <v>175</v>
      </c>
      <c r="R501">
        <v>20</v>
      </c>
      <c r="S501" t="s">
        <v>137</v>
      </c>
      <c r="T501" t="s">
        <v>176</v>
      </c>
      <c r="U501">
        <v>20</v>
      </c>
      <c r="V501" t="s">
        <v>137</v>
      </c>
      <c r="W501" t="s">
        <v>177</v>
      </c>
      <c r="X501">
        <v>20</v>
      </c>
      <c r="Y501" t="s">
        <v>137</v>
      </c>
      <c r="Z501" t="s">
        <v>178</v>
      </c>
      <c r="AA501">
        <v>20</v>
      </c>
      <c r="AB501" t="s">
        <v>137</v>
      </c>
      <c r="AC501" t="s">
        <v>179</v>
      </c>
      <c r="AD501">
        <v>20</v>
      </c>
      <c r="AE501" t="s">
        <v>137</v>
      </c>
      <c r="AF501" t="s">
        <v>180</v>
      </c>
      <c r="AG501">
        <v>20</v>
      </c>
      <c r="AH501" t="s">
        <v>137</v>
      </c>
      <c r="AI501" t="s">
        <v>181</v>
      </c>
      <c r="AJ501">
        <v>115200</v>
      </c>
      <c r="AK501" t="s">
        <v>137</v>
      </c>
      <c r="AL501" t="s">
        <v>182</v>
      </c>
      <c r="AM501">
        <v>12000</v>
      </c>
      <c r="AN501" t="s">
        <v>137</v>
      </c>
    </row>
    <row r="502" spans="1:40">
      <c r="A502" s="26">
        <v>41728.5648009375</v>
      </c>
      <c r="B502" t="s">
        <v>128</v>
      </c>
      <c r="C502" t="s">
        <v>510</v>
      </c>
      <c r="D502" t="s">
        <v>748</v>
      </c>
      <c r="E502" t="s">
        <v>184</v>
      </c>
      <c r="F502" t="s">
        <v>185</v>
      </c>
      <c r="G502" t="s">
        <v>186</v>
      </c>
    </row>
    <row r="503" spans="1:40">
      <c r="A503" s="26">
        <v>41728.5648009375</v>
      </c>
      <c r="B503" t="s">
        <v>128</v>
      </c>
      <c r="C503" t="s">
        <v>510</v>
      </c>
      <c r="D503" t="s">
        <v>749</v>
      </c>
      <c r="E503" t="s">
        <v>184</v>
      </c>
      <c r="F503" t="s">
        <v>750</v>
      </c>
      <c r="G503" t="s">
        <v>751</v>
      </c>
      <c r="H503" t="s">
        <v>752</v>
      </c>
    </row>
    <row r="504" spans="1:40">
      <c r="A504" s="26">
        <v>41728.5648009375</v>
      </c>
      <c r="B504" t="s">
        <v>126</v>
      </c>
      <c r="C504" t="s">
        <v>753</v>
      </c>
      <c r="D504" t="s">
        <v>489</v>
      </c>
    </row>
    <row r="505" spans="1:40">
      <c r="A505" s="26">
        <v>41728.564800949076</v>
      </c>
      <c r="B505" t="s">
        <v>128</v>
      </c>
      <c r="C505" t="s">
        <v>510</v>
      </c>
      <c r="D505" t="s">
        <v>754</v>
      </c>
    </row>
    <row r="506" spans="1:40">
      <c r="A506" s="26">
        <v>41728.564800949076</v>
      </c>
      <c r="B506" t="s">
        <v>128</v>
      </c>
      <c r="C506" t="s">
        <v>510</v>
      </c>
      <c r="D506" t="s">
        <v>755</v>
      </c>
      <c r="E506" t="s">
        <v>131</v>
      </c>
      <c r="F506" t="s">
        <v>132</v>
      </c>
      <c r="G506" t="s">
        <v>133</v>
      </c>
      <c r="H506" t="s">
        <v>134</v>
      </c>
      <c r="I506">
        <v>375000</v>
      </c>
      <c r="J506" t="s">
        <v>135</v>
      </c>
      <c r="K506">
        <v>375000</v>
      </c>
      <c r="L506" t="s">
        <v>136</v>
      </c>
      <c r="M506">
        <v>500</v>
      </c>
      <c r="N506" t="s">
        <v>137</v>
      </c>
      <c r="O506" t="s">
        <v>138</v>
      </c>
      <c r="P506">
        <v>300</v>
      </c>
      <c r="Q506" t="s">
        <v>137</v>
      </c>
    </row>
    <row r="507" spans="1:40">
      <c r="A507" s="26">
        <v>41728.564800949076</v>
      </c>
      <c r="B507" t="s">
        <v>128</v>
      </c>
      <c r="C507" t="s">
        <v>510</v>
      </c>
      <c r="D507" t="s">
        <v>756</v>
      </c>
      <c r="E507" t="s">
        <v>131</v>
      </c>
      <c r="F507" t="s">
        <v>132</v>
      </c>
      <c r="G507" t="s">
        <v>133</v>
      </c>
      <c r="H507" t="s">
        <v>140</v>
      </c>
      <c r="I507">
        <v>49</v>
      </c>
      <c r="J507" t="s">
        <v>137</v>
      </c>
      <c r="K507" t="s">
        <v>141</v>
      </c>
      <c r="L507">
        <v>130</v>
      </c>
      <c r="M507" t="s">
        <v>137</v>
      </c>
      <c r="N507" t="s">
        <v>142</v>
      </c>
      <c r="O507">
        <v>180</v>
      </c>
      <c r="P507" t="s">
        <v>137</v>
      </c>
      <c r="Q507" t="s">
        <v>143</v>
      </c>
      <c r="R507">
        <v>140</v>
      </c>
      <c r="S507" t="s">
        <v>137</v>
      </c>
      <c r="T507" t="s">
        <v>144</v>
      </c>
      <c r="U507">
        <v>80</v>
      </c>
      <c r="V507" t="s">
        <v>137</v>
      </c>
      <c r="W507" t="s">
        <v>145</v>
      </c>
      <c r="X507">
        <v>101</v>
      </c>
      <c r="Y507" t="s">
        <v>137</v>
      </c>
      <c r="Z507" t="s">
        <v>146</v>
      </c>
      <c r="AA507">
        <v>190</v>
      </c>
      <c r="AB507" t="s">
        <v>137</v>
      </c>
      <c r="AC507" t="s">
        <v>147</v>
      </c>
      <c r="AD507">
        <v>20</v>
      </c>
      <c r="AE507" t="s">
        <v>137</v>
      </c>
    </row>
    <row r="508" spans="1:40">
      <c r="A508" s="26">
        <v>41728.564800949076</v>
      </c>
      <c r="B508" t="s">
        <v>128</v>
      </c>
      <c r="C508" t="s">
        <v>510</v>
      </c>
      <c r="D508" t="s">
        <v>757</v>
      </c>
    </row>
    <row r="509" spans="1:40">
      <c r="A509" s="26">
        <v>41728.564800949076</v>
      </c>
      <c r="B509" t="s">
        <v>128</v>
      </c>
      <c r="C509" t="s">
        <v>510</v>
      </c>
      <c r="D509" t="s">
        <v>758</v>
      </c>
      <c r="E509" t="s">
        <v>131</v>
      </c>
      <c r="F509" t="s">
        <v>132</v>
      </c>
      <c r="G509" t="s">
        <v>133</v>
      </c>
      <c r="H509" t="s">
        <v>150</v>
      </c>
      <c r="I509">
        <v>50</v>
      </c>
      <c r="J509" t="s">
        <v>137</v>
      </c>
      <c r="K509" t="s">
        <v>151</v>
      </c>
      <c r="L509">
        <v>50</v>
      </c>
      <c r="M509" t="s">
        <v>137</v>
      </c>
      <c r="N509" t="s">
        <v>152</v>
      </c>
      <c r="O509">
        <v>50</v>
      </c>
      <c r="P509" t="s">
        <v>137</v>
      </c>
    </row>
    <row r="510" spans="1:40">
      <c r="A510" s="26">
        <v>41728.564800949076</v>
      </c>
      <c r="B510" t="s">
        <v>128</v>
      </c>
      <c r="C510" t="s">
        <v>510</v>
      </c>
      <c r="D510" t="s">
        <v>759</v>
      </c>
      <c r="E510" t="s">
        <v>131</v>
      </c>
      <c r="F510" t="s">
        <v>132</v>
      </c>
      <c r="G510" t="s">
        <v>133</v>
      </c>
      <c r="H510" t="s">
        <v>154</v>
      </c>
      <c r="I510">
        <v>35</v>
      </c>
      <c r="J510" t="s">
        <v>137</v>
      </c>
      <c r="K510" t="s">
        <v>155</v>
      </c>
      <c r="L510">
        <v>5</v>
      </c>
      <c r="M510" t="s">
        <v>137</v>
      </c>
      <c r="N510" t="s">
        <v>156</v>
      </c>
      <c r="O510">
        <v>60</v>
      </c>
      <c r="P510" t="s">
        <v>137</v>
      </c>
    </row>
    <row r="511" spans="1:40">
      <c r="A511" s="26">
        <v>41728.564800949076</v>
      </c>
      <c r="B511" t="s">
        <v>128</v>
      </c>
      <c r="C511" t="s">
        <v>510</v>
      </c>
      <c r="D511" t="s">
        <v>760</v>
      </c>
      <c r="E511" t="s">
        <v>131</v>
      </c>
      <c r="F511" t="s">
        <v>132</v>
      </c>
      <c r="G511" t="s">
        <v>133</v>
      </c>
      <c r="H511" t="s">
        <v>158</v>
      </c>
      <c r="I511">
        <v>1</v>
      </c>
      <c r="J511" t="s">
        <v>137</v>
      </c>
    </row>
    <row r="512" spans="1:40">
      <c r="A512" s="26">
        <v>41728.564800949076</v>
      </c>
      <c r="B512" t="s">
        <v>128</v>
      </c>
      <c r="C512" t="s">
        <v>510</v>
      </c>
      <c r="D512" t="s">
        <v>761</v>
      </c>
      <c r="E512" t="s">
        <v>131</v>
      </c>
      <c r="F512" t="s">
        <v>132</v>
      </c>
      <c r="G512" t="s">
        <v>133</v>
      </c>
      <c r="H512" t="s">
        <v>192</v>
      </c>
      <c r="I512">
        <v>30</v>
      </c>
      <c r="J512" t="s">
        <v>137</v>
      </c>
      <c r="K512" t="s">
        <v>193</v>
      </c>
      <c r="L512">
        <v>30</v>
      </c>
      <c r="M512" t="s">
        <v>137</v>
      </c>
      <c r="N512" t="s">
        <v>194</v>
      </c>
      <c r="O512">
        <v>30</v>
      </c>
      <c r="P512" t="s">
        <v>137</v>
      </c>
      <c r="Q512" t="s">
        <v>195</v>
      </c>
      <c r="R512">
        <v>10</v>
      </c>
      <c r="S512" t="s">
        <v>137</v>
      </c>
      <c r="T512" t="s">
        <v>175</v>
      </c>
      <c r="U512">
        <v>20</v>
      </c>
      <c r="V512" t="s">
        <v>137</v>
      </c>
      <c r="W512" t="s">
        <v>176</v>
      </c>
      <c r="X512">
        <v>20</v>
      </c>
      <c r="Y512" t="s">
        <v>137</v>
      </c>
      <c r="Z512" t="s">
        <v>177</v>
      </c>
      <c r="AA512">
        <v>20</v>
      </c>
      <c r="AB512" t="s">
        <v>137</v>
      </c>
      <c r="AC512" t="s">
        <v>196</v>
      </c>
      <c r="AD512">
        <v>20</v>
      </c>
      <c r="AE512" t="s">
        <v>137</v>
      </c>
      <c r="AF512" t="s">
        <v>181</v>
      </c>
      <c r="AG512">
        <v>115200</v>
      </c>
      <c r="AH512" t="s">
        <v>137</v>
      </c>
      <c r="AI512" t="s">
        <v>182</v>
      </c>
      <c r="AJ512">
        <v>12000</v>
      </c>
      <c r="AK512" t="s">
        <v>137</v>
      </c>
      <c r="AL512" t="s">
        <v>197</v>
      </c>
      <c r="AM512">
        <v>30000</v>
      </c>
      <c r="AN512" t="s">
        <v>137</v>
      </c>
    </row>
    <row r="513" spans="1:40">
      <c r="A513" s="26">
        <v>41728.564800949076</v>
      </c>
      <c r="B513" t="s">
        <v>128</v>
      </c>
      <c r="C513" t="s">
        <v>510</v>
      </c>
      <c r="D513" t="s">
        <v>762</v>
      </c>
      <c r="E513" t="s">
        <v>131</v>
      </c>
      <c r="F513" t="s">
        <v>132</v>
      </c>
      <c r="G513" t="s">
        <v>133</v>
      </c>
      <c r="H513" t="s">
        <v>160</v>
      </c>
      <c r="I513">
        <v>60</v>
      </c>
      <c r="J513" t="s">
        <v>137</v>
      </c>
      <c r="K513" t="s">
        <v>161</v>
      </c>
      <c r="L513">
        <v>40</v>
      </c>
      <c r="M513" t="s">
        <v>137</v>
      </c>
      <c r="N513" t="s">
        <v>162</v>
      </c>
      <c r="O513">
        <v>50</v>
      </c>
      <c r="P513" t="s">
        <v>137</v>
      </c>
      <c r="Q513" t="s">
        <v>163</v>
      </c>
      <c r="R513">
        <v>40</v>
      </c>
      <c r="S513" t="s">
        <v>137</v>
      </c>
      <c r="T513" t="s">
        <v>164</v>
      </c>
      <c r="U513">
        <v>60</v>
      </c>
      <c r="V513" t="s">
        <v>137</v>
      </c>
      <c r="W513" t="s">
        <v>165</v>
      </c>
      <c r="X513">
        <v>50</v>
      </c>
      <c r="Y513" t="s">
        <v>137</v>
      </c>
      <c r="Z513" t="s">
        <v>166</v>
      </c>
      <c r="AA513">
        <v>50</v>
      </c>
      <c r="AB513" t="s">
        <v>137</v>
      </c>
      <c r="AC513" t="s">
        <v>167</v>
      </c>
      <c r="AD513">
        <v>35</v>
      </c>
      <c r="AE513" t="s">
        <v>137</v>
      </c>
      <c r="AF513" t="s">
        <v>168</v>
      </c>
      <c r="AG513">
        <v>8</v>
      </c>
      <c r="AH513" t="s">
        <v>137</v>
      </c>
      <c r="AI513" t="s">
        <v>169</v>
      </c>
      <c r="AJ513">
        <v>90</v>
      </c>
      <c r="AK513" t="s">
        <v>137</v>
      </c>
      <c r="AL513" t="s">
        <v>170</v>
      </c>
      <c r="AM513">
        <v>1</v>
      </c>
      <c r="AN513" t="s">
        <v>137</v>
      </c>
    </row>
    <row r="514" spans="1:40">
      <c r="A514" s="26">
        <v>41728.564800949076</v>
      </c>
      <c r="B514" t="s">
        <v>128</v>
      </c>
      <c r="C514" t="s">
        <v>510</v>
      </c>
      <c r="D514" t="s">
        <v>763</v>
      </c>
      <c r="E514" t="s">
        <v>131</v>
      </c>
      <c r="F514" t="s">
        <v>132</v>
      </c>
      <c r="G514" t="s">
        <v>133</v>
      </c>
      <c r="H514" t="s">
        <v>172</v>
      </c>
      <c r="I514">
        <v>33</v>
      </c>
      <c r="J514" t="s">
        <v>137</v>
      </c>
      <c r="K514" t="s">
        <v>173</v>
      </c>
      <c r="L514">
        <v>33</v>
      </c>
      <c r="M514" t="s">
        <v>137</v>
      </c>
      <c r="N514" t="s">
        <v>174</v>
      </c>
      <c r="O514">
        <v>34</v>
      </c>
      <c r="P514" t="s">
        <v>137</v>
      </c>
      <c r="Q514" t="s">
        <v>175</v>
      </c>
      <c r="R514">
        <v>20</v>
      </c>
      <c r="S514" t="s">
        <v>137</v>
      </c>
      <c r="T514" t="s">
        <v>176</v>
      </c>
      <c r="U514">
        <v>20</v>
      </c>
      <c r="V514" t="s">
        <v>137</v>
      </c>
      <c r="W514" t="s">
        <v>177</v>
      </c>
      <c r="X514">
        <v>20</v>
      </c>
      <c r="Y514" t="s">
        <v>137</v>
      </c>
      <c r="Z514" t="s">
        <v>178</v>
      </c>
      <c r="AA514">
        <v>20</v>
      </c>
      <c r="AB514" t="s">
        <v>137</v>
      </c>
      <c r="AC514" t="s">
        <v>179</v>
      </c>
      <c r="AD514">
        <v>20</v>
      </c>
      <c r="AE514" t="s">
        <v>137</v>
      </c>
      <c r="AF514" t="s">
        <v>180</v>
      </c>
      <c r="AG514">
        <v>20</v>
      </c>
      <c r="AH514" t="s">
        <v>137</v>
      </c>
      <c r="AI514" t="s">
        <v>181</v>
      </c>
      <c r="AJ514">
        <v>115200</v>
      </c>
      <c r="AK514" t="s">
        <v>137</v>
      </c>
      <c r="AL514" t="s">
        <v>182</v>
      </c>
      <c r="AM514">
        <v>12000</v>
      </c>
      <c r="AN514" t="s">
        <v>137</v>
      </c>
    </row>
    <row r="515" spans="1:40">
      <c r="A515" s="26">
        <v>41728.564800949076</v>
      </c>
      <c r="B515" t="s">
        <v>128</v>
      </c>
      <c r="C515" t="s">
        <v>510</v>
      </c>
      <c r="D515" t="s">
        <v>764</v>
      </c>
      <c r="E515" t="s">
        <v>184</v>
      </c>
      <c r="F515" t="s">
        <v>185</v>
      </c>
      <c r="G515" t="s">
        <v>186</v>
      </c>
    </row>
    <row r="516" spans="1:40">
      <c r="A516" s="26">
        <v>41728.564800949076</v>
      </c>
      <c r="B516" t="s">
        <v>128</v>
      </c>
      <c r="C516" t="s">
        <v>510</v>
      </c>
      <c r="D516" t="s">
        <v>765</v>
      </c>
      <c r="E516" t="s">
        <v>184</v>
      </c>
      <c r="F516" t="s">
        <v>766</v>
      </c>
      <c r="G516" t="s">
        <v>767</v>
      </c>
      <c r="H516" t="s">
        <v>768</v>
      </c>
    </row>
    <row r="517" spans="1:40">
      <c r="A517" s="26">
        <v>41728.564800960645</v>
      </c>
      <c r="B517" t="s">
        <v>128</v>
      </c>
      <c r="C517" t="s">
        <v>510</v>
      </c>
      <c r="D517" t="s">
        <v>769</v>
      </c>
    </row>
    <row r="518" spans="1:40">
      <c r="A518" s="26">
        <v>41728.564800960645</v>
      </c>
      <c r="B518" t="s">
        <v>128</v>
      </c>
      <c r="C518" t="s">
        <v>510</v>
      </c>
      <c r="D518" t="s">
        <v>770</v>
      </c>
      <c r="E518" t="s">
        <v>131</v>
      </c>
      <c r="F518" t="s">
        <v>132</v>
      </c>
      <c r="G518" t="s">
        <v>133</v>
      </c>
      <c r="H518" t="s">
        <v>134</v>
      </c>
      <c r="I518">
        <v>375000</v>
      </c>
      <c r="J518" t="s">
        <v>135</v>
      </c>
      <c r="K518">
        <v>375000</v>
      </c>
      <c r="L518" t="s">
        <v>136</v>
      </c>
      <c r="M518">
        <v>500</v>
      </c>
      <c r="N518" t="s">
        <v>137</v>
      </c>
      <c r="O518" t="s">
        <v>138</v>
      </c>
      <c r="P518">
        <v>300</v>
      </c>
      <c r="Q518" t="s">
        <v>137</v>
      </c>
    </row>
    <row r="519" spans="1:40">
      <c r="A519" s="26">
        <v>41728.564800960645</v>
      </c>
      <c r="B519" t="s">
        <v>128</v>
      </c>
      <c r="C519" t="s">
        <v>510</v>
      </c>
      <c r="D519" t="s">
        <v>771</v>
      </c>
      <c r="E519" t="s">
        <v>131</v>
      </c>
      <c r="F519" t="s">
        <v>132</v>
      </c>
      <c r="G519" t="s">
        <v>133</v>
      </c>
      <c r="H519" t="s">
        <v>140</v>
      </c>
      <c r="I519">
        <v>49</v>
      </c>
      <c r="J519" t="s">
        <v>137</v>
      </c>
      <c r="K519" t="s">
        <v>141</v>
      </c>
      <c r="L519">
        <v>130</v>
      </c>
      <c r="M519" t="s">
        <v>137</v>
      </c>
      <c r="N519" t="s">
        <v>142</v>
      </c>
      <c r="O519">
        <v>180</v>
      </c>
      <c r="P519" t="s">
        <v>137</v>
      </c>
      <c r="Q519" t="s">
        <v>143</v>
      </c>
      <c r="R519">
        <v>140</v>
      </c>
      <c r="S519" t="s">
        <v>137</v>
      </c>
      <c r="T519" t="s">
        <v>144</v>
      </c>
      <c r="U519">
        <v>80</v>
      </c>
      <c r="V519" t="s">
        <v>137</v>
      </c>
      <c r="W519" t="s">
        <v>145</v>
      </c>
      <c r="X519">
        <v>101</v>
      </c>
      <c r="Y519" t="s">
        <v>137</v>
      </c>
      <c r="Z519" t="s">
        <v>146</v>
      </c>
      <c r="AA519">
        <v>190</v>
      </c>
      <c r="AB519" t="s">
        <v>137</v>
      </c>
      <c r="AC519" t="s">
        <v>147</v>
      </c>
      <c r="AD519">
        <v>20</v>
      </c>
      <c r="AE519" t="s">
        <v>137</v>
      </c>
    </row>
    <row r="520" spans="1:40">
      <c r="A520" s="26">
        <v>41728.564800960645</v>
      </c>
      <c r="B520" t="s">
        <v>128</v>
      </c>
      <c r="C520" t="s">
        <v>510</v>
      </c>
      <c r="D520" t="s">
        <v>772</v>
      </c>
    </row>
    <row r="521" spans="1:40">
      <c r="A521" s="26">
        <v>41728.564800960645</v>
      </c>
      <c r="B521" t="s">
        <v>128</v>
      </c>
      <c r="C521" t="s">
        <v>510</v>
      </c>
      <c r="D521" t="s">
        <v>773</v>
      </c>
      <c r="E521" t="s">
        <v>131</v>
      </c>
      <c r="F521" t="s">
        <v>132</v>
      </c>
      <c r="G521" t="s">
        <v>133</v>
      </c>
      <c r="H521" t="s">
        <v>150</v>
      </c>
      <c r="I521">
        <v>50</v>
      </c>
      <c r="J521" t="s">
        <v>137</v>
      </c>
      <c r="K521" t="s">
        <v>151</v>
      </c>
      <c r="L521">
        <v>50</v>
      </c>
      <c r="M521" t="s">
        <v>137</v>
      </c>
      <c r="N521" t="s">
        <v>152</v>
      </c>
      <c r="O521">
        <v>50</v>
      </c>
      <c r="P521" t="s">
        <v>137</v>
      </c>
    </row>
    <row r="522" spans="1:40">
      <c r="A522" s="26">
        <v>41728.564800960645</v>
      </c>
      <c r="B522" t="s">
        <v>128</v>
      </c>
      <c r="C522" t="s">
        <v>510</v>
      </c>
      <c r="D522" t="s">
        <v>774</v>
      </c>
      <c r="E522" t="s">
        <v>131</v>
      </c>
      <c r="F522" t="s">
        <v>132</v>
      </c>
      <c r="G522" t="s">
        <v>133</v>
      </c>
      <c r="H522" t="s">
        <v>154</v>
      </c>
      <c r="I522">
        <v>35</v>
      </c>
      <c r="J522" t="s">
        <v>137</v>
      </c>
      <c r="K522" t="s">
        <v>155</v>
      </c>
      <c r="L522">
        <v>5</v>
      </c>
      <c r="M522" t="s">
        <v>137</v>
      </c>
      <c r="N522" t="s">
        <v>156</v>
      </c>
      <c r="O522">
        <v>60</v>
      </c>
      <c r="P522" t="s">
        <v>137</v>
      </c>
    </row>
    <row r="523" spans="1:40">
      <c r="A523" s="26">
        <v>41728.564800960645</v>
      </c>
      <c r="B523" t="s">
        <v>128</v>
      </c>
      <c r="C523" t="s">
        <v>510</v>
      </c>
      <c r="D523" t="s">
        <v>775</v>
      </c>
      <c r="E523" t="s">
        <v>131</v>
      </c>
      <c r="F523" t="s">
        <v>132</v>
      </c>
      <c r="G523" t="s">
        <v>133</v>
      </c>
      <c r="H523" t="s">
        <v>158</v>
      </c>
      <c r="I523">
        <v>1</v>
      </c>
      <c r="J523" t="s">
        <v>137</v>
      </c>
    </row>
    <row r="524" spans="1:40">
      <c r="A524" s="26">
        <v>41728.564800960645</v>
      </c>
      <c r="B524" t="s">
        <v>128</v>
      </c>
      <c r="C524" t="s">
        <v>510</v>
      </c>
      <c r="D524" t="s">
        <v>776</v>
      </c>
      <c r="E524" t="s">
        <v>131</v>
      </c>
      <c r="F524" t="s">
        <v>132</v>
      </c>
      <c r="G524" t="s">
        <v>133</v>
      </c>
      <c r="H524" t="s">
        <v>192</v>
      </c>
      <c r="I524">
        <v>30</v>
      </c>
      <c r="J524" t="s">
        <v>137</v>
      </c>
      <c r="K524" t="s">
        <v>193</v>
      </c>
      <c r="L524">
        <v>30</v>
      </c>
      <c r="M524" t="s">
        <v>137</v>
      </c>
      <c r="N524" t="s">
        <v>194</v>
      </c>
      <c r="O524">
        <v>30</v>
      </c>
      <c r="P524" t="s">
        <v>137</v>
      </c>
      <c r="Q524" t="s">
        <v>195</v>
      </c>
      <c r="R524">
        <v>10</v>
      </c>
      <c r="S524" t="s">
        <v>137</v>
      </c>
      <c r="T524" t="s">
        <v>175</v>
      </c>
      <c r="U524">
        <v>20</v>
      </c>
      <c r="V524" t="s">
        <v>137</v>
      </c>
      <c r="W524" t="s">
        <v>176</v>
      </c>
      <c r="X524">
        <v>20</v>
      </c>
      <c r="Y524" t="s">
        <v>137</v>
      </c>
      <c r="Z524" t="s">
        <v>177</v>
      </c>
      <c r="AA524">
        <v>20</v>
      </c>
      <c r="AB524" t="s">
        <v>137</v>
      </c>
      <c r="AC524" t="s">
        <v>196</v>
      </c>
      <c r="AD524">
        <v>20</v>
      </c>
      <c r="AE524" t="s">
        <v>137</v>
      </c>
      <c r="AF524" t="s">
        <v>181</v>
      </c>
      <c r="AG524">
        <v>115200</v>
      </c>
      <c r="AH524" t="s">
        <v>137</v>
      </c>
      <c r="AI524" t="s">
        <v>182</v>
      </c>
      <c r="AJ524">
        <v>12000</v>
      </c>
      <c r="AK524" t="s">
        <v>137</v>
      </c>
      <c r="AL524" t="s">
        <v>197</v>
      </c>
      <c r="AM524">
        <v>30000</v>
      </c>
      <c r="AN524" t="s">
        <v>137</v>
      </c>
    </row>
    <row r="525" spans="1:40">
      <c r="A525" s="26">
        <v>41728.564800960645</v>
      </c>
      <c r="B525" t="s">
        <v>128</v>
      </c>
      <c r="C525" t="s">
        <v>510</v>
      </c>
      <c r="D525" t="s">
        <v>777</v>
      </c>
      <c r="E525" t="s">
        <v>131</v>
      </c>
      <c r="F525" t="s">
        <v>132</v>
      </c>
      <c r="G525" t="s">
        <v>133</v>
      </c>
      <c r="H525" t="s">
        <v>160</v>
      </c>
      <c r="I525">
        <v>60</v>
      </c>
      <c r="J525" t="s">
        <v>137</v>
      </c>
      <c r="K525" t="s">
        <v>161</v>
      </c>
      <c r="L525">
        <v>40</v>
      </c>
      <c r="M525" t="s">
        <v>137</v>
      </c>
      <c r="N525" t="s">
        <v>162</v>
      </c>
      <c r="O525">
        <v>50</v>
      </c>
      <c r="P525" t="s">
        <v>137</v>
      </c>
      <c r="Q525" t="s">
        <v>163</v>
      </c>
      <c r="R525">
        <v>40</v>
      </c>
      <c r="S525" t="s">
        <v>137</v>
      </c>
      <c r="T525" t="s">
        <v>164</v>
      </c>
      <c r="U525">
        <v>60</v>
      </c>
      <c r="V525" t="s">
        <v>137</v>
      </c>
      <c r="W525" t="s">
        <v>165</v>
      </c>
      <c r="X525">
        <v>50</v>
      </c>
      <c r="Y525" t="s">
        <v>137</v>
      </c>
      <c r="Z525" t="s">
        <v>166</v>
      </c>
      <c r="AA525">
        <v>50</v>
      </c>
      <c r="AB525" t="s">
        <v>137</v>
      </c>
      <c r="AC525" t="s">
        <v>167</v>
      </c>
      <c r="AD525">
        <v>35</v>
      </c>
      <c r="AE525" t="s">
        <v>137</v>
      </c>
      <c r="AF525" t="s">
        <v>168</v>
      </c>
      <c r="AG525">
        <v>8</v>
      </c>
      <c r="AH525" t="s">
        <v>137</v>
      </c>
      <c r="AI525" t="s">
        <v>169</v>
      </c>
      <c r="AJ525">
        <v>90</v>
      </c>
      <c r="AK525" t="s">
        <v>137</v>
      </c>
      <c r="AL525" t="s">
        <v>170</v>
      </c>
      <c r="AM525">
        <v>1</v>
      </c>
      <c r="AN525" t="s">
        <v>137</v>
      </c>
    </row>
    <row r="526" spans="1:40">
      <c r="A526" s="26">
        <v>41728.564800960645</v>
      </c>
      <c r="B526" t="s">
        <v>128</v>
      </c>
      <c r="C526" t="s">
        <v>510</v>
      </c>
      <c r="D526" t="s">
        <v>778</v>
      </c>
      <c r="E526" t="s">
        <v>131</v>
      </c>
      <c r="F526" t="s">
        <v>132</v>
      </c>
      <c r="G526" t="s">
        <v>133</v>
      </c>
      <c r="H526" t="s">
        <v>172</v>
      </c>
      <c r="I526">
        <v>33</v>
      </c>
      <c r="J526" t="s">
        <v>137</v>
      </c>
      <c r="K526" t="s">
        <v>173</v>
      </c>
      <c r="L526">
        <v>33</v>
      </c>
      <c r="M526" t="s">
        <v>137</v>
      </c>
      <c r="N526" t="s">
        <v>174</v>
      </c>
      <c r="O526">
        <v>34</v>
      </c>
      <c r="P526" t="s">
        <v>137</v>
      </c>
      <c r="Q526" t="s">
        <v>175</v>
      </c>
      <c r="R526">
        <v>20</v>
      </c>
      <c r="S526" t="s">
        <v>137</v>
      </c>
      <c r="T526" t="s">
        <v>176</v>
      </c>
      <c r="U526">
        <v>20</v>
      </c>
      <c r="V526" t="s">
        <v>137</v>
      </c>
      <c r="W526" t="s">
        <v>177</v>
      </c>
      <c r="X526">
        <v>20</v>
      </c>
      <c r="Y526" t="s">
        <v>137</v>
      </c>
      <c r="Z526" t="s">
        <v>178</v>
      </c>
      <c r="AA526">
        <v>20</v>
      </c>
      <c r="AB526" t="s">
        <v>137</v>
      </c>
      <c r="AC526" t="s">
        <v>179</v>
      </c>
      <c r="AD526">
        <v>20</v>
      </c>
      <c r="AE526" t="s">
        <v>137</v>
      </c>
      <c r="AF526" t="s">
        <v>180</v>
      </c>
      <c r="AG526">
        <v>20</v>
      </c>
      <c r="AH526" t="s">
        <v>137</v>
      </c>
      <c r="AI526" t="s">
        <v>181</v>
      </c>
      <c r="AJ526">
        <v>115200</v>
      </c>
      <c r="AK526" t="s">
        <v>137</v>
      </c>
      <c r="AL526" t="s">
        <v>182</v>
      </c>
      <c r="AM526">
        <v>12000</v>
      </c>
      <c r="AN526" t="s">
        <v>137</v>
      </c>
    </row>
    <row r="527" spans="1:40">
      <c r="A527" s="26">
        <v>41728.564800960645</v>
      </c>
      <c r="B527" t="s">
        <v>128</v>
      </c>
      <c r="C527" t="s">
        <v>510</v>
      </c>
      <c r="D527" t="s">
        <v>779</v>
      </c>
      <c r="E527" t="s">
        <v>184</v>
      </c>
      <c r="F527" t="s">
        <v>185</v>
      </c>
      <c r="G527" t="s">
        <v>186</v>
      </c>
    </row>
    <row r="528" spans="1:40">
      <c r="A528" s="26">
        <v>41728.564800960645</v>
      </c>
      <c r="B528" t="s">
        <v>128</v>
      </c>
      <c r="C528" t="s">
        <v>510</v>
      </c>
      <c r="D528" t="s">
        <v>780</v>
      </c>
      <c r="E528" t="s">
        <v>184</v>
      </c>
      <c r="F528" t="s">
        <v>781</v>
      </c>
      <c r="G528" t="s">
        <v>782</v>
      </c>
      <c r="H528" t="s">
        <v>783</v>
      </c>
    </row>
    <row r="529" spans="1:40">
      <c r="A529" s="26">
        <v>41728.564800972221</v>
      </c>
      <c r="B529" t="s">
        <v>128</v>
      </c>
      <c r="C529" t="s">
        <v>510</v>
      </c>
      <c r="D529" t="s">
        <v>784</v>
      </c>
    </row>
    <row r="530" spans="1:40">
      <c r="A530" s="26">
        <v>41728.564800972221</v>
      </c>
      <c r="B530" t="s">
        <v>128</v>
      </c>
      <c r="C530" t="s">
        <v>510</v>
      </c>
      <c r="D530" t="s">
        <v>785</v>
      </c>
      <c r="E530" t="s">
        <v>131</v>
      </c>
      <c r="F530" t="s">
        <v>132</v>
      </c>
      <c r="G530" t="s">
        <v>133</v>
      </c>
      <c r="H530" t="s">
        <v>134</v>
      </c>
      <c r="I530">
        <v>375000</v>
      </c>
      <c r="J530" t="s">
        <v>135</v>
      </c>
      <c r="K530">
        <v>375000</v>
      </c>
      <c r="L530" t="s">
        <v>136</v>
      </c>
      <c r="M530">
        <v>500</v>
      </c>
      <c r="N530" t="s">
        <v>137</v>
      </c>
      <c r="O530" t="s">
        <v>138</v>
      </c>
      <c r="P530">
        <v>300</v>
      </c>
      <c r="Q530" t="s">
        <v>137</v>
      </c>
    </row>
    <row r="531" spans="1:40">
      <c r="A531" s="26">
        <v>41728.564800972221</v>
      </c>
      <c r="B531" t="s">
        <v>128</v>
      </c>
      <c r="C531" t="s">
        <v>510</v>
      </c>
      <c r="D531" t="s">
        <v>786</v>
      </c>
      <c r="E531" t="s">
        <v>131</v>
      </c>
      <c r="F531" t="s">
        <v>132</v>
      </c>
      <c r="G531" t="s">
        <v>133</v>
      </c>
      <c r="H531" t="s">
        <v>140</v>
      </c>
      <c r="I531">
        <v>49</v>
      </c>
      <c r="J531" t="s">
        <v>137</v>
      </c>
      <c r="K531" t="s">
        <v>141</v>
      </c>
      <c r="L531">
        <v>130</v>
      </c>
      <c r="M531" t="s">
        <v>137</v>
      </c>
      <c r="N531" t="s">
        <v>142</v>
      </c>
      <c r="O531">
        <v>180</v>
      </c>
      <c r="P531" t="s">
        <v>137</v>
      </c>
      <c r="Q531" t="s">
        <v>143</v>
      </c>
      <c r="R531">
        <v>140</v>
      </c>
      <c r="S531" t="s">
        <v>137</v>
      </c>
      <c r="T531" t="s">
        <v>144</v>
      </c>
      <c r="U531">
        <v>80</v>
      </c>
      <c r="V531" t="s">
        <v>137</v>
      </c>
      <c r="W531" t="s">
        <v>145</v>
      </c>
      <c r="X531">
        <v>101</v>
      </c>
      <c r="Y531" t="s">
        <v>137</v>
      </c>
      <c r="Z531" t="s">
        <v>146</v>
      </c>
      <c r="AA531">
        <v>190</v>
      </c>
      <c r="AB531" t="s">
        <v>137</v>
      </c>
      <c r="AC531" t="s">
        <v>147</v>
      </c>
      <c r="AD531">
        <v>20</v>
      </c>
      <c r="AE531" t="s">
        <v>137</v>
      </c>
    </row>
    <row r="532" spans="1:40">
      <c r="A532" s="26">
        <v>41728.564800972221</v>
      </c>
      <c r="B532" t="s">
        <v>128</v>
      </c>
      <c r="C532" t="s">
        <v>510</v>
      </c>
      <c r="D532" t="s">
        <v>787</v>
      </c>
    </row>
    <row r="533" spans="1:40">
      <c r="A533" s="26">
        <v>41728.564800972221</v>
      </c>
      <c r="B533" t="s">
        <v>128</v>
      </c>
      <c r="C533" t="s">
        <v>510</v>
      </c>
      <c r="D533" t="s">
        <v>788</v>
      </c>
      <c r="E533" t="s">
        <v>131</v>
      </c>
      <c r="F533" t="s">
        <v>132</v>
      </c>
      <c r="G533" t="s">
        <v>133</v>
      </c>
      <c r="H533" t="s">
        <v>150</v>
      </c>
      <c r="I533">
        <v>50</v>
      </c>
      <c r="J533" t="s">
        <v>137</v>
      </c>
      <c r="K533" t="s">
        <v>151</v>
      </c>
      <c r="L533">
        <v>50</v>
      </c>
      <c r="M533" t="s">
        <v>137</v>
      </c>
      <c r="N533" t="s">
        <v>152</v>
      </c>
      <c r="O533">
        <v>50</v>
      </c>
      <c r="P533" t="s">
        <v>137</v>
      </c>
    </row>
    <row r="534" spans="1:40">
      <c r="A534" s="26">
        <v>41728.564800972221</v>
      </c>
      <c r="B534" t="s">
        <v>128</v>
      </c>
      <c r="C534" t="s">
        <v>510</v>
      </c>
      <c r="D534" t="s">
        <v>789</v>
      </c>
      <c r="E534" t="s">
        <v>131</v>
      </c>
      <c r="F534" t="s">
        <v>132</v>
      </c>
      <c r="G534" t="s">
        <v>133</v>
      </c>
      <c r="H534" t="s">
        <v>154</v>
      </c>
      <c r="I534">
        <v>35</v>
      </c>
      <c r="J534" t="s">
        <v>137</v>
      </c>
      <c r="K534" t="s">
        <v>155</v>
      </c>
      <c r="L534">
        <v>5</v>
      </c>
      <c r="M534" t="s">
        <v>137</v>
      </c>
      <c r="N534" t="s">
        <v>156</v>
      </c>
      <c r="O534">
        <v>60</v>
      </c>
      <c r="P534" t="s">
        <v>137</v>
      </c>
    </row>
    <row r="535" spans="1:40">
      <c r="A535" s="26">
        <v>41728.564800972221</v>
      </c>
      <c r="B535" t="s">
        <v>128</v>
      </c>
      <c r="C535" t="s">
        <v>510</v>
      </c>
      <c r="D535" t="s">
        <v>790</v>
      </c>
      <c r="E535" t="s">
        <v>131</v>
      </c>
      <c r="F535" t="s">
        <v>132</v>
      </c>
      <c r="G535" t="s">
        <v>133</v>
      </c>
      <c r="H535" t="s">
        <v>158</v>
      </c>
      <c r="I535">
        <v>1</v>
      </c>
      <c r="J535" t="s">
        <v>137</v>
      </c>
    </row>
    <row r="536" spans="1:40">
      <c r="A536" s="26">
        <v>41728.564800972221</v>
      </c>
      <c r="B536" t="s">
        <v>128</v>
      </c>
      <c r="C536" t="s">
        <v>510</v>
      </c>
      <c r="D536" t="s">
        <v>791</v>
      </c>
      <c r="E536" t="s">
        <v>131</v>
      </c>
      <c r="F536" t="s">
        <v>132</v>
      </c>
      <c r="G536" t="s">
        <v>133</v>
      </c>
      <c r="H536" t="s">
        <v>192</v>
      </c>
      <c r="I536">
        <v>30</v>
      </c>
      <c r="J536" t="s">
        <v>137</v>
      </c>
      <c r="K536" t="s">
        <v>193</v>
      </c>
      <c r="L536">
        <v>30</v>
      </c>
      <c r="M536" t="s">
        <v>137</v>
      </c>
      <c r="N536" t="s">
        <v>194</v>
      </c>
      <c r="O536">
        <v>30</v>
      </c>
      <c r="P536" t="s">
        <v>137</v>
      </c>
      <c r="Q536" t="s">
        <v>195</v>
      </c>
      <c r="R536">
        <v>10</v>
      </c>
      <c r="S536" t="s">
        <v>137</v>
      </c>
      <c r="T536" t="s">
        <v>175</v>
      </c>
      <c r="U536">
        <v>20</v>
      </c>
      <c r="V536" t="s">
        <v>137</v>
      </c>
      <c r="W536" t="s">
        <v>176</v>
      </c>
      <c r="X536">
        <v>20</v>
      </c>
      <c r="Y536" t="s">
        <v>137</v>
      </c>
      <c r="Z536" t="s">
        <v>177</v>
      </c>
      <c r="AA536">
        <v>20</v>
      </c>
      <c r="AB536" t="s">
        <v>137</v>
      </c>
      <c r="AC536" t="s">
        <v>196</v>
      </c>
      <c r="AD536">
        <v>20</v>
      </c>
      <c r="AE536" t="s">
        <v>137</v>
      </c>
      <c r="AF536" t="s">
        <v>181</v>
      </c>
      <c r="AG536">
        <v>115200</v>
      </c>
      <c r="AH536" t="s">
        <v>137</v>
      </c>
      <c r="AI536" t="s">
        <v>182</v>
      </c>
      <c r="AJ536">
        <v>12000</v>
      </c>
      <c r="AK536" t="s">
        <v>137</v>
      </c>
      <c r="AL536" t="s">
        <v>197</v>
      </c>
      <c r="AM536">
        <v>30000</v>
      </c>
      <c r="AN536" t="s">
        <v>137</v>
      </c>
    </row>
    <row r="537" spans="1:40">
      <c r="A537" s="26">
        <v>41728.564800972221</v>
      </c>
      <c r="B537" t="s">
        <v>128</v>
      </c>
      <c r="C537" t="s">
        <v>510</v>
      </c>
      <c r="D537" t="s">
        <v>792</v>
      </c>
      <c r="E537" t="s">
        <v>131</v>
      </c>
      <c r="F537" t="s">
        <v>132</v>
      </c>
      <c r="G537" t="s">
        <v>133</v>
      </c>
      <c r="H537" t="s">
        <v>160</v>
      </c>
      <c r="I537">
        <v>60</v>
      </c>
      <c r="J537" t="s">
        <v>137</v>
      </c>
      <c r="K537" t="s">
        <v>161</v>
      </c>
      <c r="L537">
        <v>40</v>
      </c>
      <c r="M537" t="s">
        <v>137</v>
      </c>
      <c r="N537" t="s">
        <v>162</v>
      </c>
      <c r="O537">
        <v>50</v>
      </c>
      <c r="P537" t="s">
        <v>137</v>
      </c>
      <c r="Q537" t="s">
        <v>163</v>
      </c>
      <c r="R537">
        <v>40</v>
      </c>
      <c r="S537" t="s">
        <v>137</v>
      </c>
      <c r="T537" t="s">
        <v>164</v>
      </c>
      <c r="U537">
        <v>60</v>
      </c>
      <c r="V537" t="s">
        <v>137</v>
      </c>
      <c r="W537" t="s">
        <v>165</v>
      </c>
      <c r="X537">
        <v>50</v>
      </c>
      <c r="Y537" t="s">
        <v>137</v>
      </c>
      <c r="Z537" t="s">
        <v>166</v>
      </c>
      <c r="AA537">
        <v>50</v>
      </c>
      <c r="AB537" t="s">
        <v>137</v>
      </c>
      <c r="AC537" t="s">
        <v>167</v>
      </c>
      <c r="AD537">
        <v>35</v>
      </c>
      <c r="AE537" t="s">
        <v>137</v>
      </c>
      <c r="AF537" t="s">
        <v>168</v>
      </c>
      <c r="AG537">
        <v>8</v>
      </c>
      <c r="AH537" t="s">
        <v>137</v>
      </c>
      <c r="AI537" t="s">
        <v>169</v>
      </c>
      <c r="AJ537">
        <v>90</v>
      </c>
      <c r="AK537" t="s">
        <v>137</v>
      </c>
      <c r="AL537" t="s">
        <v>170</v>
      </c>
      <c r="AM537">
        <v>1</v>
      </c>
      <c r="AN537" t="s">
        <v>137</v>
      </c>
    </row>
    <row r="538" spans="1:40">
      <c r="A538" s="26">
        <v>41728.564800972221</v>
      </c>
      <c r="B538" t="s">
        <v>128</v>
      </c>
      <c r="C538" t="s">
        <v>510</v>
      </c>
      <c r="D538" t="s">
        <v>793</v>
      </c>
      <c r="E538" t="s">
        <v>131</v>
      </c>
      <c r="F538" t="s">
        <v>132</v>
      </c>
      <c r="G538" t="s">
        <v>133</v>
      </c>
      <c r="H538" t="s">
        <v>172</v>
      </c>
      <c r="I538">
        <v>33</v>
      </c>
      <c r="J538" t="s">
        <v>137</v>
      </c>
      <c r="K538" t="s">
        <v>173</v>
      </c>
      <c r="L538">
        <v>33</v>
      </c>
      <c r="M538" t="s">
        <v>137</v>
      </c>
      <c r="N538" t="s">
        <v>174</v>
      </c>
      <c r="O538">
        <v>34</v>
      </c>
      <c r="P538" t="s">
        <v>137</v>
      </c>
      <c r="Q538" t="s">
        <v>175</v>
      </c>
      <c r="R538">
        <v>20</v>
      </c>
      <c r="S538" t="s">
        <v>137</v>
      </c>
      <c r="T538" t="s">
        <v>176</v>
      </c>
      <c r="U538">
        <v>20</v>
      </c>
      <c r="V538" t="s">
        <v>137</v>
      </c>
      <c r="W538" t="s">
        <v>177</v>
      </c>
      <c r="X538">
        <v>20</v>
      </c>
      <c r="Y538" t="s">
        <v>137</v>
      </c>
      <c r="Z538" t="s">
        <v>178</v>
      </c>
      <c r="AA538">
        <v>20</v>
      </c>
      <c r="AB538" t="s">
        <v>137</v>
      </c>
      <c r="AC538" t="s">
        <v>179</v>
      </c>
      <c r="AD538">
        <v>20</v>
      </c>
      <c r="AE538" t="s">
        <v>137</v>
      </c>
      <c r="AF538" t="s">
        <v>180</v>
      </c>
      <c r="AG538">
        <v>20</v>
      </c>
      <c r="AH538" t="s">
        <v>137</v>
      </c>
      <c r="AI538" t="s">
        <v>181</v>
      </c>
      <c r="AJ538">
        <v>115200</v>
      </c>
      <c r="AK538" t="s">
        <v>137</v>
      </c>
      <c r="AL538" t="s">
        <v>182</v>
      </c>
      <c r="AM538">
        <v>12000</v>
      </c>
      <c r="AN538" t="s">
        <v>137</v>
      </c>
    </row>
    <row r="539" spans="1:40">
      <c r="A539" s="26">
        <v>41728.564800972221</v>
      </c>
      <c r="B539" t="s">
        <v>128</v>
      </c>
      <c r="C539" t="s">
        <v>510</v>
      </c>
      <c r="D539" t="s">
        <v>794</v>
      </c>
      <c r="E539" t="s">
        <v>184</v>
      </c>
      <c r="F539" t="s">
        <v>185</v>
      </c>
      <c r="G539" t="s">
        <v>186</v>
      </c>
    </row>
    <row r="540" spans="1:40">
      <c r="A540" s="26">
        <v>41728.564800972221</v>
      </c>
      <c r="B540" t="s">
        <v>128</v>
      </c>
      <c r="C540" t="s">
        <v>510</v>
      </c>
      <c r="D540" t="s">
        <v>795</v>
      </c>
      <c r="E540" t="s">
        <v>184</v>
      </c>
      <c r="F540" t="s">
        <v>796</v>
      </c>
      <c r="G540" t="s">
        <v>797</v>
      </c>
      <c r="H540" t="s">
        <v>798</v>
      </c>
    </row>
    <row r="541" spans="1:40">
      <c r="A541" s="26">
        <v>41728.564800983797</v>
      </c>
      <c r="B541" t="s">
        <v>128</v>
      </c>
      <c r="C541" t="s">
        <v>510</v>
      </c>
      <c r="D541" t="s">
        <v>799</v>
      </c>
    </row>
    <row r="542" spans="1:40">
      <c r="A542" s="26">
        <v>41728.564800983797</v>
      </c>
      <c r="B542" t="s">
        <v>128</v>
      </c>
      <c r="C542" t="s">
        <v>510</v>
      </c>
      <c r="D542" t="s">
        <v>800</v>
      </c>
      <c r="E542" t="s">
        <v>131</v>
      </c>
      <c r="F542" t="s">
        <v>132</v>
      </c>
      <c r="G542" t="s">
        <v>133</v>
      </c>
      <c r="H542" t="s">
        <v>134</v>
      </c>
      <c r="I542">
        <v>375000</v>
      </c>
      <c r="J542" t="s">
        <v>135</v>
      </c>
      <c r="K542">
        <v>375000</v>
      </c>
      <c r="L542" t="s">
        <v>136</v>
      </c>
      <c r="M542">
        <v>500</v>
      </c>
      <c r="N542" t="s">
        <v>137</v>
      </c>
      <c r="O542" t="s">
        <v>138</v>
      </c>
      <c r="P542">
        <v>300</v>
      </c>
      <c r="Q542" t="s">
        <v>137</v>
      </c>
    </row>
    <row r="543" spans="1:40">
      <c r="A543" s="26">
        <v>41728.564800983797</v>
      </c>
      <c r="B543" t="s">
        <v>128</v>
      </c>
      <c r="C543" t="s">
        <v>510</v>
      </c>
      <c r="D543" t="s">
        <v>801</v>
      </c>
      <c r="E543" t="s">
        <v>131</v>
      </c>
      <c r="F543" t="s">
        <v>132</v>
      </c>
      <c r="G543" t="s">
        <v>133</v>
      </c>
      <c r="H543" t="s">
        <v>140</v>
      </c>
      <c r="I543">
        <v>49</v>
      </c>
      <c r="J543" t="s">
        <v>137</v>
      </c>
      <c r="K543" t="s">
        <v>141</v>
      </c>
      <c r="L543">
        <v>130</v>
      </c>
      <c r="M543" t="s">
        <v>137</v>
      </c>
      <c r="N543" t="s">
        <v>142</v>
      </c>
      <c r="O543">
        <v>180</v>
      </c>
      <c r="P543" t="s">
        <v>137</v>
      </c>
      <c r="Q543" t="s">
        <v>143</v>
      </c>
      <c r="R543">
        <v>140</v>
      </c>
      <c r="S543" t="s">
        <v>137</v>
      </c>
      <c r="T543" t="s">
        <v>144</v>
      </c>
      <c r="U543">
        <v>80</v>
      </c>
      <c r="V543" t="s">
        <v>137</v>
      </c>
      <c r="W543" t="s">
        <v>145</v>
      </c>
      <c r="X543">
        <v>101</v>
      </c>
      <c r="Y543" t="s">
        <v>137</v>
      </c>
      <c r="Z543" t="s">
        <v>146</v>
      </c>
      <c r="AA543">
        <v>190</v>
      </c>
      <c r="AB543" t="s">
        <v>137</v>
      </c>
      <c r="AC543" t="s">
        <v>147</v>
      </c>
      <c r="AD543">
        <v>20</v>
      </c>
      <c r="AE543" t="s">
        <v>137</v>
      </c>
    </row>
    <row r="544" spans="1:40">
      <c r="A544" s="26">
        <v>41728.564800983797</v>
      </c>
      <c r="B544" t="s">
        <v>128</v>
      </c>
      <c r="C544" t="s">
        <v>510</v>
      </c>
      <c r="D544" t="s">
        <v>802</v>
      </c>
    </row>
    <row r="545" spans="1:40">
      <c r="A545" s="26">
        <v>41728.564800983797</v>
      </c>
      <c r="B545" t="s">
        <v>128</v>
      </c>
      <c r="C545" t="s">
        <v>510</v>
      </c>
      <c r="D545" t="s">
        <v>803</v>
      </c>
      <c r="E545" t="s">
        <v>131</v>
      </c>
      <c r="F545" t="s">
        <v>132</v>
      </c>
      <c r="G545" t="s">
        <v>133</v>
      </c>
      <c r="H545" t="s">
        <v>150</v>
      </c>
      <c r="I545">
        <v>50</v>
      </c>
      <c r="J545" t="s">
        <v>137</v>
      </c>
      <c r="K545" t="s">
        <v>151</v>
      </c>
      <c r="L545">
        <v>50</v>
      </c>
      <c r="M545" t="s">
        <v>137</v>
      </c>
      <c r="N545" t="s">
        <v>152</v>
      </c>
      <c r="O545">
        <v>50</v>
      </c>
      <c r="P545" t="s">
        <v>137</v>
      </c>
    </row>
    <row r="546" spans="1:40">
      <c r="A546" s="26">
        <v>41728.564800983797</v>
      </c>
      <c r="B546" t="s">
        <v>128</v>
      </c>
      <c r="C546" t="s">
        <v>510</v>
      </c>
      <c r="D546" t="s">
        <v>804</v>
      </c>
      <c r="E546" t="s">
        <v>131</v>
      </c>
      <c r="F546" t="s">
        <v>132</v>
      </c>
      <c r="G546" t="s">
        <v>133</v>
      </c>
      <c r="H546" t="s">
        <v>154</v>
      </c>
      <c r="I546">
        <v>35</v>
      </c>
      <c r="J546" t="s">
        <v>137</v>
      </c>
      <c r="K546" t="s">
        <v>155</v>
      </c>
      <c r="L546">
        <v>5</v>
      </c>
      <c r="M546" t="s">
        <v>137</v>
      </c>
      <c r="N546" t="s">
        <v>156</v>
      </c>
      <c r="O546">
        <v>60</v>
      </c>
      <c r="P546" t="s">
        <v>137</v>
      </c>
    </row>
    <row r="547" spans="1:40">
      <c r="A547" s="26">
        <v>41728.564800983797</v>
      </c>
      <c r="B547" t="s">
        <v>128</v>
      </c>
      <c r="C547" t="s">
        <v>510</v>
      </c>
      <c r="D547" t="s">
        <v>805</v>
      </c>
      <c r="E547" t="s">
        <v>131</v>
      </c>
      <c r="F547" t="s">
        <v>132</v>
      </c>
      <c r="G547" t="s">
        <v>133</v>
      </c>
      <c r="H547" t="s">
        <v>158</v>
      </c>
      <c r="I547">
        <v>1</v>
      </c>
      <c r="J547" t="s">
        <v>137</v>
      </c>
    </row>
    <row r="548" spans="1:40">
      <c r="A548" s="26">
        <v>41728.564800983797</v>
      </c>
      <c r="B548" t="s">
        <v>128</v>
      </c>
      <c r="C548" t="s">
        <v>510</v>
      </c>
      <c r="D548" t="s">
        <v>806</v>
      </c>
      <c r="E548" t="s">
        <v>131</v>
      </c>
      <c r="F548" t="s">
        <v>132</v>
      </c>
      <c r="G548" t="s">
        <v>133</v>
      </c>
      <c r="H548" t="s">
        <v>192</v>
      </c>
      <c r="I548">
        <v>30</v>
      </c>
      <c r="J548" t="s">
        <v>137</v>
      </c>
      <c r="K548" t="s">
        <v>193</v>
      </c>
      <c r="L548">
        <v>30</v>
      </c>
      <c r="M548" t="s">
        <v>137</v>
      </c>
      <c r="N548" t="s">
        <v>194</v>
      </c>
      <c r="O548">
        <v>30</v>
      </c>
      <c r="P548" t="s">
        <v>137</v>
      </c>
      <c r="Q548" t="s">
        <v>195</v>
      </c>
      <c r="R548">
        <v>10</v>
      </c>
      <c r="S548" t="s">
        <v>137</v>
      </c>
      <c r="T548" t="s">
        <v>175</v>
      </c>
      <c r="U548">
        <v>20</v>
      </c>
      <c r="V548" t="s">
        <v>137</v>
      </c>
      <c r="W548" t="s">
        <v>176</v>
      </c>
      <c r="X548">
        <v>20</v>
      </c>
      <c r="Y548" t="s">
        <v>137</v>
      </c>
      <c r="Z548" t="s">
        <v>177</v>
      </c>
      <c r="AA548">
        <v>20</v>
      </c>
      <c r="AB548" t="s">
        <v>137</v>
      </c>
      <c r="AC548" t="s">
        <v>196</v>
      </c>
      <c r="AD548">
        <v>20</v>
      </c>
      <c r="AE548" t="s">
        <v>137</v>
      </c>
      <c r="AF548" t="s">
        <v>181</v>
      </c>
      <c r="AG548">
        <v>115200</v>
      </c>
      <c r="AH548" t="s">
        <v>137</v>
      </c>
      <c r="AI548" t="s">
        <v>182</v>
      </c>
      <c r="AJ548">
        <v>12000</v>
      </c>
      <c r="AK548" t="s">
        <v>137</v>
      </c>
      <c r="AL548" t="s">
        <v>197</v>
      </c>
      <c r="AM548">
        <v>30000</v>
      </c>
      <c r="AN548" t="s">
        <v>137</v>
      </c>
    </row>
    <row r="549" spans="1:40">
      <c r="A549" s="26">
        <v>41728.564800983797</v>
      </c>
      <c r="B549" t="s">
        <v>128</v>
      </c>
      <c r="C549" t="s">
        <v>510</v>
      </c>
      <c r="D549" t="s">
        <v>807</v>
      </c>
      <c r="E549" t="s">
        <v>131</v>
      </c>
      <c r="F549" t="s">
        <v>132</v>
      </c>
      <c r="G549" t="s">
        <v>133</v>
      </c>
      <c r="H549" t="s">
        <v>160</v>
      </c>
      <c r="I549">
        <v>60</v>
      </c>
      <c r="J549" t="s">
        <v>137</v>
      </c>
      <c r="K549" t="s">
        <v>161</v>
      </c>
      <c r="L549">
        <v>40</v>
      </c>
      <c r="M549" t="s">
        <v>137</v>
      </c>
      <c r="N549" t="s">
        <v>162</v>
      </c>
      <c r="O549">
        <v>50</v>
      </c>
      <c r="P549" t="s">
        <v>137</v>
      </c>
      <c r="Q549" t="s">
        <v>163</v>
      </c>
      <c r="R549">
        <v>40</v>
      </c>
      <c r="S549" t="s">
        <v>137</v>
      </c>
      <c r="T549" t="s">
        <v>164</v>
      </c>
      <c r="U549">
        <v>60</v>
      </c>
      <c r="V549" t="s">
        <v>137</v>
      </c>
      <c r="W549" t="s">
        <v>165</v>
      </c>
      <c r="X549">
        <v>50</v>
      </c>
      <c r="Y549" t="s">
        <v>137</v>
      </c>
      <c r="Z549" t="s">
        <v>166</v>
      </c>
      <c r="AA549">
        <v>50</v>
      </c>
      <c r="AB549" t="s">
        <v>137</v>
      </c>
      <c r="AC549" t="s">
        <v>167</v>
      </c>
      <c r="AD549">
        <v>35</v>
      </c>
      <c r="AE549" t="s">
        <v>137</v>
      </c>
      <c r="AF549" t="s">
        <v>168</v>
      </c>
      <c r="AG549">
        <v>8</v>
      </c>
      <c r="AH549" t="s">
        <v>137</v>
      </c>
      <c r="AI549" t="s">
        <v>169</v>
      </c>
      <c r="AJ549">
        <v>90</v>
      </c>
      <c r="AK549" t="s">
        <v>137</v>
      </c>
      <c r="AL549" t="s">
        <v>170</v>
      </c>
      <c r="AM549">
        <v>1</v>
      </c>
      <c r="AN549" t="s">
        <v>137</v>
      </c>
    </row>
    <row r="550" spans="1:40">
      <c r="A550" s="26">
        <v>41728.564800983797</v>
      </c>
      <c r="B550" t="s">
        <v>128</v>
      </c>
      <c r="C550" t="s">
        <v>510</v>
      </c>
      <c r="D550" t="s">
        <v>808</v>
      </c>
      <c r="E550" t="s">
        <v>131</v>
      </c>
      <c r="F550" t="s">
        <v>132</v>
      </c>
      <c r="G550" t="s">
        <v>133</v>
      </c>
      <c r="H550" t="s">
        <v>172</v>
      </c>
      <c r="I550">
        <v>33</v>
      </c>
      <c r="J550" t="s">
        <v>137</v>
      </c>
      <c r="K550" t="s">
        <v>173</v>
      </c>
      <c r="L550">
        <v>33</v>
      </c>
      <c r="M550" t="s">
        <v>137</v>
      </c>
      <c r="N550" t="s">
        <v>174</v>
      </c>
      <c r="O550">
        <v>34</v>
      </c>
      <c r="P550" t="s">
        <v>137</v>
      </c>
      <c r="Q550" t="s">
        <v>175</v>
      </c>
      <c r="R550">
        <v>20</v>
      </c>
      <c r="S550" t="s">
        <v>137</v>
      </c>
      <c r="T550" t="s">
        <v>176</v>
      </c>
      <c r="U550">
        <v>20</v>
      </c>
      <c r="V550" t="s">
        <v>137</v>
      </c>
      <c r="W550" t="s">
        <v>177</v>
      </c>
      <c r="X550">
        <v>20</v>
      </c>
      <c r="Y550" t="s">
        <v>137</v>
      </c>
      <c r="Z550" t="s">
        <v>178</v>
      </c>
      <c r="AA550">
        <v>20</v>
      </c>
      <c r="AB550" t="s">
        <v>137</v>
      </c>
      <c r="AC550" t="s">
        <v>179</v>
      </c>
      <c r="AD550">
        <v>20</v>
      </c>
      <c r="AE550" t="s">
        <v>137</v>
      </c>
      <c r="AF550" t="s">
        <v>180</v>
      </c>
      <c r="AG550">
        <v>20</v>
      </c>
      <c r="AH550" t="s">
        <v>137</v>
      </c>
      <c r="AI550" t="s">
        <v>181</v>
      </c>
      <c r="AJ550">
        <v>115200</v>
      </c>
      <c r="AK550" t="s">
        <v>137</v>
      </c>
      <c r="AL550" t="s">
        <v>182</v>
      </c>
      <c r="AM550">
        <v>12000</v>
      </c>
      <c r="AN550" t="s">
        <v>137</v>
      </c>
    </row>
    <row r="551" spans="1:40">
      <c r="A551" s="26">
        <v>41728.564800983797</v>
      </c>
      <c r="B551" t="s">
        <v>128</v>
      </c>
      <c r="C551" t="s">
        <v>510</v>
      </c>
      <c r="D551" t="s">
        <v>809</v>
      </c>
      <c r="E551" t="s">
        <v>184</v>
      </c>
      <c r="F551" t="s">
        <v>185</v>
      </c>
      <c r="G551" t="s">
        <v>186</v>
      </c>
    </row>
    <row r="552" spans="1:40">
      <c r="A552" s="26">
        <v>41728.564800983797</v>
      </c>
      <c r="B552" t="s">
        <v>128</v>
      </c>
      <c r="C552" t="s">
        <v>510</v>
      </c>
      <c r="D552" t="s">
        <v>810</v>
      </c>
      <c r="E552" t="s">
        <v>184</v>
      </c>
      <c r="F552" t="s">
        <v>811</v>
      </c>
      <c r="G552" t="s">
        <v>812</v>
      </c>
      <c r="H552" t="s">
        <v>813</v>
      </c>
    </row>
    <row r="553" spans="1:40">
      <c r="A553" s="26">
        <v>41728.564801053239</v>
      </c>
      <c r="B553" t="s">
        <v>128</v>
      </c>
      <c r="C553" t="s">
        <v>505</v>
      </c>
      <c r="D553" t="s">
        <v>814</v>
      </c>
      <c r="E553" t="s">
        <v>184</v>
      </c>
      <c r="F553" t="s">
        <v>255</v>
      </c>
      <c r="G553" t="s">
        <v>815</v>
      </c>
      <c r="H553" t="s">
        <v>816</v>
      </c>
    </row>
    <row r="554" spans="1:40">
      <c r="A554" s="26">
        <v>41728.564801053239</v>
      </c>
      <c r="B554" t="s">
        <v>128</v>
      </c>
      <c r="C554" t="s">
        <v>505</v>
      </c>
      <c r="D554" t="s">
        <v>817</v>
      </c>
    </row>
    <row r="555" spans="1:40">
      <c r="A555" s="26">
        <v>41728.564801122688</v>
      </c>
      <c r="B555" t="s">
        <v>123</v>
      </c>
      <c r="C555" t="s">
        <v>818</v>
      </c>
      <c r="D555" t="s">
        <v>125</v>
      </c>
    </row>
    <row r="556" spans="1:40">
      <c r="A556" s="26">
        <v>41728.564801122688</v>
      </c>
      <c r="B556" t="s">
        <v>126</v>
      </c>
      <c r="C556" t="s">
        <v>818</v>
      </c>
      <c r="D556" s="75" t="s">
        <v>819</v>
      </c>
    </row>
    <row r="557" spans="1:40">
      <c r="A557" s="26">
        <v>41728.564801134256</v>
      </c>
      <c r="B557" t="s">
        <v>123</v>
      </c>
      <c r="C557" t="s">
        <v>820</v>
      </c>
      <c r="D557" t="s">
        <v>125</v>
      </c>
    </row>
    <row r="558" spans="1:40">
      <c r="A558" s="26">
        <v>41728.564801134256</v>
      </c>
      <c r="B558" t="s">
        <v>126</v>
      </c>
      <c r="C558" t="s">
        <v>820</v>
      </c>
      <c r="D558" s="75" t="s">
        <v>511</v>
      </c>
    </row>
    <row r="559" spans="1:40">
      <c r="A559" s="26">
        <v>41728.564801145832</v>
      </c>
      <c r="B559" t="s">
        <v>128</v>
      </c>
      <c r="C559" t="s">
        <v>820</v>
      </c>
      <c r="D559" t="s">
        <v>821</v>
      </c>
      <c r="E559" t="s">
        <v>131</v>
      </c>
      <c r="F559" t="s">
        <v>132</v>
      </c>
      <c r="G559" t="s">
        <v>133</v>
      </c>
      <c r="H559" t="s">
        <v>134</v>
      </c>
      <c r="I559">
        <v>375000</v>
      </c>
      <c r="J559" t="s">
        <v>135</v>
      </c>
      <c r="K559">
        <v>375000</v>
      </c>
      <c r="L559" t="s">
        <v>136</v>
      </c>
      <c r="M559">
        <v>500</v>
      </c>
      <c r="N559" t="s">
        <v>137</v>
      </c>
      <c r="O559" t="s">
        <v>138</v>
      </c>
      <c r="P559">
        <v>300</v>
      </c>
      <c r="Q559" t="s">
        <v>137</v>
      </c>
    </row>
    <row r="560" spans="1:40">
      <c r="A560" s="26">
        <v>41728.564801145832</v>
      </c>
      <c r="B560" t="s">
        <v>128</v>
      </c>
      <c r="C560" t="s">
        <v>820</v>
      </c>
      <c r="D560" t="s">
        <v>822</v>
      </c>
    </row>
    <row r="561" spans="1:40">
      <c r="A561" s="26">
        <v>41728.564801157409</v>
      </c>
      <c r="B561" t="s">
        <v>128</v>
      </c>
      <c r="C561" t="s">
        <v>820</v>
      </c>
      <c r="D561" t="s">
        <v>823</v>
      </c>
      <c r="E561" t="s">
        <v>131</v>
      </c>
      <c r="F561" t="s">
        <v>132</v>
      </c>
      <c r="G561" t="s">
        <v>133</v>
      </c>
      <c r="H561" t="s">
        <v>140</v>
      </c>
      <c r="I561">
        <v>49</v>
      </c>
      <c r="J561" t="s">
        <v>137</v>
      </c>
      <c r="K561" t="s">
        <v>141</v>
      </c>
      <c r="L561">
        <v>130</v>
      </c>
      <c r="M561" t="s">
        <v>137</v>
      </c>
      <c r="N561" t="s">
        <v>142</v>
      </c>
      <c r="O561">
        <v>180</v>
      </c>
      <c r="P561" t="s">
        <v>137</v>
      </c>
      <c r="Q561" t="s">
        <v>143</v>
      </c>
      <c r="R561">
        <v>140</v>
      </c>
      <c r="S561" t="s">
        <v>137</v>
      </c>
      <c r="T561" t="s">
        <v>144</v>
      </c>
      <c r="U561">
        <v>80</v>
      </c>
      <c r="V561" t="s">
        <v>137</v>
      </c>
      <c r="W561" t="s">
        <v>145</v>
      </c>
      <c r="X561">
        <v>101</v>
      </c>
      <c r="Y561" t="s">
        <v>137</v>
      </c>
      <c r="Z561" t="s">
        <v>146</v>
      </c>
      <c r="AA561">
        <v>190</v>
      </c>
      <c r="AB561" t="s">
        <v>137</v>
      </c>
      <c r="AC561" t="s">
        <v>147</v>
      </c>
      <c r="AD561">
        <v>20</v>
      </c>
      <c r="AE561" t="s">
        <v>137</v>
      </c>
    </row>
    <row r="562" spans="1:40">
      <c r="A562" s="26">
        <v>41728.564801157409</v>
      </c>
      <c r="B562" t="s">
        <v>128</v>
      </c>
      <c r="C562" t="s">
        <v>820</v>
      </c>
      <c r="D562" t="s">
        <v>824</v>
      </c>
    </row>
    <row r="563" spans="1:40">
      <c r="A563" s="26">
        <v>41728.564801157409</v>
      </c>
      <c r="B563" t="s">
        <v>128</v>
      </c>
      <c r="C563" t="s">
        <v>820</v>
      </c>
      <c r="D563" t="s">
        <v>825</v>
      </c>
      <c r="E563" t="s">
        <v>131</v>
      </c>
      <c r="F563" t="s">
        <v>132</v>
      </c>
      <c r="G563" t="s">
        <v>133</v>
      </c>
      <c r="H563" t="s">
        <v>150</v>
      </c>
      <c r="I563">
        <v>50</v>
      </c>
      <c r="J563" t="s">
        <v>137</v>
      </c>
      <c r="K563" t="s">
        <v>151</v>
      </c>
      <c r="L563">
        <v>50</v>
      </c>
      <c r="M563" t="s">
        <v>137</v>
      </c>
      <c r="N563" t="s">
        <v>152</v>
      </c>
      <c r="O563">
        <v>50</v>
      </c>
      <c r="P563" t="s">
        <v>137</v>
      </c>
    </row>
    <row r="564" spans="1:40">
      <c r="A564" s="26">
        <v>41728.564801157409</v>
      </c>
      <c r="B564" t="s">
        <v>128</v>
      </c>
      <c r="C564" t="s">
        <v>820</v>
      </c>
      <c r="D564" t="s">
        <v>826</v>
      </c>
      <c r="E564" t="s">
        <v>131</v>
      </c>
      <c r="F564" t="s">
        <v>132</v>
      </c>
      <c r="G564" t="s">
        <v>133</v>
      </c>
      <c r="H564" t="s">
        <v>154</v>
      </c>
      <c r="I564">
        <v>35</v>
      </c>
      <c r="J564" t="s">
        <v>137</v>
      </c>
      <c r="K564" t="s">
        <v>155</v>
      </c>
      <c r="L564">
        <v>5</v>
      </c>
      <c r="M564" t="s">
        <v>137</v>
      </c>
      <c r="N564" t="s">
        <v>156</v>
      </c>
      <c r="O564">
        <v>60</v>
      </c>
      <c r="P564" t="s">
        <v>137</v>
      </c>
    </row>
    <row r="565" spans="1:40">
      <c r="A565" s="26">
        <v>41728.564801157409</v>
      </c>
      <c r="B565" t="s">
        <v>128</v>
      </c>
      <c r="C565" t="s">
        <v>820</v>
      </c>
      <c r="D565" t="s">
        <v>827</v>
      </c>
      <c r="E565" t="s">
        <v>131</v>
      </c>
      <c r="F565" t="s">
        <v>132</v>
      </c>
      <c r="G565" t="s">
        <v>133</v>
      </c>
      <c r="H565" t="s">
        <v>158</v>
      </c>
      <c r="I565">
        <v>1</v>
      </c>
      <c r="J565" t="s">
        <v>137</v>
      </c>
    </row>
    <row r="566" spans="1:40">
      <c r="A566" s="26">
        <v>41728.564801157409</v>
      </c>
      <c r="B566" t="s">
        <v>128</v>
      </c>
      <c r="C566" t="s">
        <v>820</v>
      </c>
      <c r="D566" t="s">
        <v>828</v>
      </c>
      <c r="E566" t="s">
        <v>131</v>
      </c>
      <c r="F566" t="s">
        <v>132</v>
      </c>
      <c r="G566" t="s">
        <v>133</v>
      </c>
      <c r="H566" t="s">
        <v>192</v>
      </c>
      <c r="I566">
        <v>30</v>
      </c>
      <c r="J566" t="s">
        <v>137</v>
      </c>
      <c r="K566" t="s">
        <v>193</v>
      </c>
      <c r="L566">
        <v>30</v>
      </c>
      <c r="M566" t="s">
        <v>137</v>
      </c>
      <c r="N566" t="s">
        <v>194</v>
      </c>
      <c r="O566">
        <v>30</v>
      </c>
      <c r="P566" t="s">
        <v>137</v>
      </c>
      <c r="Q566" t="s">
        <v>195</v>
      </c>
      <c r="R566">
        <v>10</v>
      </c>
      <c r="S566" t="s">
        <v>137</v>
      </c>
      <c r="T566" t="s">
        <v>175</v>
      </c>
      <c r="U566">
        <v>20</v>
      </c>
      <c r="V566" t="s">
        <v>137</v>
      </c>
      <c r="W566" t="s">
        <v>176</v>
      </c>
      <c r="X566">
        <v>20</v>
      </c>
      <c r="Y566" t="s">
        <v>137</v>
      </c>
      <c r="Z566" t="s">
        <v>177</v>
      </c>
      <c r="AA566">
        <v>20</v>
      </c>
      <c r="AB566" t="s">
        <v>137</v>
      </c>
      <c r="AC566" t="s">
        <v>196</v>
      </c>
      <c r="AD566">
        <v>20</v>
      </c>
      <c r="AE566" t="s">
        <v>137</v>
      </c>
      <c r="AF566" t="s">
        <v>181</v>
      </c>
      <c r="AG566">
        <v>115200</v>
      </c>
      <c r="AH566" t="s">
        <v>137</v>
      </c>
      <c r="AI566" t="s">
        <v>182</v>
      </c>
      <c r="AJ566">
        <v>12000</v>
      </c>
      <c r="AK566" t="s">
        <v>137</v>
      </c>
      <c r="AL566" t="s">
        <v>197</v>
      </c>
      <c r="AM566">
        <v>30000</v>
      </c>
      <c r="AN566" t="s">
        <v>137</v>
      </c>
    </row>
    <row r="567" spans="1:40">
      <c r="A567" s="26">
        <v>41728.564801157409</v>
      </c>
      <c r="B567" t="s">
        <v>128</v>
      </c>
      <c r="C567" t="s">
        <v>820</v>
      </c>
      <c r="D567" t="s">
        <v>829</v>
      </c>
      <c r="E567" t="s">
        <v>131</v>
      </c>
      <c r="F567" t="s">
        <v>132</v>
      </c>
      <c r="G567" t="s">
        <v>133</v>
      </c>
      <c r="H567" t="s">
        <v>160</v>
      </c>
      <c r="I567">
        <v>60</v>
      </c>
      <c r="J567" t="s">
        <v>137</v>
      </c>
      <c r="K567" t="s">
        <v>161</v>
      </c>
      <c r="L567">
        <v>40</v>
      </c>
      <c r="M567" t="s">
        <v>137</v>
      </c>
      <c r="N567" t="s">
        <v>162</v>
      </c>
      <c r="O567">
        <v>50</v>
      </c>
      <c r="P567" t="s">
        <v>137</v>
      </c>
      <c r="Q567" t="s">
        <v>163</v>
      </c>
      <c r="R567">
        <v>40</v>
      </c>
      <c r="S567" t="s">
        <v>137</v>
      </c>
      <c r="T567" t="s">
        <v>164</v>
      </c>
      <c r="U567">
        <v>60</v>
      </c>
      <c r="V567" t="s">
        <v>137</v>
      </c>
      <c r="W567" t="s">
        <v>165</v>
      </c>
      <c r="X567">
        <v>50</v>
      </c>
      <c r="Y567" t="s">
        <v>137</v>
      </c>
      <c r="Z567" t="s">
        <v>166</v>
      </c>
      <c r="AA567">
        <v>50</v>
      </c>
      <c r="AB567" t="s">
        <v>137</v>
      </c>
      <c r="AC567" t="s">
        <v>167</v>
      </c>
      <c r="AD567">
        <v>35</v>
      </c>
      <c r="AE567" t="s">
        <v>137</v>
      </c>
      <c r="AF567" t="s">
        <v>168</v>
      </c>
      <c r="AG567">
        <v>8</v>
      </c>
      <c r="AH567" t="s">
        <v>137</v>
      </c>
      <c r="AI567" t="s">
        <v>169</v>
      </c>
      <c r="AJ567">
        <v>90</v>
      </c>
      <c r="AK567" t="s">
        <v>137</v>
      </c>
      <c r="AL567" t="s">
        <v>170</v>
      </c>
      <c r="AM567">
        <v>1</v>
      </c>
      <c r="AN567" t="s">
        <v>137</v>
      </c>
    </row>
    <row r="568" spans="1:40">
      <c r="A568" s="26">
        <v>41728.564801157409</v>
      </c>
      <c r="B568" t="s">
        <v>128</v>
      </c>
      <c r="C568" t="s">
        <v>820</v>
      </c>
      <c r="D568" t="s">
        <v>830</v>
      </c>
      <c r="E568" t="s">
        <v>131</v>
      </c>
      <c r="F568" t="s">
        <v>132</v>
      </c>
      <c r="G568" t="s">
        <v>133</v>
      </c>
      <c r="H568" t="s">
        <v>172</v>
      </c>
      <c r="I568">
        <v>33</v>
      </c>
      <c r="J568" t="s">
        <v>137</v>
      </c>
      <c r="K568" t="s">
        <v>173</v>
      </c>
      <c r="L568">
        <v>33</v>
      </c>
      <c r="M568" t="s">
        <v>137</v>
      </c>
      <c r="N568" t="s">
        <v>174</v>
      </c>
      <c r="O568">
        <v>34</v>
      </c>
      <c r="P568" t="s">
        <v>137</v>
      </c>
      <c r="Q568" t="s">
        <v>175</v>
      </c>
      <c r="R568">
        <v>20</v>
      </c>
      <c r="S568" t="s">
        <v>137</v>
      </c>
      <c r="T568" t="s">
        <v>176</v>
      </c>
      <c r="U568">
        <v>20</v>
      </c>
      <c r="V568" t="s">
        <v>137</v>
      </c>
      <c r="W568" t="s">
        <v>177</v>
      </c>
      <c r="X568">
        <v>20</v>
      </c>
      <c r="Y568" t="s">
        <v>137</v>
      </c>
      <c r="Z568" t="s">
        <v>178</v>
      </c>
      <c r="AA568">
        <v>20</v>
      </c>
      <c r="AB568" t="s">
        <v>137</v>
      </c>
      <c r="AC568" t="s">
        <v>179</v>
      </c>
      <c r="AD568">
        <v>20</v>
      </c>
      <c r="AE568" t="s">
        <v>137</v>
      </c>
      <c r="AF568" t="s">
        <v>180</v>
      </c>
      <c r="AG568">
        <v>20</v>
      </c>
      <c r="AH568" t="s">
        <v>137</v>
      </c>
      <c r="AI568" t="s">
        <v>181</v>
      </c>
      <c r="AJ568">
        <v>115200</v>
      </c>
      <c r="AK568" t="s">
        <v>137</v>
      </c>
      <c r="AL568" t="s">
        <v>182</v>
      </c>
      <c r="AM568">
        <v>12000</v>
      </c>
      <c r="AN568" t="s">
        <v>137</v>
      </c>
    </row>
    <row r="569" spans="1:40">
      <c r="A569" s="26">
        <v>41728.564801157409</v>
      </c>
      <c r="B569" t="s">
        <v>128</v>
      </c>
      <c r="C569" t="s">
        <v>820</v>
      </c>
      <c r="D569" t="s">
        <v>831</v>
      </c>
      <c r="E569" t="s">
        <v>184</v>
      </c>
      <c r="F569" t="s">
        <v>185</v>
      </c>
      <c r="G569" t="s">
        <v>186</v>
      </c>
    </row>
    <row r="570" spans="1:40">
      <c r="A570" s="26">
        <v>41728.564801157409</v>
      </c>
      <c r="B570" t="s">
        <v>128</v>
      </c>
      <c r="C570" t="s">
        <v>820</v>
      </c>
      <c r="D570" t="s">
        <v>832</v>
      </c>
      <c r="E570" t="s">
        <v>184</v>
      </c>
      <c r="F570" t="s">
        <v>833</v>
      </c>
      <c r="G570" t="s">
        <v>834</v>
      </c>
      <c r="H570" t="s">
        <v>835</v>
      </c>
    </row>
    <row r="571" spans="1:40">
      <c r="A571" s="26">
        <v>41728.564801157409</v>
      </c>
      <c r="B571" t="s">
        <v>128</v>
      </c>
      <c r="C571" t="s">
        <v>818</v>
      </c>
      <c r="D571" t="s">
        <v>836</v>
      </c>
    </row>
    <row r="572" spans="1:40">
      <c r="A572" s="26">
        <v>41728.564801157409</v>
      </c>
      <c r="B572" t="s">
        <v>128</v>
      </c>
      <c r="C572" t="s">
        <v>818</v>
      </c>
      <c r="D572" t="s">
        <v>837</v>
      </c>
      <c r="E572" t="s">
        <v>131</v>
      </c>
      <c r="F572" t="s">
        <v>132</v>
      </c>
      <c r="G572" t="s">
        <v>133</v>
      </c>
      <c r="H572" t="s">
        <v>134</v>
      </c>
      <c r="I572">
        <v>375000</v>
      </c>
      <c r="J572" t="s">
        <v>135</v>
      </c>
      <c r="K572">
        <v>375000</v>
      </c>
      <c r="L572" t="s">
        <v>136</v>
      </c>
      <c r="M572">
        <v>500</v>
      </c>
      <c r="N572" t="s">
        <v>137</v>
      </c>
      <c r="O572" t="s">
        <v>138</v>
      </c>
      <c r="P572">
        <v>300</v>
      </c>
      <c r="Q572" t="s">
        <v>137</v>
      </c>
    </row>
    <row r="573" spans="1:40">
      <c r="A573" s="26">
        <v>41728.564801157409</v>
      </c>
      <c r="B573" t="s">
        <v>128</v>
      </c>
      <c r="C573" t="s">
        <v>818</v>
      </c>
      <c r="D573" t="s">
        <v>838</v>
      </c>
      <c r="E573" t="s">
        <v>131</v>
      </c>
      <c r="F573" t="s">
        <v>132</v>
      </c>
      <c r="G573" t="s">
        <v>133</v>
      </c>
      <c r="H573" t="s">
        <v>140</v>
      </c>
      <c r="I573">
        <v>49</v>
      </c>
      <c r="J573" t="s">
        <v>137</v>
      </c>
      <c r="K573" t="s">
        <v>141</v>
      </c>
      <c r="L573">
        <v>130</v>
      </c>
      <c r="M573" t="s">
        <v>137</v>
      </c>
      <c r="N573" t="s">
        <v>142</v>
      </c>
      <c r="O573">
        <v>180</v>
      </c>
      <c r="P573" t="s">
        <v>137</v>
      </c>
      <c r="Q573" t="s">
        <v>143</v>
      </c>
      <c r="R573">
        <v>140</v>
      </c>
      <c r="S573" t="s">
        <v>137</v>
      </c>
      <c r="T573" t="s">
        <v>144</v>
      </c>
      <c r="U573">
        <v>80</v>
      </c>
      <c r="V573" t="s">
        <v>137</v>
      </c>
      <c r="W573" t="s">
        <v>145</v>
      </c>
      <c r="X573">
        <v>101</v>
      </c>
      <c r="Y573" t="s">
        <v>137</v>
      </c>
      <c r="Z573" t="s">
        <v>146</v>
      </c>
      <c r="AA573">
        <v>190</v>
      </c>
      <c r="AB573" t="s">
        <v>137</v>
      </c>
      <c r="AC573" t="s">
        <v>147</v>
      </c>
      <c r="AD573">
        <v>20</v>
      </c>
      <c r="AE573" t="s">
        <v>137</v>
      </c>
    </row>
    <row r="574" spans="1:40">
      <c r="A574" s="26">
        <v>41728.564801157409</v>
      </c>
      <c r="B574" t="s">
        <v>128</v>
      </c>
      <c r="C574" t="s">
        <v>818</v>
      </c>
      <c r="D574" t="s">
        <v>839</v>
      </c>
    </row>
    <row r="575" spans="1:40">
      <c r="A575" s="26">
        <v>41728.564801157409</v>
      </c>
      <c r="B575" t="s">
        <v>128</v>
      </c>
      <c r="C575" t="s">
        <v>818</v>
      </c>
      <c r="D575" t="s">
        <v>840</v>
      </c>
      <c r="E575" t="s">
        <v>131</v>
      </c>
      <c r="F575" t="s">
        <v>132</v>
      </c>
      <c r="G575" t="s">
        <v>133</v>
      </c>
      <c r="H575" t="s">
        <v>150</v>
      </c>
      <c r="I575">
        <v>50</v>
      </c>
      <c r="J575" t="s">
        <v>137</v>
      </c>
      <c r="K575" t="s">
        <v>151</v>
      </c>
      <c r="L575">
        <v>50</v>
      </c>
      <c r="M575" t="s">
        <v>137</v>
      </c>
      <c r="N575" t="s">
        <v>152</v>
      </c>
      <c r="O575">
        <v>50</v>
      </c>
      <c r="P575" t="s">
        <v>137</v>
      </c>
    </row>
    <row r="576" spans="1:40">
      <c r="A576" s="26">
        <v>41728.564801157409</v>
      </c>
      <c r="B576" t="s">
        <v>128</v>
      </c>
      <c r="C576" t="s">
        <v>818</v>
      </c>
      <c r="D576" t="s">
        <v>841</v>
      </c>
      <c r="E576" t="s">
        <v>131</v>
      </c>
      <c r="F576" t="s">
        <v>132</v>
      </c>
      <c r="G576" t="s">
        <v>133</v>
      </c>
      <c r="H576" t="s">
        <v>154</v>
      </c>
      <c r="I576">
        <v>35</v>
      </c>
      <c r="J576" t="s">
        <v>137</v>
      </c>
      <c r="K576" t="s">
        <v>155</v>
      </c>
      <c r="L576">
        <v>5</v>
      </c>
      <c r="M576" t="s">
        <v>137</v>
      </c>
      <c r="N576" t="s">
        <v>156</v>
      </c>
      <c r="O576">
        <v>60</v>
      </c>
      <c r="P576" t="s">
        <v>137</v>
      </c>
    </row>
    <row r="577" spans="1:40">
      <c r="A577" s="26">
        <v>41728.564801157409</v>
      </c>
      <c r="B577" t="s">
        <v>128</v>
      </c>
      <c r="C577" t="s">
        <v>818</v>
      </c>
      <c r="D577" t="s">
        <v>842</v>
      </c>
      <c r="E577" t="s">
        <v>131</v>
      </c>
      <c r="F577" t="s">
        <v>132</v>
      </c>
      <c r="G577" t="s">
        <v>133</v>
      </c>
      <c r="H577" t="s">
        <v>158</v>
      </c>
      <c r="I577">
        <v>1</v>
      </c>
      <c r="J577" t="s">
        <v>137</v>
      </c>
    </row>
    <row r="578" spans="1:40">
      <c r="A578" s="26">
        <v>41728.564801157409</v>
      </c>
      <c r="B578" t="s">
        <v>128</v>
      </c>
      <c r="C578" t="s">
        <v>818</v>
      </c>
      <c r="D578" t="s">
        <v>843</v>
      </c>
      <c r="E578" t="s">
        <v>131</v>
      </c>
      <c r="F578" t="s">
        <v>132</v>
      </c>
      <c r="G578" t="s">
        <v>133</v>
      </c>
      <c r="H578" t="s">
        <v>192</v>
      </c>
      <c r="I578">
        <v>30</v>
      </c>
      <c r="J578" t="s">
        <v>137</v>
      </c>
      <c r="K578" t="s">
        <v>193</v>
      </c>
      <c r="L578">
        <v>30</v>
      </c>
      <c r="M578" t="s">
        <v>137</v>
      </c>
      <c r="N578" t="s">
        <v>194</v>
      </c>
      <c r="O578">
        <v>30</v>
      </c>
      <c r="P578" t="s">
        <v>137</v>
      </c>
      <c r="Q578" t="s">
        <v>195</v>
      </c>
      <c r="R578">
        <v>10</v>
      </c>
      <c r="S578" t="s">
        <v>137</v>
      </c>
      <c r="T578" t="s">
        <v>175</v>
      </c>
      <c r="U578">
        <v>20</v>
      </c>
      <c r="V578" t="s">
        <v>137</v>
      </c>
      <c r="W578" t="s">
        <v>176</v>
      </c>
      <c r="X578">
        <v>20</v>
      </c>
      <c r="Y578" t="s">
        <v>137</v>
      </c>
      <c r="Z578" t="s">
        <v>177</v>
      </c>
      <c r="AA578">
        <v>20</v>
      </c>
      <c r="AB578" t="s">
        <v>137</v>
      </c>
      <c r="AC578" t="s">
        <v>196</v>
      </c>
      <c r="AD578">
        <v>20</v>
      </c>
      <c r="AE578" t="s">
        <v>137</v>
      </c>
      <c r="AF578" t="s">
        <v>181</v>
      </c>
      <c r="AG578">
        <v>115200</v>
      </c>
      <c r="AH578" t="s">
        <v>137</v>
      </c>
      <c r="AI578" t="s">
        <v>182</v>
      </c>
      <c r="AJ578">
        <v>12000</v>
      </c>
      <c r="AK578" t="s">
        <v>137</v>
      </c>
      <c r="AL578" t="s">
        <v>197</v>
      </c>
      <c r="AM578">
        <v>30000</v>
      </c>
      <c r="AN578" t="s">
        <v>137</v>
      </c>
    </row>
    <row r="579" spans="1:40">
      <c r="A579" s="26">
        <v>41728.564801157409</v>
      </c>
      <c r="B579" t="s">
        <v>128</v>
      </c>
      <c r="C579" t="s">
        <v>818</v>
      </c>
      <c r="D579" t="s">
        <v>844</v>
      </c>
      <c r="E579" t="s">
        <v>131</v>
      </c>
      <c r="F579" t="s">
        <v>132</v>
      </c>
      <c r="G579" t="s">
        <v>133</v>
      </c>
      <c r="H579" t="s">
        <v>160</v>
      </c>
      <c r="I579">
        <v>60</v>
      </c>
      <c r="J579" t="s">
        <v>137</v>
      </c>
      <c r="K579" t="s">
        <v>161</v>
      </c>
      <c r="L579">
        <v>40</v>
      </c>
      <c r="M579" t="s">
        <v>137</v>
      </c>
      <c r="N579" t="s">
        <v>162</v>
      </c>
      <c r="O579">
        <v>50</v>
      </c>
      <c r="P579" t="s">
        <v>137</v>
      </c>
      <c r="Q579" t="s">
        <v>163</v>
      </c>
      <c r="R579">
        <v>40</v>
      </c>
      <c r="S579" t="s">
        <v>137</v>
      </c>
      <c r="T579" t="s">
        <v>164</v>
      </c>
      <c r="U579">
        <v>60</v>
      </c>
      <c r="V579" t="s">
        <v>137</v>
      </c>
      <c r="W579" t="s">
        <v>165</v>
      </c>
      <c r="X579">
        <v>50</v>
      </c>
      <c r="Y579" t="s">
        <v>137</v>
      </c>
      <c r="Z579" t="s">
        <v>166</v>
      </c>
      <c r="AA579">
        <v>50</v>
      </c>
      <c r="AB579" t="s">
        <v>137</v>
      </c>
      <c r="AC579" t="s">
        <v>167</v>
      </c>
      <c r="AD579">
        <v>35</v>
      </c>
      <c r="AE579" t="s">
        <v>137</v>
      </c>
      <c r="AF579" t="s">
        <v>168</v>
      </c>
      <c r="AG579">
        <v>8</v>
      </c>
      <c r="AH579" t="s">
        <v>137</v>
      </c>
      <c r="AI579" t="s">
        <v>169</v>
      </c>
      <c r="AJ579">
        <v>90</v>
      </c>
      <c r="AK579" t="s">
        <v>137</v>
      </c>
      <c r="AL579" t="s">
        <v>170</v>
      </c>
      <c r="AM579">
        <v>1</v>
      </c>
      <c r="AN579" t="s">
        <v>137</v>
      </c>
    </row>
    <row r="580" spans="1:40">
      <c r="A580" s="26">
        <v>41728.564801157409</v>
      </c>
      <c r="B580" t="s">
        <v>128</v>
      </c>
      <c r="C580" t="s">
        <v>818</v>
      </c>
      <c r="D580" t="s">
        <v>845</v>
      </c>
      <c r="E580" t="s">
        <v>131</v>
      </c>
      <c r="F580" t="s">
        <v>132</v>
      </c>
      <c r="G580" t="s">
        <v>133</v>
      </c>
      <c r="H580" t="s">
        <v>172</v>
      </c>
      <c r="I580">
        <v>33</v>
      </c>
      <c r="J580" t="s">
        <v>137</v>
      </c>
      <c r="K580" t="s">
        <v>173</v>
      </c>
      <c r="L580">
        <v>33</v>
      </c>
      <c r="M580" t="s">
        <v>137</v>
      </c>
      <c r="N580" t="s">
        <v>174</v>
      </c>
      <c r="O580">
        <v>34</v>
      </c>
      <c r="P580" t="s">
        <v>137</v>
      </c>
      <c r="Q580" t="s">
        <v>175</v>
      </c>
      <c r="R580">
        <v>20</v>
      </c>
      <c r="S580" t="s">
        <v>137</v>
      </c>
      <c r="T580" t="s">
        <v>176</v>
      </c>
      <c r="U580">
        <v>20</v>
      </c>
      <c r="V580" t="s">
        <v>137</v>
      </c>
      <c r="W580" t="s">
        <v>177</v>
      </c>
      <c r="X580">
        <v>20</v>
      </c>
      <c r="Y580" t="s">
        <v>137</v>
      </c>
      <c r="Z580" t="s">
        <v>178</v>
      </c>
      <c r="AA580">
        <v>20</v>
      </c>
      <c r="AB580" t="s">
        <v>137</v>
      </c>
      <c r="AC580" t="s">
        <v>179</v>
      </c>
      <c r="AD580">
        <v>20</v>
      </c>
      <c r="AE580" t="s">
        <v>137</v>
      </c>
      <c r="AF580" t="s">
        <v>180</v>
      </c>
      <c r="AG580">
        <v>20</v>
      </c>
      <c r="AH580" t="s">
        <v>137</v>
      </c>
      <c r="AI580" t="s">
        <v>181</v>
      </c>
      <c r="AJ580">
        <v>115200</v>
      </c>
      <c r="AK580" t="s">
        <v>137</v>
      </c>
      <c r="AL580" t="s">
        <v>182</v>
      </c>
      <c r="AM580">
        <v>12000</v>
      </c>
      <c r="AN580" t="s">
        <v>137</v>
      </c>
    </row>
    <row r="581" spans="1:40">
      <c r="A581" s="26">
        <v>41728.564801157409</v>
      </c>
      <c r="B581" t="s">
        <v>128</v>
      </c>
      <c r="C581" t="s">
        <v>818</v>
      </c>
      <c r="D581" t="s">
        <v>846</v>
      </c>
      <c r="E581" t="s">
        <v>184</v>
      </c>
      <c r="F581" t="s">
        <v>185</v>
      </c>
      <c r="G581" t="s">
        <v>186</v>
      </c>
    </row>
    <row r="582" spans="1:40">
      <c r="A582" s="26">
        <v>41728.564801157409</v>
      </c>
      <c r="B582" t="s">
        <v>128</v>
      </c>
      <c r="C582" t="s">
        <v>818</v>
      </c>
      <c r="D582" t="s">
        <v>847</v>
      </c>
      <c r="E582" t="s">
        <v>184</v>
      </c>
      <c r="F582" t="s">
        <v>848</v>
      </c>
      <c r="G582" t="s">
        <v>849</v>
      </c>
      <c r="H582" t="s">
        <v>850</v>
      </c>
    </row>
    <row r="583" spans="1:40">
      <c r="A583" s="26">
        <v>41728.564801168985</v>
      </c>
      <c r="B583" t="s">
        <v>128</v>
      </c>
      <c r="C583" t="s">
        <v>820</v>
      </c>
      <c r="D583" t="s">
        <v>851</v>
      </c>
      <c r="E583" t="s">
        <v>131</v>
      </c>
      <c r="F583" t="s">
        <v>132</v>
      </c>
      <c r="G583" t="s">
        <v>133</v>
      </c>
      <c r="H583" t="s">
        <v>134</v>
      </c>
      <c r="I583">
        <v>375000</v>
      </c>
      <c r="J583" t="s">
        <v>135</v>
      </c>
      <c r="K583">
        <v>375000</v>
      </c>
      <c r="L583" t="s">
        <v>136</v>
      </c>
      <c r="M583">
        <v>500</v>
      </c>
      <c r="N583" t="s">
        <v>137</v>
      </c>
      <c r="O583" t="s">
        <v>138</v>
      </c>
      <c r="P583">
        <v>300</v>
      </c>
      <c r="Q583" t="s">
        <v>137</v>
      </c>
    </row>
    <row r="584" spans="1:40">
      <c r="A584" s="26">
        <v>41728.564801168985</v>
      </c>
      <c r="B584" t="s">
        <v>128</v>
      </c>
      <c r="C584" t="s">
        <v>820</v>
      </c>
      <c r="D584" t="s">
        <v>852</v>
      </c>
    </row>
    <row r="585" spans="1:40">
      <c r="A585" s="26">
        <v>41728.564801168985</v>
      </c>
      <c r="B585" t="s">
        <v>128</v>
      </c>
      <c r="C585" t="s">
        <v>818</v>
      </c>
      <c r="D585" t="s">
        <v>853</v>
      </c>
      <c r="E585" t="s">
        <v>131</v>
      </c>
      <c r="F585" t="s">
        <v>132</v>
      </c>
      <c r="G585" t="s">
        <v>133</v>
      </c>
      <c r="H585" t="s">
        <v>134</v>
      </c>
      <c r="I585">
        <v>375000</v>
      </c>
      <c r="J585" t="s">
        <v>135</v>
      </c>
      <c r="K585">
        <v>375000</v>
      </c>
      <c r="L585" t="s">
        <v>136</v>
      </c>
      <c r="M585">
        <v>500</v>
      </c>
      <c r="N585" t="s">
        <v>137</v>
      </c>
      <c r="O585" t="s">
        <v>138</v>
      </c>
      <c r="P585">
        <v>300</v>
      </c>
      <c r="Q585" t="s">
        <v>137</v>
      </c>
    </row>
    <row r="586" spans="1:40">
      <c r="A586" s="26">
        <v>41728.564801168985</v>
      </c>
      <c r="B586" t="s">
        <v>128</v>
      </c>
      <c r="C586" t="s">
        <v>818</v>
      </c>
      <c r="D586" t="s">
        <v>854</v>
      </c>
      <c r="E586" t="s">
        <v>131</v>
      </c>
      <c r="F586" t="s">
        <v>132</v>
      </c>
      <c r="G586" t="s">
        <v>133</v>
      </c>
      <c r="H586" t="s">
        <v>140</v>
      </c>
      <c r="I586">
        <v>49</v>
      </c>
      <c r="J586" t="s">
        <v>137</v>
      </c>
      <c r="K586" t="s">
        <v>141</v>
      </c>
      <c r="L586">
        <v>130</v>
      </c>
      <c r="M586" t="s">
        <v>137</v>
      </c>
      <c r="N586" t="s">
        <v>142</v>
      </c>
      <c r="O586">
        <v>180</v>
      </c>
      <c r="P586" t="s">
        <v>137</v>
      </c>
      <c r="Q586" t="s">
        <v>143</v>
      </c>
      <c r="R586">
        <v>140</v>
      </c>
      <c r="S586" t="s">
        <v>137</v>
      </c>
      <c r="T586" t="s">
        <v>144</v>
      </c>
      <c r="U586">
        <v>80</v>
      </c>
      <c r="V586" t="s">
        <v>137</v>
      </c>
      <c r="W586" t="s">
        <v>145</v>
      </c>
      <c r="X586">
        <v>101</v>
      </c>
      <c r="Y586" t="s">
        <v>137</v>
      </c>
      <c r="Z586" t="s">
        <v>146</v>
      </c>
      <c r="AA586">
        <v>190</v>
      </c>
      <c r="AB586" t="s">
        <v>137</v>
      </c>
      <c r="AC586" t="s">
        <v>147</v>
      </c>
      <c r="AD586">
        <v>20</v>
      </c>
      <c r="AE586" t="s">
        <v>137</v>
      </c>
    </row>
    <row r="587" spans="1:40">
      <c r="A587" s="26">
        <v>41728.564801168985</v>
      </c>
      <c r="B587" t="s">
        <v>128</v>
      </c>
      <c r="C587" t="s">
        <v>818</v>
      </c>
      <c r="D587" t="s">
        <v>855</v>
      </c>
    </row>
    <row r="588" spans="1:40">
      <c r="A588" s="26">
        <v>41728.564801168985</v>
      </c>
      <c r="B588" t="s">
        <v>128</v>
      </c>
      <c r="C588" t="s">
        <v>818</v>
      </c>
      <c r="D588" t="s">
        <v>856</v>
      </c>
      <c r="E588" t="s">
        <v>131</v>
      </c>
      <c r="F588" t="s">
        <v>132</v>
      </c>
      <c r="G588" t="s">
        <v>133</v>
      </c>
      <c r="H588" t="s">
        <v>150</v>
      </c>
      <c r="I588">
        <v>50</v>
      </c>
      <c r="J588" t="s">
        <v>137</v>
      </c>
      <c r="K588" t="s">
        <v>151</v>
      </c>
      <c r="L588">
        <v>50</v>
      </c>
      <c r="M588" t="s">
        <v>137</v>
      </c>
      <c r="N588" t="s">
        <v>152</v>
      </c>
      <c r="O588">
        <v>50</v>
      </c>
      <c r="P588" t="s">
        <v>137</v>
      </c>
    </row>
    <row r="589" spans="1:40">
      <c r="A589" s="26">
        <v>41728.564801168985</v>
      </c>
      <c r="B589" t="s">
        <v>128</v>
      </c>
      <c r="C589" t="s">
        <v>818</v>
      </c>
      <c r="D589" t="s">
        <v>857</v>
      </c>
      <c r="E589" t="s">
        <v>131</v>
      </c>
      <c r="F589" t="s">
        <v>132</v>
      </c>
      <c r="G589" t="s">
        <v>133</v>
      </c>
      <c r="H589" t="s">
        <v>154</v>
      </c>
      <c r="I589">
        <v>35</v>
      </c>
      <c r="J589" t="s">
        <v>137</v>
      </c>
      <c r="K589" t="s">
        <v>155</v>
      </c>
      <c r="L589">
        <v>5</v>
      </c>
      <c r="M589" t="s">
        <v>137</v>
      </c>
      <c r="N589" t="s">
        <v>156</v>
      </c>
      <c r="O589">
        <v>60</v>
      </c>
      <c r="P589" t="s">
        <v>137</v>
      </c>
    </row>
    <row r="590" spans="1:40">
      <c r="A590" s="26">
        <v>41728.564801168985</v>
      </c>
      <c r="B590" t="s">
        <v>128</v>
      </c>
      <c r="C590" t="s">
        <v>818</v>
      </c>
      <c r="D590" t="s">
        <v>858</v>
      </c>
      <c r="E590" t="s">
        <v>131</v>
      </c>
      <c r="F590" t="s">
        <v>132</v>
      </c>
      <c r="G590" t="s">
        <v>133</v>
      </c>
      <c r="H590" t="s">
        <v>158</v>
      </c>
      <c r="I590">
        <v>1</v>
      </c>
      <c r="J590" t="s">
        <v>137</v>
      </c>
    </row>
    <row r="591" spans="1:40">
      <c r="A591" s="26">
        <v>41728.564801168985</v>
      </c>
      <c r="B591" t="s">
        <v>128</v>
      </c>
      <c r="C591" t="s">
        <v>818</v>
      </c>
      <c r="D591" t="s">
        <v>859</v>
      </c>
      <c r="E591" t="s">
        <v>131</v>
      </c>
      <c r="F591" t="s">
        <v>132</v>
      </c>
      <c r="G591" t="s">
        <v>133</v>
      </c>
      <c r="H591" t="s">
        <v>192</v>
      </c>
      <c r="I591">
        <v>30</v>
      </c>
      <c r="J591" t="s">
        <v>137</v>
      </c>
      <c r="K591" t="s">
        <v>193</v>
      </c>
      <c r="L591">
        <v>30</v>
      </c>
      <c r="M591" t="s">
        <v>137</v>
      </c>
      <c r="N591" t="s">
        <v>194</v>
      </c>
      <c r="O591">
        <v>30</v>
      </c>
      <c r="P591" t="s">
        <v>137</v>
      </c>
      <c r="Q591" t="s">
        <v>195</v>
      </c>
      <c r="R591">
        <v>10</v>
      </c>
      <c r="S591" t="s">
        <v>137</v>
      </c>
      <c r="T591" t="s">
        <v>175</v>
      </c>
      <c r="U591">
        <v>20</v>
      </c>
      <c r="V591" t="s">
        <v>137</v>
      </c>
      <c r="W591" t="s">
        <v>176</v>
      </c>
      <c r="X591">
        <v>20</v>
      </c>
      <c r="Y591" t="s">
        <v>137</v>
      </c>
      <c r="Z591" t="s">
        <v>177</v>
      </c>
      <c r="AA591">
        <v>20</v>
      </c>
      <c r="AB591" t="s">
        <v>137</v>
      </c>
      <c r="AC591" t="s">
        <v>196</v>
      </c>
      <c r="AD591">
        <v>20</v>
      </c>
      <c r="AE591" t="s">
        <v>137</v>
      </c>
      <c r="AF591" t="s">
        <v>181</v>
      </c>
      <c r="AG591">
        <v>115200</v>
      </c>
      <c r="AH591" t="s">
        <v>137</v>
      </c>
      <c r="AI591" t="s">
        <v>182</v>
      </c>
      <c r="AJ591">
        <v>12000</v>
      </c>
      <c r="AK591" t="s">
        <v>137</v>
      </c>
      <c r="AL591" t="s">
        <v>197</v>
      </c>
      <c r="AM591">
        <v>30000</v>
      </c>
      <c r="AN591" t="s">
        <v>137</v>
      </c>
    </row>
    <row r="592" spans="1:40">
      <c r="A592" s="26">
        <v>41728.564801168985</v>
      </c>
      <c r="B592" t="s">
        <v>128</v>
      </c>
      <c r="C592" t="s">
        <v>818</v>
      </c>
      <c r="D592" t="s">
        <v>860</v>
      </c>
    </row>
    <row r="593" spans="1:40">
      <c r="A593" s="26">
        <v>41728.564801180553</v>
      </c>
      <c r="B593" t="s">
        <v>128</v>
      </c>
      <c r="C593" t="s">
        <v>820</v>
      </c>
      <c r="D593" t="s">
        <v>861</v>
      </c>
      <c r="E593" t="s">
        <v>131</v>
      </c>
      <c r="F593" t="s">
        <v>132</v>
      </c>
      <c r="G593" t="s">
        <v>133</v>
      </c>
      <c r="H593" t="s">
        <v>140</v>
      </c>
      <c r="I593">
        <v>49</v>
      </c>
      <c r="J593" t="s">
        <v>137</v>
      </c>
      <c r="K593" t="s">
        <v>141</v>
      </c>
      <c r="L593">
        <v>130</v>
      </c>
      <c r="M593" t="s">
        <v>137</v>
      </c>
      <c r="N593" t="s">
        <v>142</v>
      </c>
      <c r="O593">
        <v>180</v>
      </c>
      <c r="P593" t="s">
        <v>137</v>
      </c>
      <c r="Q593" t="s">
        <v>143</v>
      </c>
      <c r="R593">
        <v>140</v>
      </c>
      <c r="S593" t="s">
        <v>137</v>
      </c>
      <c r="T593" t="s">
        <v>144</v>
      </c>
      <c r="U593">
        <v>80</v>
      </c>
      <c r="V593" t="s">
        <v>137</v>
      </c>
      <c r="W593" t="s">
        <v>145</v>
      </c>
      <c r="X593">
        <v>101</v>
      </c>
      <c r="Y593" t="s">
        <v>137</v>
      </c>
      <c r="Z593" t="s">
        <v>146</v>
      </c>
      <c r="AA593">
        <v>190</v>
      </c>
      <c r="AB593" t="s">
        <v>137</v>
      </c>
      <c r="AC593" t="s">
        <v>147</v>
      </c>
      <c r="AD593">
        <v>20</v>
      </c>
      <c r="AE593" t="s">
        <v>137</v>
      </c>
    </row>
    <row r="594" spans="1:40">
      <c r="A594" s="26">
        <v>41728.564801180553</v>
      </c>
      <c r="B594" t="s">
        <v>128</v>
      </c>
      <c r="C594" t="s">
        <v>820</v>
      </c>
      <c r="D594" t="s">
        <v>862</v>
      </c>
    </row>
    <row r="595" spans="1:40">
      <c r="A595" s="26">
        <v>41728.564801180553</v>
      </c>
      <c r="B595" t="s">
        <v>128</v>
      </c>
      <c r="C595" t="s">
        <v>820</v>
      </c>
      <c r="D595" t="s">
        <v>863</v>
      </c>
      <c r="E595" t="s">
        <v>131</v>
      </c>
      <c r="F595" t="s">
        <v>132</v>
      </c>
      <c r="G595" t="s">
        <v>133</v>
      </c>
      <c r="H595" t="s">
        <v>150</v>
      </c>
      <c r="I595">
        <v>50</v>
      </c>
      <c r="J595" t="s">
        <v>137</v>
      </c>
      <c r="K595" t="s">
        <v>151</v>
      </c>
      <c r="L595">
        <v>50</v>
      </c>
      <c r="M595" t="s">
        <v>137</v>
      </c>
      <c r="N595" t="s">
        <v>152</v>
      </c>
      <c r="O595">
        <v>50</v>
      </c>
      <c r="P595" t="s">
        <v>137</v>
      </c>
    </row>
    <row r="596" spans="1:40">
      <c r="A596" s="26">
        <v>41728.564801180553</v>
      </c>
      <c r="B596" t="s">
        <v>128</v>
      </c>
      <c r="C596" t="s">
        <v>820</v>
      </c>
      <c r="D596" t="s">
        <v>864</v>
      </c>
      <c r="E596" t="s">
        <v>131</v>
      </c>
      <c r="F596" t="s">
        <v>132</v>
      </c>
      <c r="G596" t="s">
        <v>133</v>
      </c>
      <c r="H596" t="s">
        <v>154</v>
      </c>
      <c r="I596">
        <v>35</v>
      </c>
      <c r="J596" t="s">
        <v>137</v>
      </c>
      <c r="K596" t="s">
        <v>155</v>
      </c>
      <c r="L596">
        <v>5</v>
      </c>
      <c r="M596" t="s">
        <v>137</v>
      </c>
      <c r="N596" t="s">
        <v>156</v>
      </c>
      <c r="O596">
        <v>60</v>
      </c>
      <c r="P596" t="s">
        <v>137</v>
      </c>
    </row>
    <row r="597" spans="1:40">
      <c r="A597" s="26">
        <v>41728.564801180553</v>
      </c>
      <c r="B597" t="s">
        <v>128</v>
      </c>
      <c r="C597" t="s">
        <v>820</v>
      </c>
      <c r="D597" t="s">
        <v>865</v>
      </c>
      <c r="E597" t="s">
        <v>131</v>
      </c>
      <c r="F597" t="s">
        <v>132</v>
      </c>
      <c r="G597" t="s">
        <v>133</v>
      </c>
      <c r="H597" t="s">
        <v>158</v>
      </c>
      <c r="I597">
        <v>1</v>
      </c>
      <c r="J597" t="s">
        <v>137</v>
      </c>
    </row>
    <row r="598" spans="1:40">
      <c r="A598" s="26">
        <v>41728.564801180553</v>
      </c>
      <c r="B598" t="s">
        <v>128</v>
      </c>
      <c r="C598" t="s">
        <v>820</v>
      </c>
      <c r="D598" t="s">
        <v>866</v>
      </c>
      <c r="E598" t="s">
        <v>131</v>
      </c>
      <c r="F598" t="s">
        <v>132</v>
      </c>
      <c r="G598" t="s">
        <v>133</v>
      </c>
      <c r="H598" t="s">
        <v>192</v>
      </c>
      <c r="I598">
        <v>30</v>
      </c>
      <c r="J598" t="s">
        <v>137</v>
      </c>
      <c r="K598" t="s">
        <v>193</v>
      </c>
      <c r="L598">
        <v>30</v>
      </c>
      <c r="M598" t="s">
        <v>137</v>
      </c>
      <c r="N598" t="s">
        <v>194</v>
      </c>
      <c r="O598">
        <v>30</v>
      </c>
      <c r="P598" t="s">
        <v>137</v>
      </c>
      <c r="Q598" t="s">
        <v>195</v>
      </c>
      <c r="R598">
        <v>10</v>
      </c>
      <c r="S598" t="s">
        <v>137</v>
      </c>
      <c r="T598" t="s">
        <v>175</v>
      </c>
      <c r="U598">
        <v>20</v>
      </c>
      <c r="V598" t="s">
        <v>137</v>
      </c>
      <c r="W598" t="s">
        <v>176</v>
      </c>
      <c r="X598">
        <v>20</v>
      </c>
      <c r="Y598" t="s">
        <v>137</v>
      </c>
      <c r="Z598" t="s">
        <v>177</v>
      </c>
      <c r="AA598">
        <v>20</v>
      </c>
      <c r="AB598" t="s">
        <v>137</v>
      </c>
      <c r="AC598" t="s">
        <v>196</v>
      </c>
      <c r="AD598">
        <v>20</v>
      </c>
      <c r="AE598" t="s">
        <v>137</v>
      </c>
      <c r="AF598" t="s">
        <v>181</v>
      </c>
      <c r="AG598">
        <v>115200</v>
      </c>
      <c r="AH598" t="s">
        <v>137</v>
      </c>
      <c r="AI598" t="s">
        <v>182</v>
      </c>
      <c r="AJ598">
        <v>12000</v>
      </c>
      <c r="AK598" t="s">
        <v>137</v>
      </c>
      <c r="AL598" t="s">
        <v>197</v>
      </c>
      <c r="AM598">
        <v>30000</v>
      </c>
      <c r="AN598" t="s">
        <v>137</v>
      </c>
    </row>
    <row r="599" spans="1:40">
      <c r="A599" s="26">
        <v>41728.564801180553</v>
      </c>
      <c r="B599" t="s">
        <v>128</v>
      </c>
      <c r="C599" t="s">
        <v>820</v>
      </c>
      <c r="D599" t="s">
        <v>867</v>
      </c>
      <c r="E599" t="s">
        <v>131</v>
      </c>
      <c r="F599" t="s">
        <v>132</v>
      </c>
      <c r="G599" t="s">
        <v>133</v>
      </c>
      <c r="H599" t="s">
        <v>160</v>
      </c>
      <c r="I599">
        <v>60</v>
      </c>
      <c r="J599" t="s">
        <v>137</v>
      </c>
      <c r="K599" t="s">
        <v>161</v>
      </c>
      <c r="L599">
        <v>40</v>
      </c>
      <c r="M599" t="s">
        <v>137</v>
      </c>
      <c r="N599" t="s">
        <v>162</v>
      </c>
      <c r="O599">
        <v>50</v>
      </c>
      <c r="P599" t="s">
        <v>137</v>
      </c>
      <c r="Q599" t="s">
        <v>163</v>
      </c>
      <c r="R599">
        <v>40</v>
      </c>
      <c r="S599" t="s">
        <v>137</v>
      </c>
      <c r="T599" t="s">
        <v>164</v>
      </c>
      <c r="U599">
        <v>60</v>
      </c>
      <c r="V599" t="s">
        <v>137</v>
      </c>
      <c r="W599" t="s">
        <v>165</v>
      </c>
      <c r="X599">
        <v>50</v>
      </c>
      <c r="Y599" t="s">
        <v>137</v>
      </c>
      <c r="Z599" t="s">
        <v>166</v>
      </c>
      <c r="AA599">
        <v>50</v>
      </c>
      <c r="AB599" t="s">
        <v>137</v>
      </c>
      <c r="AC599" t="s">
        <v>167</v>
      </c>
      <c r="AD599">
        <v>35</v>
      </c>
      <c r="AE599" t="s">
        <v>137</v>
      </c>
      <c r="AF599" t="s">
        <v>168</v>
      </c>
      <c r="AG599">
        <v>8</v>
      </c>
      <c r="AH599" t="s">
        <v>137</v>
      </c>
      <c r="AI599" t="s">
        <v>169</v>
      </c>
      <c r="AJ599">
        <v>90</v>
      </c>
      <c r="AK599" t="s">
        <v>137</v>
      </c>
      <c r="AL599" t="s">
        <v>170</v>
      </c>
      <c r="AM599">
        <v>1</v>
      </c>
      <c r="AN599" t="s">
        <v>137</v>
      </c>
    </row>
    <row r="600" spans="1:40">
      <c r="A600" s="26">
        <v>41728.564801180553</v>
      </c>
      <c r="B600" t="s">
        <v>128</v>
      </c>
      <c r="C600" t="s">
        <v>820</v>
      </c>
      <c r="D600" t="s">
        <v>868</v>
      </c>
      <c r="E600" t="s">
        <v>131</v>
      </c>
      <c r="F600" t="s">
        <v>132</v>
      </c>
      <c r="G600" t="s">
        <v>133</v>
      </c>
      <c r="H600" t="s">
        <v>172</v>
      </c>
      <c r="I600">
        <v>33</v>
      </c>
      <c r="J600" t="s">
        <v>137</v>
      </c>
      <c r="K600" t="s">
        <v>173</v>
      </c>
      <c r="L600">
        <v>33</v>
      </c>
      <c r="M600" t="s">
        <v>137</v>
      </c>
      <c r="N600" t="s">
        <v>174</v>
      </c>
      <c r="O600">
        <v>34</v>
      </c>
      <c r="P600" t="s">
        <v>137</v>
      </c>
      <c r="Q600" t="s">
        <v>175</v>
      </c>
      <c r="R600">
        <v>20</v>
      </c>
      <c r="S600" t="s">
        <v>137</v>
      </c>
      <c r="T600" t="s">
        <v>176</v>
      </c>
      <c r="U600">
        <v>20</v>
      </c>
      <c r="V600" t="s">
        <v>137</v>
      </c>
      <c r="W600" t="s">
        <v>177</v>
      </c>
      <c r="X600">
        <v>20</v>
      </c>
      <c r="Y600" t="s">
        <v>137</v>
      </c>
      <c r="Z600" t="s">
        <v>178</v>
      </c>
      <c r="AA600">
        <v>20</v>
      </c>
      <c r="AB600" t="s">
        <v>137</v>
      </c>
      <c r="AC600" t="s">
        <v>179</v>
      </c>
      <c r="AD600">
        <v>20</v>
      </c>
      <c r="AE600" t="s">
        <v>137</v>
      </c>
      <c r="AF600" t="s">
        <v>180</v>
      </c>
      <c r="AG600">
        <v>20</v>
      </c>
      <c r="AH600" t="s">
        <v>137</v>
      </c>
      <c r="AI600" t="s">
        <v>181</v>
      </c>
      <c r="AJ600">
        <v>115200</v>
      </c>
      <c r="AK600" t="s">
        <v>137</v>
      </c>
      <c r="AL600" t="s">
        <v>182</v>
      </c>
      <c r="AM600">
        <v>12000</v>
      </c>
      <c r="AN600" t="s">
        <v>137</v>
      </c>
    </row>
    <row r="601" spans="1:40">
      <c r="A601" s="26">
        <v>41728.564801180553</v>
      </c>
      <c r="B601" t="s">
        <v>128</v>
      </c>
      <c r="C601" t="s">
        <v>820</v>
      </c>
      <c r="D601" t="s">
        <v>869</v>
      </c>
      <c r="E601" t="s">
        <v>184</v>
      </c>
      <c r="F601" t="s">
        <v>185</v>
      </c>
      <c r="G601" t="s">
        <v>186</v>
      </c>
    </row>
    <row r="602" spans="1:40">
      <c r="A602" s="26">
        <v>41728.564801180553</v>
      </c>
      <c r="B602" t="s">
        <v>128</v>
      </c>
      <c r="C602" t="s">
        <v>820</v>
      </c>
      <c r="D602" t="s">
        <v>870</v>
      </c>
      <c r="E602" t="s">
        <v>184</v>
      </c>
      <c r="F602" t="s">
        <v>871</v>
      </c>
      <c r="G602" t="s">
        <v>872</v>
      </c>
      <c r="H602" t="s">
        <v>873</v>
      </c>
    </row>
    <row r="603" spans="1:40">
      <c r="A603" s="26">
        <v>41728.564801180553</v>
      </c>
      <c r="B603" t="s">
        <v>128</v>
      </c>
      <c r="C603" t="s">
        <v>820</v>
      </c>
      <c r="D603" t="s">
        <v>874</v>
      </c>
    </row>
    <row r="604" spans="1:40">
      <c r="A604" s="26">
        <v>41728.564801180553</v>
      </c>
      <c r="B604" t="s">
        <v>128</v>
      </c>
      <c r="C604" t="s">
        <v>820</v>
      </c>
      <c r="D604" t="s">
        <v>875</v>
      </c>
      <c r="E604" t="s">
        <v>131</v>
      </c>
      <c r="F604" t="s">
        <v>132</v>
      </c>
      <c r="G604" t="s">
        <v>133</v>
      </c>
      <c r="H604" t="s">
        <v>134</v>
      </c>
      <c r="I604">
        <v>375000</v>
      </c>
      <c r="J604" t="s">
        <v>135</v>
      </c>
      <c r="K604">
        <v>375000</v>
      </c>
      <c r="L604" t="s">
        <v>136</v>
      </c>
      <c r="M604">
        <v>500</v>
      </c>
      <c r="N604" t="s">
        <v>137</v>
      </c>
      <c r="O604" t="s">
        <v>138</v>
      </c>
      <c r="P604">
        <v>300</v>
      </c>
      <c r="Q604" t="s">
        <v>137</v>
      </c>
    </row>
    <row r="605" spans="1:40">
      <c r="A605" s="26">
        <v>41728.564801180553</v>
      </c>
      <c r="B605" t="s">
        <v>128</v>
      </c>
      <c r="C605" t="s">
        <v>820</v>
      </c>
      <c r="D605" t="s">
        <v>876</v>
      </c>
      <c r="E605" t="s">
        <v>131</v>
      </c>
      <c r="F605" t="s">
        <v>132</v>
      </c>
      <c r="G605" t="s">
        <v>133</v>
      </c>
      <c r="H605" t="s">
        <v>140</v>
      </c>
      <c r="I605">
        <v>49</v>
      </c>
      <c r="J605" t="s">
        <v>137</v>
      </c>
      <c r="K605" t="s">
        <v>141</v>
      </c>
      <c r="L605">
        <v>130</v>
      </c>
      <c r="M605" t="s">
        <v>137</v>
      </c>
      <c r="N605" t="s">
        <v>142</v>
      </c>
      <c r="O605">
        <v>180</v>
      </c>
      <c r="P605" t="s">
        <v>137</v>
      </c>
      <c r="Q605" t="s">
        <v>143</v>
      </c>
      <c r="R605">
        <v>140</v>
      </c>
      <c r="S605" t="s">
        <v>137</v>
      </c>
      <c r="T605" t="s">
        <v>144</v>
      </c>
      <c r="U605">
        <v>80</v>
      </c>
      <c r="V605" t="s">
        <v>137</v>
      </c>
      <c r="W605" t="s">
        <v>145</v>
      </c>
      <c r="X605">
        <v>101</v>
      </c>
      <c r="Y605" t="s">
        <v>137</v>
      </c>
      <c r="Z605" t="s">
        <v>146</v>
      </c>
      <c r="AA605">
        <v>190</v>
      </c>
      <c r="AB605" t="s">
        <v>137</v>
      </c>
      <c r="AC605" t="s">
        <v>147</v>
      </c>
      <c r="AD605">
        <v>20</v>
      </c>
      <c r="AE605" t="s">
        <v>137</v>
      </c>
    </row>
    <row r="606" spans="1:40">
      <c r="A606" s="26">
        <v>41728.564801180553</v>
      </c>
      <c r="B606" t="s">
        <v>128</v>
      </c>
      <c r="C606" t="s">
        <v>820</v>
      </c>
      <c r="D606" t="s">
        <v>877</v>
      </c>
    </row>
    <row r="607" spans="1:40">
      <c r="A607" s="26">
        <v>41728.564801180553</v>
      </c>
      <c r="B607" t="s">
        <v>128</v>
      </c>
      <c r="C607" t="s">
        <v>820</v>
      </c>
      <c r="D607" t="s">
        <v>878</v>
      </c>
      <c r="E607" t="s">
        <v>131</v>
      </c>
      <c r="F607" t="s">
        <v>132</v>
      </c>
      <c r="G607" t="s">
        <v>133</v>
      </c>
      <c r="H607" t="s">
        <v>150</v>
      </c>
      <c r="I607">
        <v>50</v>
      </c>
      <c r="J607" t="s">
        <v>137</v>
      </c>
      <c r="K607" t="s">
        <v>151</v>
      </c>
      <c r="L607">
        <v>50</v>
      </c>
      <c r="M607" t="s">
        <v>137</v>
      </c>
      <c r="N607" t="s">
        <v>152</v>
      </c>
      <c r="O607">
        <v>50</v>
      </c>
      <c r="P607" t="s">
        <v>137</v>
      </c>
    </row>
    <row r="608" spans="1:40">
      <c r="A608" s="26">
        <v>41728.564801180553</v>
      </c>
      <c r="B608" t="s">
        <v>128</v>
      </c>
      <c r="C608" t="s">
        <v>820</v>
      </c>
      <c r="D608" t="s">
        <v>879</v>
      </c>
      <c r="E608" t="s">
        <v>131</v>
      </c>
      <c r="F608" t="s">
        <v>132</v>
      </c>
      <c r="G608" t="s">
        <v>133</v>
      </c>
      <c r="H608" t="s">
        <v>154</v>
      </c>
      <c r="I608">
        <v>35</v>
      </c>
      <c r="J608" t="s">
        <v>137</v>
      </c>
      <c r="K608" t="s">
        <v>155</v>
      </c>
      <c r="L608">
        <v>5</v>
      </c>
      <c r="M608" t="s">
        <v>137</v>
      </c>
      <c r="N608" t="s">
        <v>156</v>
      </c>
      <c r="O608">
        <v>60</v>
      </c>
      <c r="P608" t="s">
        <v>137</v>
      </c>
    </row>
    <row r="609" spans="1:40">
      <c r="A609" s="26">
        <v>41728.564801180553</v>
      </c>
      <c r="B609" t="s">
        <v>128</v>
      </c>
      <c r="C609" t="s">
        <v>820</v>
      </c>
      <c r="D609" t="s">
        <v>880</v>
      </c>
      <c r="E609" t="s">
        <v>131</v>
      </c>
      <c r="F609" t="s">
        <v>132</v>
      </c>
      <c r="G609" t="s">
        <v>133</v>
      </c>
      <c r="H609" t="s">
        <v>158</v>
      </c>
      <c r="I609">
        <v>1</v>
      </c>
      <c r="J609" t="s">
        <v>137</v>
      </c>
    </row>
    <row r="610" spans="1:40">
      <c r="A610" s="26">
        <v>41728.564801180553</v>
      </c>
      <c r="B610" t="s">
        <v>128</v>
      </c>
      <c r="C610" t="s">
        <v>820</v>
      </c>
      <c r="D610" t="s">
        <v>881</v>
      </c>
      <c r="E610" t="s">
        <v>131</v>
      </c>
      <c r="F610" t="s">
        <v>132</v>
      </c>
      <c r="G610" t="s">
        <v>133</v>
      </c>
      <c r="H610" t="s">
        <v>192</v>
      </c>
      <c r="I610">
        <v>30</v>
      </c>
      <c r="J610" t="s">
        <v>137</v>
      </c>
      <c r="K610" t="s">
        <v>193</v>
      </c>
      <c r="L610">
        <v>30</v>
      </c>
      <c r="M610" t="s">
        <v>137</v>
      </c>
      <c r="N610" t="s">
        <v>194</v>
      </c>
      <c r="O610">
        <v>30</v>
      </c>
      <c r="P610" t="s">
        <v>137</v>
      </c>
      <c r="Q610" t="s">
        <v>195</v>
      </c>
      <c r="R610">
        <v>10</v>
      </c>
      <c r="S610" t="s">
        <v>137</v>
      </c>
      <c r="T610" t="s">
        <v>175</v>
      </c>
      <c r="U610">
        <v>20</v>
      </c>
      <c r="V610" t="s">
        <v>137</v>
      </c>
      <c r="W610" t="s">
        <v>176</v>
      </c>
      <c r="X610">
        <v>20</v>
      </c>
      <c r="Y610" t="s">
        <v>137</v>
      </c>
      <c r="Z610" t="s">
        <v>177</v>
      </c>
      <c r="AA610">
        <v>20</v>
      </c>
      <c r="AB610" t="s">
        <v>137</v>
      </c>
      <c r="AC610" t="s">
        <v>196</v>
      </c>
      <c r="AD610">
        <v>20</v>
      </c>
      <c r="AE610" t="s">
        <v>137</v>
      </c>
      <c r="AF610" t="s">
        <v>181</v>
      </c>
      <c r="AG610">
        <v>115200</v>
      </c>
      <c r="AH610" t="s">
        <v>137</v>
      </c>
      <c r="AI610" t="s">
        <v>182</v>
      </c>
      <c r="AJ610">
        <v>12000</v>
      </c>
      <c r="AK610" t="s">
        <v>137</v>
      </c>
      <c r="AL610" t="s">
        <v>197</v>
      </c>
      <c r="AM610">
        <v>30000</v>
      </c>
      <c r="AN610" t="s">
        <v>137</v>
      </c>
    </row>
    <row r="611" spans="1:40">
      <c r="A611" s="26">
        <v>41728.564801180553</v>
      </c>
      <c r="B611" t="s">
        <v>128</v>
      </c>
      <c r="C611" t="s">
        <v>820</v>
      </c>
      <c r="D611" t="s">
        <v>882</v>
      </c>
      <c r="E611" t="s">
        <v>131</v>
      </c>
      <c r="F611" t="s">
        <v>132</v>
      </c>
      <c r="G611" t="s">
        <v>133</v>
      </c>
      <c r="H611" t="s">
        <v>160</v>
      </c>
      <c r="I611">
        <v>60</v>
      </c>
      <c r="J611" t="s">
        <v>137</v>
      </c>
      <c r="K611" t="s">
        <v>161</v>
      </c>
      <c r="L611">
        <v>40</v>
      </c>
      <c r="M611" t="s">
        <v>137</v>
      </c>
      <c r="N611" t="s">
        <v>162</v>
      </c>
      <c r="O611">
        <v>50</v>
      </c>
      <c r="P611" t="s">
        <v>137</v>
      </c>
      <c r="Q611" t="s">
        <v>163</v>
      </c>
      <c r="R611">
        <v>40</v>
      </c>
      <c r="S611" t="s">
        <v>137</v>
      </c>
      <c r="T611" t="s">
        <v>164</v>
      </c>
      <c r="U611">
        <v>60</v>
      </c>
      <c r="V611" t="s">
        <v>137</v>
      </c>
      <c r="W611" t="s">
        <v>165</v>
      </c>
      <c r="X611">
        <v>50</v>
      </c>
      <c r="Y611" t="s">
        <v>137</v>
      </c>
      <c r="Z611" t="s">
        <v>166</v>
      </c>
      <c r="AA611">
        <v>50</v>
      </c>
      <c r="AB611" t="s">
        <v>137</v>
      </c>
      <c r="AC611" t="s">
        <v>167</v>
      </c>
      <c r="AD611">
        <v>35</v>
      </c>
      <c r="AE611" t="s">
        <v>137</v>
      </c>
      <c r="AF611" t="s">
        <v>168</v>
      </c>
      <c r="AG611">
        <v>8</v>
      </c>
      <c r="AH611" t="s">
        <v>137</v>
      </c>
      <c r="AI611" t="s">
        <v>169</v>
      </c>
      <c r="AJ611">
        <v>90</v>
      </c>
      <c r="AK611" t="s">
        <v>137</v>
      </c>
      <c r="AL611" t="s">
        <v>170</v>
      </c>
      <c r="AM611">
        <v>1</v>
      </c>
      <c r="AN611" t="s">
        <v>137</v>
      </c>
    </row>
    <row r="612" spans="1:40">
      <c r="A612" s="26">
        <v>41728.564801180553</v>
      </c>
      <c r="B612" t="s">
        <v>128</v>
      </c>
      <c r="C612" t="s">
        <v>818</v>
      </c>
      <c r="D612" t="s">
        <v>883</v>
      </c>
      <c r="E612" t="s">
        <v>131</v>
      </c>
      <c r="F612" t="s">
        <v>132</v>
      </c>
      <c r="G612" t="s">
        <v>133</v>
      </c>
      <c r="H612" t="s">
        <v>160</v>
      </c>
      <c r="I612">
        <v>60</v>
      </c>
      <c r="J612" t="s">
        <v>137</v>
      </c>
      <c r="K612" t="s">
        <v>161</v>
      </c>
      <c r="L612">
        <v>40</v>
      </c>
      <c r="M612" t="s">
        <v>137</v>
      </c>
      <c r="N612" t="s">
        <v>162</v>
      </c>
      <c r="O612">
        <v>50</v>
      </c>
      <c r="P612" t="s">
        <v>137</v>
      </c>
      <c r="Q612" t="s">
        <v>163</v>
      </c>
      <c r="R612">
        <v>40</v>
      </c>
      <c r="S612" t="s">
        <v>137</v>
      </c>
      <c r="T612" t="s">
        <v>164</v>
      </c>
      <c r="U612">
        <v>60</v>
      </c>
      <c r="V612" t="s">
        <v>137</v>
      </c>
      <c r="W612" t="s">
        <v>165</v>
      </c>
      <c r="X612">
        <v>50</v>
      </c>
      <c r="Y612" t="s">
        <v>137</v>
      </c>
      <c r="Z612" t="s">
        <v>166</v>
      </c>
      <c r="AA612">
        <v>50</v>
      </c>
      <c r="AB612" t="s">
        <v>137</v>
      </c>
      <c r="AC612" t="s">
        <v>167</v>
      </c>
      <c r="AD612">
        <v>35</v>
      </c>
      <c r="AE612" t="s">
        <v>137</v>
      </c>
      <c r="AF612" t="s">
        <v>168</v>
      </c>
      <c r="AG612">
        <v>8</v>
      </c>
      <c r="AH612" t="s">
        <v>137</v>
      </c>
      <c r="AI612" t="s">
        <v>169</v>
      </c>
      <c r="AJ612">
        <v>90</v>
      </c>
      <c r="AK612" t="s">
        <v>137</v>
      </c>
      <c r="AL612" t="s">
        <v>170</v>
      </c>
      <c r="AM612">
        <v>1</v>
      </c>
      <c r="AN612" t="s">
        <v>137</v>
      </c>
    </row>
    <row r="613" spans="1:40">
      <c r="A613" s="26">
        <v>41728.564801180553</v>
      </c>
      <c r="B613" t="s">
        <v>128</v>
      </c>
      <c r="C613" t="s">
        <v>818</v>
      </c>
      <c r="D613" t="s">
        <v>884</v>
      </c>
      <c r="E613" t="s">
        <v>131</v>
      </c>
      <c r="F613" t="s">
        <v>132</v>
      </c>
      <c r="G613" t="s">
        <v>133</v>
      </c>
      <c r="H613" t="s">
        <v>172</v>
      </c>
      <c r="I613">
        <v>33</v>
      </c>
      <c r="J613" t="s">
        <v>137</v>
      </c>
      <c r="K613" t="s">
        <v>173</v>
      </c>
      <c r="L613">
        <v>33</v>
      </c>
      <c r="M613" t="s">
        <v>137</v>
      </c>
      <c r="N613" t="s">
        <v>174</v>
      </c>
      <c r="O613">
        <v>34</v>
      </c>
      <c r="P613" t="s">
        <v>137</v>
      </c>
      <c r="Q613" t="s">
        <v>175</v>
      </c>
      <c r="R613">
        <v>20</v>
      </c>
      <c r="S613" t="s">
        <v>137</v>
      </c>
      <c r="T613" t="s">
        <v>176</v>
      </c>
      <c r="U613">
        <v>20</v>
      </c>
      <c r="V613" t="s">
        <v>137</v>
      </c>
      <c r="W613" t="s">
        <v>177</v>
      </c>
      <c r="X613">
        <v>20</v>
      </c>
      <c r="Y613" t="s">
        <v>137</v>
      </c>
      <c r="Z613" t="s">
        <v>178</v>
      </c>
      <c r="AA613">
        <v>20</v>
      </c>
      <c r="AB613" t="s">
        <v>137</v>
      </c>
      <c r="AC613" t="s">
        <v>179</v>
      </c>
      <c r="AD613">
        <v>20</v>
      </c>
      <c r="AE613" t="s">
        <v>137</v>
      </c>
      <c r="AF613" t="s">
        <v>180</v>
      </c>
      <c r="AG613">
        <v>20</v>
      </c>
      <c r="AH613" t="s">
        <v>137</v>
      </c>
      <c r="AI613" t="s">
        <v>181</v>
      </c>
      <c r="AJ613">
        <v>115200</v>
      </c>
      <c r="AK613" t="s">
        <v>137</v>
      </c>
      <c r="AL613" t="s">
        <v>182</v>
      </c>
      <c r="AM613">
        <v>12000</v>
      </c>
      <c r="AN613" t="s">
        <v>137</v>
      </c>
    </row>
    <row r="614" spans="1:40">
      <c r="A614" s="26">
        <v>41728.564801180553</v>
      </c>
      <c r="B614" t="s">
        <v>128</v>
      </c>
      <c r="C614" t="s">
        <v>818</v>
      </c>
      <c r="D614" t="s">
        <v>885</v>
      </c>
      <c r="E614" t="s">
        <v>184</v>
      </c>
      <c r="F614" t="s">
        <v>185</v>
      </c>
      <c r="G614" t="s">
        <v>186</v>
      </c>
    </row>
    <row r="615" spans="1:40">
      <c r="A615" s="26">
        <v>41728.564801180553</v>
      </c>
      <c r="B615" t="s">
        <v>128</v>
      </c>
      <c r="C615" t="s">
        <v>818</v>
      </c>
      <c r="D615" t="s">
        <v>886</v>
      </c>
      <c r="E615" t="s">
        <v>184</v>
      </c>
      <c r="F615" t="s">
        <v>887</v>
      </c>
      <c r="G615" t="s">
        <v>888</v>
      </c>
      <c r="H615" t="s">
        <v>889</v>
      </c>
    </row>
    <row r="616" spans="1:40">
      <c r="A616" s="26">
        <v>41728.564801180553</v>
      </c>
      <c r="B616" t="s">
        <v>128</v>
      </c>
      <c r="C616" t="s">
        <v>818</v>
      </c>
      <c r="D616" t="s">
        <v>890</v>
      </c>
    </row>
    <row r="617" spans="1:40">
      <c r="A617" s="26">
        <v>41728.564801180553</v>
      </c>
      <c r="B617" t="s">
        <v>128</v>
      </c>
      <c r="C617" t="s">
        <v>818</v>
      </c>
      <c r="D617" t="s">
        <v>891</v>
      </c>
      <c r="E617" t="s">
        <v>131</v>
      </c>
      <c r="F617" t="s">
        <v>132</v>
      </c>
      <c r="G617" t="s">
        <v>133</v>
      </c>
      <c r="H617" t="s">
        <v>134</v>
      </c>
      <c r="I617">
        <v>375000</v>
      </c>
      <c r="J617" t="s">
        <v>135</v>
      </c>
      <c r="K617">
        <v>375000</v>
      </c>
      <c r="L617" t="s">
        <v>136</v>
      </c>
      <c r="M617">
        <v>500</v>
      </c>
      <c r="N617" t="s">
        <v>137</v>
      </c>
      <c r="O617" t="s">
        <v>138</v>
      </c>
      <c r="P617">
        <v>300</v>
      </c>
      <c r="Q617" t="s">
        <v>137</v>
      </c>
    </row>
    <row r="618" spans="1:40">
      <c r="A618" s="26">
        <v>41728.564801180553</v>
      </c>
      <c r="B618" t="s">
        <v>128</v>
      </c>
      <c r="C618" t="s">
        <v>818</v>
      </c>
      <c r="D618" t="s">
        <v>892</v>
      </c>
      <c r="E618" t="s">
        <v>131</v>
      </c>
      <c r="F618" t="s">
        <v>132</v>
      </c>
      <c r="G618" t="s">
        <v>133</v>
      </c>
      <c r="H618" t="s">
        <v>140</v>
      </c>
      <c r="I618">
        <v>49</v>
      </c>
      <c r="J618" t="s">
        <v>137</v>
      </c>
      <c r="K618" t="s">
        <v>141</v>
      </c>
      <c r="L618">
        <v>130</v>
      </c>
      <c r="M618" t="s">
        <v>137</v>
      </c>
      <c r="N618" t="s">
        <v>142</v>
      </c>
      <c r="O618">
        <v>180</v>
      </c>
      <c r="P618" t="s">
        <v>137</v>
      </c>
      <c r="Q618" t="s">
        <v>143</v>
      </c>
      <c r="R618">
        <v>140</v>
      </c>
      <c r="S618" t="s">
        <v>137</v>
      </c>
      <c r="T618" t="s">
        <v>144</v>
      </c>
      <c r="U618">
        <v>80</v>
      </c>
      <c r="V618" t="s">
        <v>137</v>
      </c>
      <c r="W618" t="s">
        <v>145</v>
      </c>
      <c r="X618">
        <v>101</v>
      </c>
      <c r="Y618" t="s">
        <v>137</v>
      </c>
      <c r="Z618" t="s">
        <v>146</v>
      </c>
      <c r="AA618">
        <v>190</v>
      </c>
      <c r="AB618" t="s">
        <v>137</v>
      </c>
      <c r="AC618" t="s">
        <v>147</v>
      </c>
      <c r="AD618">
        <v>20</v>
      </c>
      <c r="AE618" t="s">
        <v>137</v>
      </c>
    </row>
    <row r="619" spans="1:40">
      <c r="A619" s="26">
        <v>41728.564801180553</v>
      </c>
      <c r="B619" t="s">
        <v>128</v>
      </c>
      <c r="C619" t="s">
        <v>818</v>
      </c>
      <c r="D619" t="s">
        <v>893</v>
      </c>
    </row>
    <row r="620" spans="1:40">
      <c r="A620" s="26">
        <v>41728.564801180553</v>
      </c>
      <c r="B620" t="s">
        <v>128</v>
      </c>
      <c r="C620" t="s">
        <v>818</v>
      </c>
      <c r="D620" t="s">
        <v>894</v>
      </c>
      <c r="E620" t="s">
        <v>131</v>
      </c>
      <c r="F620" t="s">
        <v>132</v>
      </c>
      <c r="G620" t="s">
        <v>133</v>
      </c>
      <c r="H620" t="s">
        <v>150</v>
      </c>
      <c r="I620">
        <v>50</v>
      </c>
      <c r="J620" t="s">
        <v>137</v>
      </c>
      <c r="K620" t="s">
        <v>151</v>
      </c>
      <c r="L620">
        <v>50</v>
      </c>
      <c r="M620" t="s">
        <v>137</v>
      </c>
      <c r="N620" t="s">
        <v>152</v>
      </c>
      <c r="O620">
        <v>50</v>
      </c>
      <c r="P620" t="s">
        <v>137</v>
      </c>
    </row>
    <row r="621" spans="1:40">
      <c r="A621" s="26">
        <v>41728.564801192129</v>
      </c>
      <c r="B621" t="s">
        <v>128</v>
      </c>
      <c r="C621" t="s">
        <v>820</v>
      </c>
      <c r="D621" t="s">
        <v>895</v>
      </c>
      <c r="E621" t="s">
        <v>184</v>
      </c>
      <c r="F621" t="s">
        <v>185</v>
      </c>
      <c r="G621" t="s">
        <v>186</v>
      </c>
    </row>
    <row r="622" spans="1:40">
      <c r="A622" s="26">
        <v>41728.564801192129</v>
      </c>
      <c r="B622" t="s">
        <v>128</v>
      </c>
      <c r="C622" t="s">
        <v>820</v>
      </c>
      <c r="D622" t="s">
        <v>896</v>
      </c>
      <c r="E622" t="s">
        <v>184</v>
      </c>
      <c r="F622" t="s">
        <v>897</v>
      </c>
      <c r="G622" t="s">
        <v>898</v>
      </c>
      <c r="H622" t="s">
        <v>899</v>
      </c>
    </row>
    <row r="623" spans="1:40">
      <c r="A623" s="26">
        <v>41728.564801192129</v>
      </c>
      <c r="B623" t="s">
        <v>128</v>
      </c>
      <c r="C623" t="s">
        <v>820</v>
      </c>
      <c r="D623" t="s">
        <v>900</v>
      </c>
    </row>
    <row r="624" spans="1:40">
      <c r="A624" s="26">
        <v>41728.564801192129</v>
      </c>
      <c r="B624" t="s">
        <v>128</v>
      </c>
      <c r="C624" t="s">
        <v>820</v>
      </c>
      <c r="D624" t="s">
        <v>901</v>
      </c>
      <c r="E624" t="s">
        <v>131</v>
      </c>
      <c r="F624" t="s">
        <v>132</v>
      </c>
      <c r="G624" t="s">
        <v>133</v>
      </c>
      <c r="H624" t="s">
        <v>134</v>
      </c>
      <c r="I624">
        <v>375000</v>
      </c>
      <c r="J624" t="s">
        <v>135</v>
      </c>
      <c r="K624">
        <v>375000</v>
      </c>
      <c r="L624" t="s">
        <v>136</v>
      </c>
      <c r="M624">
        <v>500</v>
      </c>
      <c r="N624" t="s">
        <v>137</v>
      </c>
      <c r="O624" t="s">
        <v>138</v>
      </c>
      <c r="P624">
        <v>300</v>
      </c>
      <c r="Q624" t="s">
        <v>137</v>
      </c>
    </row>
    <row r="625" spans="1:40">
      <c r="A625" s="26">
        <v>41728.564801192129</v>
      </c>
      <c r="B625" t="s">
        <v>128</v>
      </c>
      <c r="C625" t="s">
        <v>820</v>
      </c>
      <c r="D625" t="s">
        <v>902</v>
      </c>
      <c r="E625" t="s">
        <v>131</v>
      </c>
      <c r="F625" t="s">
        <v>132</v>
      </c>
      <c r="G625" t="s">
        <v>133</v>
      </c>
      <c r="H625" t="s">
        <v>140</v>
      </c>
      <c r="I625">
        <v>49</v>
      </c>
      <c r="J625" t="s">
        <v>137</v>
      </c>
      <c r="K625" t="s">
        <v>141</v>
      </c>
      <c r="L625">
        <v>130</v>
      </c>
      <c r="M625" t="s">
        <v>137</v>
      </c>
      <c r="N625" t="s">
        <v>142</v>
      </c>
      <c r="O625">
        <v>180</v>
      </c>
      <c r="P625" t="s">
        <v>137</v>
      </c>
      <c r="Q625" t="s">
        <v>143</v>
      </c>
      <c r="R625">
        <v>140</v>
      </c>
      <c r="S625" t="s">
        <v>137</v>
      </c>
      <c r="T625" t="s">
        <v>144</v>
      </c>
      <c r="U625">
        <v>80</v>
      </c>
      <c r="V625" t="s">
        <v>137</v>
      </c>
      <c r="W625" t="s">
        <v>145</v>
      </c>
      <c r="X625">
        <v>101</v>
      </c>
      <c r="Y625" t="s">
        <v>137</v>
      </c>
      <c r="Z625" t="s">
        <v>146</v>
      </c>
      <c r="AA625">
        <v>190</v>
      </c>
      <c r="AB625" t="s">
        <v>137</v>
      </c>
      <c r="AC625" t="s">
        <v>147</v>
      </c>
      <c r="AD625">
        <v>20</v>
      </c>
      <c r="AE625" t="s">
        <v>137</v>
      </c>
    </row>
    <row r="626" spans="1:40">
      <c r="A626" s="26">
        <v>41728.564801192129</v>
      </c>
      <c r="B626" t="s">
        <v>128</v>
      </c>
      <c r="C626" t="s">
        <v>820</v>
      </c>
      <c r="D626" t="s">
        <v>903</v>
      </c>
    </row>
    <row r="627" spans="1:40">
      <c r="A627" s="26">
        <v>41728.564801192129</v>
      </c>
      <c r="B627" t="s">
        <v>128</v>
      </c>
      <c r="C627" t="s">
        <v>820</v>
      </c>
      <c r="D627" t="s">
        <v>904</v>
      </c>
      <c r="E627" t="s">
        <v>131</v>
      </c>
      <c r="F627" t="s">
        <v>132</v>
      </c>
      <c r="G627" t="s">
        <v>133</v>
      </c>
      <c r="H627" t="s">
        <v>172</v>
      </c>
      <c r="I627">
        <v>33</v>
      </c>
      <c r="J627" t="s">
        <v>137</v>
      </c>
      <c r="K627" t="s">
        <v>173</v>
      </c>
      <c r="L627">
        <v>33</v>
      </c>
      <c r="M627" t="s">
        <v>137</v>
      </c>
      <c r="N627" t="s">
        <v>174</v>
      </c>
      <c r="O627">
        <v>34</v>
      </c>
      <c r="P627" t="s">
        <v>137</v>
      </c>
      <c r="Q627" t="s">
        <v>175</v>
      </c>
      <c r="R627">
        <v>20</v>
      </c>
      <c r="S627" t="s">
        <v>137</v>
      </c>
      <c r="T627" t="s">
        <v>176</v>
      </c>
      <c r="U627">
        <v>20</v>
      </c>
      <c r="V627" t="s">
        <v>137</v>
      </c>
      <c r="W627" t="s">
        <v>177</v>
      </c>
      <c r="X627">
        <v>20</v>
      </c>
      <c r="Y627" t="s">
        <v>137</v>
      </c>
      <c r="Z627" t="s">
        <v>178</v>
      </c>
      <c r="AA627">
        <v>20</v>
      </c>
      <c r="AB627" t="s">
        <v>137</v>
      </c>
      <c r="AC627" t="s">
        <v>179</v>
      </c>
      <c r="AD627">
        <v>20</v>
      </c>
      <c r="AE627" t="s">
        <v>137</v>
      </c>
      <c r="AF627" t="s">
        <v>180</v>
      </c>
      <c r="AG627">
        <v>20</v>
      </c>
      <c r="AH627" t="s">
        <v>137</v>
      </c>
      <c r="AI627" t="s">
        <v>181</v>
      </c>
      <c r="AJ627">
        <v>115200</v>
      </c>
      <c r="AK627" t="s">
        <v>137</v>
      </c>
      <c r="AL627" t="s">
        <v>182</v>
      </c>
      <c r="AM627">
        <v>12000</v>
      </c>
      <c r="AN627" t="s">
        <v>137</v>
      </c>
    </row>
    <row r="628" spans="1:40">
      <c r="A628" s="26">
        <v>41728.564801192129</v>
      </c>
      <c r="B628" t="s">
        <v>128</v>
      </c>
      <c r="C628" t="s">
        <v>818</v>
      </c>
      <c r="D628" t="s">
        <v>905</v>
      </c>
      <c r="E628" t="s">
        <v>131</v>
      </c>
      <c r="F628" t="s">
        <v>132</v>
      </c>
      <c r="G628" t="s">
        <v>133</v>
      </c>
      <c r="H628" t="s">
        <v>158</v>
      </c>
      <c r="I628">
        <v>1</v>
      </c>
      <c r="J628" t="s">
        <v>137</v>
      </c>
    </row>
    <row r="629" spans="1:40">
      <c r="A629" s="26">
        <v>41728.564801192129</v>
      </c>
      <c r="B629" t="s">
        <v>128</v>
      </c>
      <c r="C629" t="s">
        <v>818</v>
      </c>
      <c r="D629" t="s">
        <v>906</v>
      </c>
      <c r="E629" t="s">
        <v>131</v>
      </c>
      <c r="F629" t="s">
        <v>132</v>
      </c>
      <c r="G629" t="s">
        <v>133</v>
      </c>
      <c r="H629" t="s">
        <v>192</v>
      </c>
      <c r="I629">
        <v>30</v>
      </c>
      <c r="J629" t="s">
        <v>137</v>
      </c>
      <c r="K629" t="s">
        <v>193</v>
      </c>
      <c r="L629">
        <v>30</v>
      </c>
      <c r="M629" t="s">
        <v>137</v>
      </c>
      <c r="N629" t="s">
        <v>194</v>
      </c>
      <c r="O629">
        <v>30</v>
      </c>
      <c r="P629" t="s">
        <v>137</v>
      </c>
      <c r="Q629" t="s">
        <v>195</v>
      </c>
      <c r="R629">
        <v>10</v>
      </c>
      <c r="S629" t="s">
        <v>137</v>
      </c>
      <c r="T629" t="s">
        <v>175</v>
      </c>
      <c r="U629">
        <v>20</v>
      </c>
      <c r="V629" t="s">
        <v>137</v>
      </c>
      <c r="W629" t="s">
        <v>176</v>
      </c>
      <c r="X629">
        <v>20</v>
      </c>
      <c r="Y629" t="s">
        <v>137</v>
      </c>
      <c r="Z629" t="s">
        <v>177</v>
      </c>
      <c r="AA629">
        <v>20</v>
      </c>
      <c r="AB629" t="s">
        <v>137</v>
      </c>
      <c r="AC629" t="s">
        <v>196</v>
      </c>
      <c r="AD629">
        <v>20</v>
      </c>
      <c r="AE629" t="s">
        <v>137</v>
      </c>
      <c r="AF629" t="s">
        <v>181</v>
      </c>
      <c r="AG629">
        <v>115200</v>
      </c>
      <c r="AH629" t="s">
        <v>137</v>
      </c>
      <c r="AI629" t="s">
        <v>182</v>
      </c>
      <c r="AJ629">
        <v>12000</v>
      </c>
      <c r="AK629" t="s">
        <v>137</v>
      </c>
      <c r="AL629" t="s">
        <v>197</v>
      </c>
      <c r="AM629">
        <v>30000</v>
      </c>
      <c r="AN629" t="s">
        <v>137</v>
      </c>
    </row>
    <row r="630" spans="1:40">
      <c r="A630" s="26">
        <v>41728.564801192129</v>
      </c>
      <c r="B630" t="s">
        <v>128</v>
      </c>
      <c r="C630" t="s">
        <v>818</v>
      </c>
      <c r="D630" t="s">
        <v>907</v>
      </c>
      <c r="E630" t="s">
        <v>131</v>
      </c>
      <c r="F630" t="s">
        <v>132</v>
      </c>
      <c r="G630" t="s">
        <v>133</v>
      </c>
      <c r="H630" t="s">
        <v>160</v>
      </c>
      <c r="I630">
        <v>60</v>
      </c>
      <c r="J630" t="s">
        <v>137</v>
      </c>
      <c r="K630" t="s">
        <v>161</v>
      </c>
      <c r="L630">
        <v>40</v>
      </c>
      <c r="M630" t="s">
        <v>137</v>
      </c>
      <c r="N630" t="s">
        <v>162</v>
      </c>
      <c r="O630">
        <v>50</v>
      </c>
      <c r="P630" t="s">
        <v>137</v>
      </c>
      <c r="Q630" t="s">
        <v>163</v>
      </c>
      <c r="R630">
        <v>40</v>
      </c>
      <c r="S630" t="s">
        <v>137</v>
      </c>
      <c r="T630" t="s">
        <v>164</v>
      </c>
      <c r="U630">
        <v>60</v>
      </c>
      <c r="V630" t="s">
        <v>137</v>
      </c>
      <c r="W630" t="s">
        <v>165</v>
      </c>
      <c r="X630">
        <v>50</v>
      </c>
      <c r="Y630" t="s">
        <v>137</v>
      </c>
      <c r="Z630" t="s">
        <v>166</v>
      </c>
      <c r="AA630">
        <v>50</v>
      </c>
      <c r="AB630" t="s">
        <v>137</v>
      </c>
      <c r="AC630" t="s">
        <v>167</v>
      </c>
      <c r="AD630">
        <v>35</v>
      </c>
      <c r="AE630" t="s">
        <v>137</v>
      </c>
      <c r="AF630" t="s">
        <v>168</v>
      </c>
      <c r="AG630">
        <v>8</v>
      </c>
      <c r="AH630" t="s">
        <v>137</v>
      </c>
      <c r="AI630" t="s">
        <v>169</v>
      </c>
      <c r="AJ630">
        <v>90</v>
      </c>
      <c r="AK630" t="s">
        <v>137</v>
      </c>
      <c r="AL630" t="s">
        <v>170</v>
      </c>
      <c r="AM630">
        <v>1</v>
      </c>
      <c r="AN630" t="s">
        <v>137</v>
      </c>
    </row>
    <row r="631" spans="1:40">
      <c r="A631" s="26">
        <v>41728.564801192129</v>
      </c>
      <c r="B631" t="s">
        <v>128</v>
      </c>
      <c r="C631" t="s">
        <v>818</v>
      </c>
      <c r="D631" t="s">
        <v>908</v>
      </c>
      <c r="E631" t="s">
        <v>131</v>
      </c>
      <c r="F631" t="s">
        <v>132</v>
      </c>
      <c r="G631" t="s">
        <v>133</v>
      </c>
      <c r="H631" t="s">
        <v>172</v>
      </c>
      <c r="I631">
        <v>33</v>
      </c>
      <c r="J631" t="s">
        <v>137</v>
      </c>
      <c r="K631" t="s">
        <v>173</v>
      </c>
      <c r="L631">
        <v>33</v>
      </c>
      <c r="M631" t="s">
        <v>137</v>
      </c>
      <c r="N631" t="s">
        <v>174</v>
      </c>
      <c r="O631">
        <v>34</v>
      </c>
      <c r="P631" t="s">
        <v>137</v>
      </c>
      <c r="Q631" t="s">
        <v>175</v>
      </c>
      <c r="R631">
        <v>20</v>
      </c>
      <c r="S631" t="s">
        <v>137</v>
      </c>
      <c r="T631" t="s">
        <v>176</v>
      </c>
      <c r="U631">
        <v>20</v>
      </c>
      <c r="V631" t="s">
        <v>137</v>
      </c>
      <c r="W631" t="s">
        <v>177</v>
      </c>
      <c r="X631">
        <v>20</v>
      </c>
      <c r="Y631" t="s">
        <v>137</v>
      </c>
      <c r="Z631" t="s">
        <v>178</v>
      </c>
      <c r="AA631">
        <v>20</v>
      </c>
      <c r="AB631" t="s">
        <v>137</v>
      </c>
      <c r="AC631" t="s">
        <v>179</v>
      </c>
      <c r="AD631">
        <v>20</v>
      </c>
      <c r="AE631" t="s">
        <v>137</v>
      </c>
      <c r="AF631" t="s">
        <v>180</v>
      </c>
      <c r="AG631">
        <v>20</v>
      </c>
      <c r="AH631" t="s">
        <v>137</v>
      </c>
      <c r="AI631" t="s">
        <v>181</v>
      </c>
      <c r="AJ631">
        <v>115200</v>
      </c>
      <c r="AK631" t="s">
        <v>137</v>
      </c>
      <c r="AL631" t="s">
        <v>182</v>
      </c>
      <c r="AM631">
        <v>12000</v>
      </c>
      <c r="AN631" t="s">
        <v>137</v>
      </c>
    </row>
    <row r="632" spans="1:40">
      <c r="A632" s="26">
        <v>41728.564801192129</v>
      </c>
      <c r="B632" t="s">
        <v>128</v>
      </c>
      <c r="C632" t="s">
        <v>818</v>
      </c>
      <c r="D632" t="s">
        <v>909</v>
      </c>
      <c r="E632" t="s">
        <v>184</v>
      </c>
      <c r="F632" t="s">
        <v>185</v>
      </c>
      <c r="G632" t="s">
        <v>186</v>
      </c>
    </row>
    <row r="633" spans="1:40">
      <c r="A633" s="26">
        <v>41728.564801192129</v>
      </c>
      <c r="B633" t="s">
        <v>128</v>
      </c>
      <c r="C633" t="s">
        <v>818</v>
      </c>
      <c r="D633" t="s">
        <v>910</v>
      </c>
      <c r="E633" t="s">
        <v>184</v>
      </c>
      <c r="F633" t="s">
        <v>911</v>
      </c>
      <c r="G633" t="s">
        <v>912</v>
      </c>
      <c r="H633" t="s">
        <v>913</v>
      </c>
    </row>
    <row r="634" spans="1:40">
      <c r="A634" s="26">
        <v>41728.564801192129</v>
      </c>
      <c r="B634" t="s">
        <v>128</v>
      </c>
      <c r="C634" t="s">
        <v>818</v>
      </c>
      <c r="D634" t="s">
        <v>914</v>
      </c>
      <c r="E634" t="s">
        <v>131</v>
      </c>
      <c r="F634" t="s">
        <v>132</v>
      </c>
      <c r="G634" t="s">
        <v>133</v>
      </c>
      <c r="H634" t="s">
        <v>154</v>
      </c>
      <c r="I634">
        <v>35</v>
      </c>
      <c r="J634" t="s">
        <v>137</v>
      </c>
      <c r="K634" t="s">
        <v>155</v>
      </c>
      <c r="L634">
        <v>5</v>
      </c>
      <c r="M634" t="s">
        <v>137</v>
      </c>
      <c r="N634" t="s">
        <v>156</v>
      </c>
      <c r="O634">
        <v>60</v>
      </c>
      <c r="P634" t="s">
        <v>137</v>
      </c>
    </row>
    <row r="635" spans="1:40">
      <c r="A635" s="26">
        <v>41728.564801203705</v>
      </c>
      <c r="B635" t="s">
        <v>128</v>
      </c>
      <c r="C635" t="s">
        <v>820</v>
      </c>
      <c r="D635" t="s">
        <v>915</v>
      </c>
      <c r="E635" t="s">
        <v>131</v>
      </c>
      <c r="F635" t="s">
        <v>132</v>
      </c>
      <c r="G635" t="s">
        <v>133</v>
      </c>
      <c r="H635" t="s">
        <v>150</v>
      </c>
      <c r="I635">
        <v>50</v>
      </c>
      <c r="J635" t="s">
        <v>137</v>
      </c>
      <c r="K635" t="s">
        <v>151</v>
      </c>
      <c r="L635">
        <v>50</v>
      </c>
      <c r="M635" t="s">
        <v>137</v>
      </c>
      <c r="N635" t="s">
        <v>152</v>
      </c>
      <c r="O635">
        <v>50</v>
      </c>
      <c r="P635" t="s">
        <v>137</v>
      </c>
    </row>
    <row r="636" spans="1:40">
      <c r="A636" s="26">
        <v>41728.564801203705</v>
      </c>
      <c r="B636" t="s">
        <v>128</v>
      </c>
      <c r="C636" t="s">
        <v>820</v>
      </c>
      <c r="D636" t="s">
        <v>916</v>
      </c>
      <c r="E636" t="s">
        <v>131</v>
      </c>
      <c r="F636" t="s">
        <v>132</v>
      </c>
      <c r="G636" t="s">
        <v>133</v>
      </c>
      <c r="H636" t="s">
        <v>154</v>
      </c>
      <c r="I636">
        <v>35</v>
      </c>
      <c r="J636" t="s">
        <v>137</v>
      </c>
      <c r="K636" t="s">
        <v>155</v>
      </c>
      <c r="L636">
        <v>5</v>
      </c>
      <c r="M636" t="s">
        <v>137</v>
      </c>
      <c r="N636" t="s">
        <v>156</v>
      </c>
      <c r="O636">
        <v>60</v>
      </c>
      <c r="P636" t="s">
        <v>137</v>
      </c>
    </row>
    <row r="637" spans="1:40">
      <c r="A637" s="26">
        <v>41728.564801203705</v>
      </c>
      <c r="B637" t="s">
        <v>128</v>
      </c>
      <c r="C637" t="s">
        <v>820</v>
      </c>
      <c r="D637" t="s">
        <v>917</v>
      </c>
      <c r="E637" t="s">
        <v>131</v>
      </c>
      <c r="F637" t="s">
        <v>132</v>
      </c>
      <c r="G637" t="s">
        <v>133</v>
      </c>
      <c r="H637" t="s">
        <v>158</v>
      </c>
      <c r="I637">
        <v>1</v>
      </c>
      <c r="J637" t="s">
        <v>137</v>
      </c>
    </row>
    <row r="638" spans="1:40">
      <c r="A638" s="26">
        <v>41728.564801203705</v>
      </c>
      <c r="B638" t="s">
        <v>128</v>
      </c>
      <c r="C638" t="s">
        <v>820</v>
      </c>
      <c r="D638" t="s">
        <v>918</v>
      </c>
      <c r="E638" t="s">
        <v>131</v>
      </c>
      <c r="F638" t="s">
        <v>132</v>
      </c>
      <c r="G638" t="s">
        <v>133</v>
      </c>
      <c r="H638" t="s">
        <v>192</v>
      </c>
      <c r="I638">
        <v>30</v>
      </c>
      <c r="J638" t="s">
        <v>137</v>
      </c>
      <c r="K638" t="s">
        <v>193</v>
      </c>
      <c r="L638">
        <v>30</v>
      </c>
      <c r="M638" t="s">
        <v>137</v>
      </c>
      <c r="N638" t="s">
        <v>194</v>
      </c>
      <c r="O638">
        <v>30</v>
      </c>
      <c r="P638" t="s">
        <v>137</v>
      </c>
      <c r="Q638" t="s">
        <v>195</v>
      </c>
      <c r="R638">
        <v>10</v>
      </c>
      <c r="S638" t="s">
        <v>137</v>
      </c>
      <c r="T638" t="s">
        <v>175</v>
      </c>
      <c r="U638">
        <v>20</v>
      </c>
      <c r="V638" t="s">
        <v>137</v>
      </c>
      <c r="W638" t="s">
        <v>176</v>
      </c>
      <c r="X638">
        <v>20</v>
      </c>
      <c r="Y638" t="s">
        <v>137</v>
      </c>
      <c r="Z638" t="s">
        <v>177</v>
      </c>
      <c r="AA638">
        <v>20</v>
      </c>
      <c r="AB638" t="s">
        <v>137</v>
      </c>
      <c r="AC638" t="s">
        <v>196</v>
      </c>
      <c r="AD638">
        <v>20</v>
      </c>
      <c r="AE638" t="s">
        <v>137</v>
      </c>
      <c r="AF638" t="s">
        <v>181</v>
      </c>
      <c r="AG638">
        <v>115200</v>
      </c>
      <c r="AH638" t="s">
        <v>137</v>
      </c>
      <c r="AI638" t="s">
        <v>182</v>
      </c>
      <c r="AJ638">
        <v>12000</v>
      </c>
      <c r="AK638" t="s">
        <v>137</v>
      </c>
      <c r="AL638" t="s">
        <v>197</v>
      </c>
      <c r="AM638">
        <v>30000</v>
      </c>
      <c r="AN638" t="s">
        <v>137</v>
      </c>
    </row>
    <row r="639" spans="1:40">
      <c r="A639" s="26">
        <v>41728.564801203705</v>
      </c>
      <c r="B639" t="s">
        <v>128</v>
      </c>
      <c r="C639" t="s">
        <v>820</v>
      </c>
      <c r="D639" t="s">
        <v>919</v>
      </c>
      <c r="E639" t="s">
        <v>131</v>
      </c>
      <c r="F639" t="s">
        <v>132</v>
      </c>
      <c r="G639" t="s">
        <v>133</v>
      </c>
      <c r="H639" t="s">
        <v>160</v>
      </c>
      <c r="I639">
        <v>60</v>
      </c>
      <c r="J639" t="s">
        <v>137</v>
      </c>
      <c r="K639" t="s">
        <v>161</v>
      </c>
      <c r="L639">
        <v>40</v>
      </c>
      <c r="M639" t="s">
        <v>137</v>
      </c>
      <c r="N639" t="s">
        <v>162</v>
      </c>
      <c r="O639">
        <v>50</v>
      </c>
      <c r="P639" t="s">
        <v>137</v>
      </c>
      <c r="Q639" t="s">
        <v>163</v>
      </c>
      <c r="R639">
        <v>40</v>
      </c>
      <c r="S639" t="s">
        <v>137</v>
      </c>
      <c r="T639" t="s">
        <v>164</v>
      </c>
      <c r="U639">
        <v>60</v>
      </c>
      <c r="V639" t="s">
        <v>137</v>
      </c>
      <c r="W639" t="s">
        <v>165</v>
      </c>
      <c r="X639">
        <v>50</v>
      </c>
      <c r="Y639" t="s">
        <v>137</v>
      </c>
      <c r="Z639" t="s">
        <v>166</v>
      </c>
      <c r="AA639">
        <v>50</v>
      </c>
      <c r="AB639" t="s">
        <v>137</v>
      </c>
      <c r="AC639" t="s">
        <v>167</v>
      </c>
      <c r="AD639">
        <v>35</v>
      </c>
      <c r="AE639" t="s">
        <v>137</v>
      </c>
      <c r="AF639" t="s">
        <v>168</v>
      </c>
      <c r="AG639">
        <v>8</v>
      </c>
      <c r="AH639" t="s">
        <v>137</v>
      </c>
      <c r="AI639" t="s">
        <v>169</v>
      </c>
      <c r="AJ639">
        <v>90</v>
      </c>
      <c r="AK639" t="s">
        <v>137</v>
      </c>
      <c r="AL639" t="s">
        <v>170</v>
      </c>
      <c r="AM639">
        <v>1</v>
      </c>
      <c r="AN639" t="s">
        <v>137</v>
      </c>
    </row>
    <row r="640" spans="1:40">
      <c r="A640" s="26">
        <v>41728.564801203705</v>
      </c>
      <c r="B640" t="s">
        <v>128</v>
      </c>
      <c r="C640" t="s">
        <v>820</v>
      </c>
      <c r="D640" t="s">
        <v>920</v>
      </c>
      <c r="E640" t="s">
        <v>131</v>
      </c>
      <c r="F640" t="s">
        <v>132</v>
      </c>
      <c r="G640" t="s">
        <v>133</v>
      </c>
      <c r="H640" t="s">
        <v>172</v>
      </c>
      <c r="I640">
        <v>33</v>
      </c>
      <c r="J640" t="s">
        <v>137</v>
      </c>
      <c r="K640" t="s">
        <v>173</v>
      </c>
      <c r="L640">
        <v>33</v>
      </c>
      <c r="M640" t="s">
        <v>137</v>
      </c>
      <c r="N640" t="s">
        <v>174</v>
      </c>
      <c r="O640">
        <v>34</v>
      </c>
      <c r="P640" t="s">
        <v>137</v>
      </c>
      <c r="Q640" t="s">
        <v>175</v>
      </c>
      <c r="R640">
        <v>20</v>
      </c>
      <c r="S640" t="s">
        <v>137</v>
      </c>
      <c r="T640" t="s">
        <v>176</v>
      </c>
      <c r="U640">
        <v>20</v>
      </c>
      <c r="V640" t="s">
        <v>137</v>
      </c>
      <c r="W640" t="s">
        <v>177</v>
      </c>
      <c r="X640">
        <v>20</v>
      </c>
      <c r="Y640" t="s">
        <v>137</v>
      </c>
      <c r="Z640" t="s">
        <v>178</v>
      </c>
      <c r="AA640">
        <v>20</v>
      </c>
      <c r="AB640" t="s">
        <v>137</v>
      </c>
      <c r="AC640" t="s">
        <v>179</v>
      </c>
      <c r="AD640">
        <v>20</v>
      </c>
      <c r="AE640" t="s">
        <v>137</v>
      </c>
      <c r="AF640" t="s">
        <v>180</v>
      </c>
      <c r="AG640">
        <v>20</v>
      </c>
      <c r="AH640" t="s">
        <v>137</v>
      </c>
      <c r="AI640" t="s">
        <v>181</v>
      </c>
      <c r="AJ640">
        <v>115200</v>
      </c>
      <c r="AK640" t="s">
        <v>137</v>
      </c>
      <c r="AL640" t="s">
        <v>182</v>
      </c>
      <c r="AM640">
        <v>12000</v>
      </c>
      <c r="AN640" t="s">
        <v>137</v>
      </c>
    </row>
    <row r="641" spans="1:40">
      <c r="A641" s="26">
        <v>41728.564801203705</v>
      </c>
      <c r="B641" t="s">
        <v>128</v>
      </c>
      <c r="C641" t="s">
        <v>820</v>
      </c>
      <c r="D641" t="s">
        <v>921</v>
      </c>
      <c r="E641" t="s">
        <v>184</v>
      </c>
      <c r="F641" t="s">
        <v>185</v>
      </c>
      <c r="G641" t="s">
        <v>186</v>
      </c>
    </row>
    <row r="642" spans="1:40">
      <c r="A642" s="26">
        <v>41728.564801203705</v>
      </c>
      <c r="B642" t="s">
        <v>128</v>
      </c>
      <c r="C642" t="s">
        <v>820</v>
      </c>
      <c r="D642" t="s">
        <v>922</v>
      </c>
      <c r="E642" t="s">
        <v>184</v>
      </c>
      <c r="F642" t="s">
        <v>923</v>
      </c>
      <c r="G642" t="s">
        <v>924</v>
      </c>
      <c r="H642" t="s">
        <v>925</v>
      </c>
    </row>
    <row r="643" spans="1:40">
      <c r="A643" s="26">
        <v>41728.564801203705</v>
      </c>
      <c r="B643" t="s">
        <v>128</v>
      </c>
      <c r="C643" t="s">
        <v>820</v>
      </c>
      <c r="D643" t="s">
        <v>926</v>
      </c>
    </row>
    <row r="644" spans="1:40">
      <c r="A644" s="26">
        <v>41728.564801203705</v>
      </c>
      <c r="B644" t="s">
        <v>128</v>
      </c>
      <c r="C644" t="s">
        <v>820</v>
      </c>
      <c r="D644" t="s">
        <v>927</v>
      </c>
      <c r="E644" t="s">
        <v>131</v>
      </c>
      <c r="F644" t="s">
        <v>132</v>
      </c>
      <c r="G644" t="s">
        <v>133</v>
      </c>
      <c r="H644" t="s">
        <v>134</v>
      </c>
      <c r="I644">
        <v>375000</v>
      </c>
      <c r="J644" t="s">
        <v>135</v>
      </c>
      <c r="K644">
        <v>375000</v>
      </c>
      <c r="L644" t="s">
        <v>136</v>
      </c>
      <c r="M644">
        <v>500</v>
      </c>
      <c r="N644" t="s">
        <v>137</v>
      </c>
      <c r="O644" t="s">
        <v>138</v>
      </c>
      <c r="P644">
        <v>300</v>
      </c>
      <c r="Q644" t="s">
        <v>137</v>
      </c>
    </row>
    <row r="645" spans="1:40">
      <c r="A645" s="26">
        <v>41728.564801203705</v>
      </c>
      <c r="B645" t="s">
        <v>128</v>
      </c>
      <c r="C645" t="s">
        <v>820</v>
      </c>
      <c r="D645" t="s">
        <v>928</v>
      </c>
      <c r="E645" t="s">
        <v>131</v>
      </c>
      <c r="F645" t="s">
        <v>132</v>
      </c>
      <c r="G645" t="s">
        <v>133</v>
      </c>
      <c r="H645" t="s">
        <v>140</v>
      </c>
      <c r="I645">
        <v>49</v>
      </c>
      <c r="J645" t="s">
        <v>137</v>
      </c>
      <c r="K645" t="s">
        <v>141</v>
      </c>
      <c r="L645">
        <v>130</v>
      </c>
      <c r="M645" t="s">
        <v>137</v>
      </c>
      <c r="N645" t="s">
        <v>142</v>
      </c>
      <c r="O645">
        <v>180</v>
      </c>
      <c r="P645" t="s">
        <v>137</v>
      </c>
      <c r="Q645" t="s">
        <v>143</v>
      </c>
      <c r="R645">
        <v>140</v>
      </c>
      <c r="S645" t="s">
        <v>137</v>
      </c>
      <c r="T645" t="s">
        <v>144</v>
      </c>
      <c r="U645">
        <v>80</v>
      </c>
      <c r="V645" t="s">
        <v>137</v>
      </c>
      <c r="W645" t="s">
        <v>145</v>
      </c>
      <c r="X645">
        <v>101</v>
      </c>
      <c r="Y645" t="s">
        <v>137</v>
      </c>
      <c r="Z645" t="s">
        <v>146</v>
      </c>
      <c r="AA645">
        <v>190</v>
      </c>
      <c r="AB645" t="s">
        <v>137</v>
      </c>
      <c r="AC645" t="s">
        <v>147</v>
      </c>
      <c r="AD645">
        <v>20</v>
      </c>
      <c r="AE645" t="s">
        <v>137</v>
      </c>
    </row>
    <row r="646" spans="1:40">
      <c r="A646" s="26">
        <v>41728.564801203705</v>
      </c>
      <c r="B646" t="s">
        <v>128</v>
      </c>
      <c r="C646" t="s">
        <v>820</v>
      </c>
      <c r="D646" t="s">
        <v>929</v>
      </c>
    </row>
    <row r="647" spans="1:40">
      <c r="A647" s="26">
        <v>41728.564801203705</v>
      </c>
      <c r="B647" t="s">
        <v>128</v>
      </c>
      <c r="C647" t="s">
        <v>820</v>
      </c>
      <c r="D647" t="s">
        <v>930</v>
      </c>
      <c r="E647" t="s">
        <v>131</v>
      </c>
      <c r="F647" t="s">
        <v>132</v>
      </c>
      <c r="G647" t="s">
        <v>133</v>
      </c>
      <c r="H647" t="s">
        <v>150</v>
      </c>
      <c r="I647">
        <v>50</v>
      </c>
      <c r="J647" t="s">
        <v>137</v>
      </c>
      <c r="K647" t="s">
        <v>151</v>
      </c>
      <c r="L647">
        <v>50</v>
      </c>
      <c r="M647" t="s">
        <v>137</v>
      </c>
      <c r="N647" t="s">
        <v>152</v>
      </c>
      <c r="O647">
        <v>50</v>
      </c>
      <c r="P647" t="s">
        <v>137</v>
      </c>
    </row>
    <row r="648" spans="1:40">
      <c r="A648" s="26">
        <v>41728.564801203705</v>
      </c>
      <c r="B648" t="s">
        <v>128</v>
      </c>
      <c r="C648" t="s">
        <v>820</v>
      </c>
      <c r="D648" t="s">
        <v>931</v>
      </c>
      <c r="E648" t="s">
        <v>131</v>
      </c>
      <c r="F648" t="s">
        <v>132</v>
      </c>
      <c r="G648" t="s">
        <v>133</v>
      </c>
      <c r="H648" t="s">
        <v>154</v>
      </c>
      <c r="I648">
        <v>35</v>
      </c>
      <c r="J648" t="s">
        <v>137</v>
      </c>
      <c r="K648" t="s">
        <v>155</v>
      </c>
      <c r="L648">
        <v>5</v>
      </c>
      <c r="M648" t="s">
        <v>137</v>
      </c>
      <c r="N648" t="s">
        <v>156</v>
      </c>
      <c r="O648">
        <v>60</v>
      </c>
      <c r="P648" t="s">
        <v>137</v>
      </c>
    </row>
    <row r="649" spans="1:40">
      <c r="A649" s="26">
        <v>41728.564801203705</v>
      </c>
      <c r="B649" t="s">
        <v>128</v>
      </c>
      <c r="C649" t="s">
        <v>820</v>
      </c>
      <c r="D649" t="s">
        <v>932</v>
      </c>
      <c r="E649" t="s">
        <v>131</v>
      </c>
      <c r="F649" t="s">
        <v>132</v>
      </c>
      <c r="G649" t="s">
        <v>133</v>
      </c>
      <c r="H649" t="s">
        <v>158</v>
      </c>
      <c r="I649">
        <v>1</v>
      </c>
      <c r="J649" t="s">
        <v>137</v>
      </c>
    </row>
    <row r="650" spans="1:40">
      <c r="A650" s="26">
        <v>41728.564801203705</v>
      </c>
      <c r="B650" t="s">
        <v>128</v>
      </c>
      <c r="C650" t="s">
        <v>820</v>
      </c>
      <c r="D650" t="s">
        <v>933</v>
      </c>
      <c r="E650" t="s">
        <v>131</v>
      </c>
      <c r="F650" t="s">
        <v>132</v>
      </c>
      <c r="G650" t="s">
        <v>133</v>
      </c>
      <c r="H650" t="s">
        <v>192</v>
      </c>
      <c r="I650">
        <v>30</v>
      </c>
      <c r="J650" t="s">
        <v>137</v>
      </c>
      <c r="K650" t="s">
        <v>193</v>
      </c>
      <c r="L650">
        <v>30</v>
      </c>
      <c r="M650" t="s">
        <v>137</v>
      </c>
      <c r="N650" t="s">
        <v>194</v>
      </c>
      <c r="O650">
        <v>30</v>
      </c>
      <c r="P650" t="s">
        <v>137</v>
      </c>
      <c r="Q650" t="s">
        <v>195</v>
      </c>
      <c r="R650">
        <v>10</v>
      </c>
      <c r="S650" t="s">
        <v>137</v>
      </c>
      <c r="T650" t="s">
        <v>175</v>
      </c>
      <c r="U650">
        <v>20</v>
      </c>
      <c r="V650" t="s">
        <v>137</v>
      </c>
      <c r="W650" t="s">
        <v>176</v>
      </c>
      <c r="X650">
        <v>20</v>
      </c>
      <c r="Y650" t="s">
        <v>137</v>
      </c>
      <c r="Z650" t="s">
        <v>177</v>
      </c>
      <c r="AA650">
        <v>20</v>
      </c>
      <c r="AB650" t="s">
        <v>137</v>
      </c>
      <c r="AC650" t="s">
        <v>196</v>
      </c>
      <c r="AD650">
        <v>20</v>
      </c>
      <c r="AE650" t="s">
        <v>137</v>
      </c>
      <c r="AF650" t="s">
        <v>181</v>
      </c>
      <c r="AG650">
        <v>115200</v>
      </c>
      <c r="AH650" t="s">
        <v>137</v>
      </c>
      <c r="AI650" t="s">
        <v>182</v>
      </c>
      <c r="AJ650">
        <v>12000</v>
      </c>
      <c r="AK650" t="s">
        <v>137</v>
      </c>
      <c r="AL650" t="s">
        <v>197</v>
      </c>
      <c r="AM650">
        <v>30000</v>
      </c>
      <c r="AN650" t="s">
        <v>137</v>
      </c>
    </row>
    <row r="651" spans="1:40">
      <c r="A651" s="26">
        <v>41728.564801203705</v>
      </c>
      <c r="B651" t="s">
        <v>128</v>
      </c>
      <c r="C651" t="s">
        <v>820</v>
      </c>
      <c r="D651" t="s">
        <v>934</v>
      </c>
      <c r="E651" t="s">
        <v>131</v>
      </c>
      <c r="F651" t="s">
        <v>132</v>
      </c>
      <c r="G651" t="s">
        <v>133</v>
      </c>
      <c r="H651" t="s">
        <v>160</v>
      </c>
      <c r="I651">
        <v>60</v>
      </c>
      <c r="J651" t="s">
        <v>137</v>
      </c>
      <c r="K651" t="s">
        <v>161</v>
      </c>
      <c r="L651">
        <v>40</v>
      </c>
      <c r="M651" t="s">
        <v>137</v>
      </c>
      <c r="N651" t="s">
        <v>162</v>
      </c>
      <c r="O651">
        <v>50</v>
      </c>
      <c r="P651" t="s">
        <v>137</v>
      </c>
      <c r="Q651" t="s">
        <v>163</v>
      </c>
      <c r="R651">
        <v>40</v>
      </c>
      <c r="S651" t="s">
        <v>137</v>
      </c>
      <c r="T651" t="s">
        <v>164</v>
      </c>
      <c r="U651">
        <v>60</v>
      </c>
      <c r="V651" t="s">
        <v>137</v>
      </c>
      <c r="W651" t="s">
        <v>165</v>
      </c>
      <c r="X651">
        <v>50</v>
      </c>
      <c r="Y651" t="s">
        <v>137</v>
      </c>
      <c r="Z651" t="s">
        <v>166</v>
      </c>
      <c r="AA651">
        <v>50</v>
      </c>
      <c r="AB651" t="s">
        <v>137</v>
      </c>
      <c r="AC651" t="s">
        <v>167</v>
      </c>
      <c r="AD651">
        <v>35</v>
      </c>
      <c r="AE651" t="s">
        <v>137</v>
      </c>
      <c r="AF651" t="s">
        <v>168</v>
      </c>
      <c r="AG651">
        <v>8</v>
      </c>
      <c r="AH651" t="s">
        <v>137</v>
      </c>
      <c r="AI651" t="s">
        <v>169</v>
      </c>
      <c r="AJ651">
        <v>90</v>
      </c>
      <c r="AK651" t="s">
        <v>137</v>
      </c>
      <c r="AL651" t="s">
        <v>170</v>
      </c>
      <c r="AM651">
        <v>1</v>
      </c>
      <c r="AN651" t="s">
        <v>137</v>
      </c>
    </row>
    <row r="652" spans="1:40">
      <c r="A652" s="26">
        <v>41728.564801203705</v>
      </c>
      <c r="B652" t="s">
        <v>128</v>
      </c>
      <c r="C652" t="s">
        <v>818</v>
      </c>
      <c r="D652" t="s">
        <v>935</v>
      </c>
    </row>
    <row r="653" spans="1:40">
      <c r="A653" s="26">
        <v>41728.564801203705</v>
      </c>
      <c r="B653" t="s">
        <v>128</v>
      </c>
      <c r="C653" t="s">
        <v>818</v>
      </c>
      <c r="D653" t="s">
        <v>936</v>
      </c>
      <c r="E653" t="s">
        <v>131</v>
      </c>
      <c r="F653" t="s">
        <v>132</v>
      </c>
      <c r="G653" t="s">
        <v>133</v>
      </c>
      <c r="H653" t="s">
        <v>134</v>
      </c>
      <c r="I653">
        <v>375000</v>
      </c>
      <c r="J653" t="s">
        <v>135</v>
      </c>
      <c r="K653">
        <v>375000</v>
      </c>
      <c r="L653" t="s">
        <v>136</v>
      </c>
      <c r="M653">
        <v>500</v>
      </c>
      <c r="N653" t="s">
        <v>137</v>
      </c>
      <c r="O653" t="s">
        <v>138</v>
      </c>
      <c r="P653">
        <v>300</v>
      </c>
      <c r="Q653" t="s">
        <v>137</v>
      </c>
    </row>
    <row r="654" spans="1:40">
      <c r="A654" s="26">
        <v>41728.564801203705</v>
      </c>
      <c r="B654" t="s">
        <v>128</v>
      </c>
      <c r="C654" t="s">
        <v>818</v>
      </c>
      <c r="D654" t="s">
        <v>937</v>
      </c>
      <c r="E654" t="s">
        <v>131</v>
      </c>
      <c r="F654" t="s">
        <v>132</v>
      </c>
      <c r="G654" t="s">
        <v>133</v>
      </c>
      <c r="H654" t="s">
        <v>140</v>
      </c>
      <c r="I654">
        <v>49</v>
      </c>
      <c r="J654" t="s">
        <v>137</v>
      </c>
      <c r="K654" t="s">
        <v>141</v>
      </c>
      <c r="L654">
        <v>130</v>
      </c>
      <c r="M654" t="s">
        <v>137</v>
      </c>
      <c r="N654" t="s">
        <v>142</v>
      </c>
      <c r="O654">
        <v>180</v>
      </c>
      <c r="P654" t="s">
        <v>137</v>
      </c>
      <c r="Q654" t="s">
        <v>143</v>
      </c>
      <c r="R654">
        <v>140</v>
      </c>
      <c r="S654" t="s">
        <v>137</v>
      </c>
      <c r="T654" t="s">
        <v>144</v>
      </c>
      <c r="U654">
        <v>80</v>
      </c>
      <c r="V654" t="s">
        <v>137</v>
      </c>
      <c r="W654" t="s">
        <v>145</v>
      </c>
      <c r="X654">
        <v>101</v>
      </c>
      <c r="Y654" t="s">
        <v>137</v>
      </c>
      <c r="Z654" t="s">
        <v>146</v>
      </c>
      <c r="AA654">
        <v>190</v>
      </c>
      <c r="AB654" t="s">
        <v>137</v>
      </c>
      <c r="AC654" t="s">
        <v>147</v>
      </c>
      <c r="AD654">
        <v>20</v>
      </c>
      <c r="AE654" t="s">
        <v>137</v>
      </c>
    </row>
    <row r="655" spans="1:40">
      <c r="A655" s="26">
        <v>41728.564801203705</v>
      </c>
      <c r="B655" t="s">
        <v>128</v>
      </c>
      <c r="C655" t="s">
        <v>818</v>
      </c>
      <c r="D655" t="s">
        <v>938</v>
      </c>
    </row>
    <row r="656" spans="1:40">
      <c r="A656" s="26">
        <v>41728.564801203705</v>
      </c>
      <c r="B656" t="s">
        <v>128</v>
      </c>
      <c r="C656" t="s">
        <v>818</v>
      </c>
      <c r="D656" t="s">
        <v>939</v>
      </c>
      <c r="E656" t="s">
        <v>131</v>
      </c>
      <c r="F656" t="s">
        <v>132</v>
      </c>
      <c r="G656" t="s">
        <v>133</v>
      </c>
      <c r="H656" t="s">
        <v>150</v>
      </c>
      <c r="I656">
        <v>50</v>
      </c>
      <c r="J656" t="s">
        <v>137</v>
      </c>
      <c r="K656" t="s">
        <v>151</v>
      </c>
      <c r="L656">
        <v>50</v>
      </c>
      <c r="M656" t="s">
        <v>137</v>
      </c>
      <c r="N656" t="s">
        <v>152</v>
      </c>
      <c r="O656">
        <v>50</v>
      </c>
      <c r="P656" t="s">
        <v>137</v>
      </c>
    </row>
    <row r="657" spans="1:40">
      <c r="A657" s="26">
        <v>41728.564801203705</v>
      </c>
      <c r="B657" t="s">
        <v>128</v>
      </c>
      <c r="C657" t="s">
        <v>818</v>
      </c>
      <c r="D657" t="s">
        <v>940</v>
      </c>
      <c r="E657" t="s">
        <v>131</v>
      </c>
      <c r="F657" t="s">
        <v>132</v>
      </c>
      <c r="G657" t="s">
        <v>133</v>
      </c>
      <c r="H657" t="s">
        <v>154</v>
      </c>
      <c r="I657">
        <v>35</v>
      </c>
      <c r="J657" t="s">
        <v>137</v>
      </c>
      <c r="K657" t="s">
        <v>155</v>
      </c>
      <c r="L657">
        <v>5</v>
      </c>
      <c r="M657" t="s">
        <v>137</v>
      </c>
      <c r="N657" t="s">
        <v>156</v>
      </c>
      <c r="O657">
        <v>60</v>
      </c>
      <c r="P657" t="s">
        <v>137</v>
      </c>
    </row>
    <row r="658" spans="1:40">
      <c r="A658" s="26">
        <v>41728.564801203705</v>
      </c>
      <c r="B658" t="s">
        <v>128</v>
      </c>
      <c r="C658" t="s">
        <v>818</v>
      </c>
      <c r="D658" t="s">
        <v>941</v>
      </c>
      <c r="E658" t="s">
        <v>131</v>
      </c>
      <c r="F658" t="s">
        <v>132</v>
      </c>
      <c r="G658" t="s">
        <v>133</v>
      </c>
      <c r="H658" t="s">
        <v>158</v>
      </c>
      <c r="I658">
        <v>1</v>
      </c>
      <c r="J658" t="s">
        <v>137</v>
      </c>
    </row>
    <row r="659" spans="1:40">
      <c r="A659" s="26">
        <v>41728.564801203705</v>
      </c>
      <c r="B659" t="s">
        <v>128</v>
      </c>
      <c r="C659" t="s">
        <v>818</v>
      </c>
      <c r="D659" t="s">
        <v>942</v>
      </c>
      <c r="E659" t="s">
        <v>131</v>
      </c>
      <c r="F659" t="s">
        <v>132</v>
      </c>
      <c r="G659" t="s">
        <v>133</v>
      </c>
      <c r="H659" t="s">
        <v>192</v>
      </c>
      <c r="I659">
        <v>30</v>
      </c>
      <c r="J659" t="s">
        <v>137</v>
      </c>
      <c r="K659" t="s">
        <v>193</v>
      </c>
      <c r="L659">
        <v>30</v>
      </c>
      <c r="M659" t="s">
        <v>137</v>
      </c>
      <c r="N659" t="s">
        <v>194</v>
      </c>
      <c r="O659">
        <v>30</v>
      </c>
      <c r="P659" t="s">
        <v>137</v>
      </c>
      <c r="Q659" t="s">
        <v>195</v>
      </c>
      <c r="R659">
        <v>10</v>
      </c>
      <c r="S659" t="s">
        <v>137</v>
      </c>
      <c r="T659" t="s">
        <v>175</v>
      </c>
      <c r="U659">
        <v>20</v>
      </c>
      <c r="V659" t="s">
        <v>137</v>
      </c>
      <c r="W659" t="s">
        <v>176</v>
      </c>
      <c r="X659">
        <v>20</v>
      </c>
      <c r="Y659" t="s">
        <v>137</v>
      </c>
      <c r="Z659" t="s">
        <v>177</v>
      </c>
      <c r="AA659">
        <v>20</v>
      </c>
      <c r="AB659" t="s">
        <v>137</v>
      </c>
      <c r="AC659" t="s">
        <v>196</v>
      </c>
      <c r="AD659">
        <v>20</v>
      </c>
      <c r="AE659" t="s">
        <v>137</v>
      </c>
      <c r="AF659" t="s">
        <v>181</v>
      </c>
      <c r="AG659">
        <v>115200</v>
      </c>
      <c r="AH659" t="s">
        <v>137</v>
      </c>
      <c r="AI659" t="s">
        <v>182</v>
      </c>
      <c r="AJ659">
        <v>12000</v>
      </c>
      <c r="AK659" t="s">
        <v>137</v>
      </c>
      <c r="AL659" t="s">
        <v>197</v>
      </c>
      <c r="AM659">
        <v>30000</v>
      </c>
      <c r="AN659" t="s">
        <v>137</v>
      </c>
    </row>
    <row r="660" spans="1:40">
      <c r="A660" s="26">
        <v>41728.564801215274</v>
      </c>
      <c r="B660" t="s">
        <v>128</v>
      </c>
      <c r="C660" t="s">
        <v>820</v>
      </c>
      <c r="D660" t="s">
        <v>943</v>
      </c>
      <c r="E660" t="s">
        <v>131</v>
      </c>
      <c r="F660" t="s">
        <v>132</v>
      </c>
      <c r="G660" t="s">
        <v>133</v>
      </c>
      <c r="H660" t="s">
        <v>172</v>
      </c>
      <c r="I660">
        <v>33</v>
      </c>
      <c r="J660" t="s">
        <v>137</v>
      </c>
      <c r="K660" t="s">
        <v>173</v>
      </c>
      <c r="L660">
        <v>33</v>
      </c>
      <c r="M660" t="s">
        <v>137</v>
      </c>
      <c r="N660" t="s">
        <v>174</v>
      </c>
      <c r="O660">
        <v>34</v>
      </c>
      <c r="P660" t="s">
        <v>137</v>
      </c>
      <c r="Q660" t="s">
        <v>175</v>
      </c>
      <c r="R660">
        <v>20</v>
      </c>
      <c r="S660" t="s">
        <v>137</v>
      </c>
      <c r="T660" t="s">
        <v>176</v>
      </c>
      <c r="U660">
        <v>20</v>
      </c>
      <c r="V660" t="s">
        <v>137</v>
      </c>
      <c r="W660" t="s">
        <v>177</v>
      </c>
      <c r="X660">
        <v>20</v>
      </c>
      <c r="Y660" t="s">
        <v>137</v>
      </c>
      <c r="Z660" t="s">
        <v>178</v>
      </c>
      <c r="AA660">
        <v>20</v>
      </c>
      <c r="AB660" t="s">
        <v>137</v>
      </c>
      <c r="AC660" t="s">
        <v>179</v>
      </c>
      <c r="AD660">
        <v>20</v>
      </c>
      <c r="AE660" t="s">
        <v>137</v>
      </c>
      <c r="AF660" t="s">
        <v>180</v>
      </c>
      <c r="AG660">
        <v>20</v>
      </c>
      <c r="AH660" t="s">
        <v>137</v>
      </c>
      <c r="AI660" t="s">
        <v>181</v>
      </c>
      <c r="AJ660">
        <v>115200</v>
      </c>
      <c r="AK660" t="s">
        <v>137</v>
      </c>
      <c r="AL660" t="s">
        <v>182</v>
      </c>
      <c r="AM660">
        <v>12000</v>
      </c>
      <c r="AN660" t="s">
        <v>137</v>
      </c>
    </row>
    <row r="661" spans="1:40">
      <c r="A661" s="26">
        <v>41728.564801215274</v>
      </c>
      <c r="B661" t="s">
        <v>128</v>
      </c>
      <c r="C661" t="s">
        <v>820</v>
      </c>
      <c r="D661" t="s">
        <v>944</v>
      </c>
      <c r="E661" t="s">
        <v>184</v>
      </c>
      <c r="F661" t="s">
        <v>185</v>
      </c>
      <c r="G661" t="s">
        <v>186</v>
      </c>
    </row>
    <row r="662" spans="1:40">
      <c r="A662" s="26">
        <v>41728.564801215274</v>
      </c>
      <c r="B662" t="s">
        <v>128</v>
      </c>
      <c r="C662" t="s">
        <v>820</v>
      </c>
      <c r="D662" t="s">
        <v>945</v>
      </c>
      <c r="E662" t="s">
        <v>184</v>
      </c>
      <c r="F662" t="s">
        <v>946</v>
      </c>
      <c r="G662" t="s">
        <v>947</v>
      </c>
      <c r="H662" t="s">
        <v>948</v>
      </c>
    </row>
    <row r="663" spans="1:40">
      <c r="A663" s="26">
        <v>41728.564801215274</v>
      </c>
      <c r="B663" t="s">
        <v>128</v>
      </c>
      <c r="C663" t="s">
        <v>820</v>
      </c>
      <c r="D663" t="s">
        <v>949</v>
      </c>
    </row>
    <row r="664" spans="1:40">
      <c r="A664" s="26">
        <v>41728.564801215274</v>
      </c>
      <c r="B664" t="s">
        <v>128</v>
      </c>
      <c r="C664" t="s">
        <v>820</v>
      </c>
      <c r="D664" t="s">
        <v>950</v>
      </c>
      <c r="E664" t="s">
        <v>131</v>
      </c>
      <c r="F664" t="s">
        <v>132</v>
      </c>
      <c r="G664" t="s">
        <v>133</v>
      </c>
      <c r="H664" t="s">
        <v>134</v>
      </c>
      <c r="I664">
        <v>375000</v>
      </c>
      <c r="J664" t="s">
        <v>135</v>
      </c>
      <c r="K664">
        <v>375000</v>
      </c>
      <c r="L664" t="s">
        <v>136</v>
      </c>
      <c r="M664">
        <v>500</v>
      </c>
      <c r="N664" t="s">
        <v>137</v>
      </c>
      <c r="O664" t="s">
        <v>138</v>
      </c>
      <c r="P664">
        <v>300</v>
      </c>
      <c r="Q664" t="s">
        <v>137</v>
      </c>
    </row>
    <row r="665" spans="1:40">
      <c r="A665" s="26">
        <v>41728.564801215274</v>
      </c>
      <c r="B665" t="s">
        <v>128</v>
      </c>
      <c r="C665" t="s">
        <v>820</v>
      </c>
      <c r="D665" t="s">
        <v>951</v>
      </c>
      <c r="E665" t="s">
        <v>131</v>
      </c>
      <c r="F665" t="s">
        <v>132</v>
      </c>
      <c r="G665" t="s">
        <v>133</v>
      </c>
      <c r="H665" t="s">
        <v>140</v>
      </c>
      <c r="I665">
        <v>49</v>
      </c>
      <c r="J665" t="s">
        <v>137</v>
      </c>
      <c r="K665" t="s">
        <v>141</v>
      </c>
      <c r="L665">
        <v>130</v>
      </c>
      <c r="M665" t="s">
        <v>137</v>
      </c>
      <c r="N665" t="s">
        <v>142</v>
      </c>
      <c r="O665">
        <v>180</v>
      </c>
      <c r="P665" t="s">
        <v>137</v>
      </c>
      <c r="Q665" t="s">
        <v>143</v>
      </c>
      <c r="R665">
        <v>140</v>
      </c>
      <c r="S665" t="s">
        <v>137</v>
      </c>
      <c r="T665" t="s">
        <v>144</v>
      </c>
      <c r="U665">
        <v>80</v>
      </c>
      <c r="V665" t="s">
        <v>137</v>
      </c>
      <c r="W665" t="s">
        <v>145</v>
      </c>
      <c r="X665">
        <v>101</v>
      </c>
      <c r="Y665" t="s">
        <v>137</v>
      </c>
      <c r="Z665" t="s">
        <v>146</v>
      </c>
      <c r="AA665">
        <v>190</v>
      </c>
      <c r="AB665" t="s">
        <v>137</v>
      </c>
      <c r="AC665" t="s">
        <v>147</v>
      </c>
      <c r="AD665">
        <v>20</v>
      </c>
      <c r="AE665" t="s">
        <v>137</v>
      </c>
    </row>
    <row r="666" spans="1:40">
      <c r="A666" s="26">
        <v>41728.564801215274</v>
      </c>
      <c r="B666" t="s">
        <v>128</v>
      </c>
      <c r="C666" t="s">
        <v>820</v>
      </c>
      <c r="D666" t="s">
        <v>952</v>
      </c>
    </row>
    <row r="667" spans="1:40">
      <c r="A667" s="26">
        <v>41728.564801215274</v>
      </c>
      <c r="B667" t="s">
        <v>128</v>
      </c>
      <c r="C667" t="s">
        <v>820</v>
      </c>
      <c r="D667" t="s">
        <v>953</v>
      </c>
      <c r="E667" t="s">
        <v>131</v>
      </c>
      <c r="F667" t="s">
        <v>132</v>
      </c>
      <c r="G667" t="s">
        <v>133</v>
      </c>
      <c r="H667" t="s">
        <v>150</v>
      </c>
      <c r="I667">
        <v>50</v>
      </c>
      <c r="J667" t="s">
        <v>137</v>
      </c>
      <c r="K667" t="s">
        <v>151</v>
      </c>
      <c r="L667">
        <v>50</v>
      </c>
      <c r="M667" t="s">
        <v>137</v>
      </c>
      <c r="N667" t="s">
        <v>152</v>
      </c>
      <c r="O667">
        <v>50</v>
      </c>
      <c r="P667" t="s">
        <v>137</v>
      </c>
    </row>
    <row r="668" spans="1:40">
      <c r="A668" s="26">
        <v>41728.564801215274</v>
      </c>
      <c r="B668" t="s">
        <v>128</v>
      </c>
      <c r="C668" t="s">
        <v>820</v>
      </c>
      <c r="D668" t="s">
        <v>954</v>
      </c>
      <c r="E668" t="s">
        <v>131</v>
      </c>
      <c r="F668" t="s">
        <v>132</v>
      </c>
      <c r="G668" t="s">
        <v>133</v>
      </c>
      <c r="H668" t="s">
        <v>154</v>
      </c>
      <c r="I668">
        <v>35</v>
      </c>
      <c r="J668" t="s">
        <v>137</v>
      </c>
      <c r="K668" t="s">
        <v>155</v>
      </c>
      <c r="L668">
        <v>5</v>
      </c>
      <c r="M668" t="s">
        <v>137</v>
      </c>
      <c r="N668" t="s">
        <v>156</v>
      </c>
      <c r="O668">
        <v>60</v>
      </c>
      <c r="P668" t="s">
        <v>137</v>
      </c>
    </row>
    <row r="669" spans="1:40">
      <c r="A669" s="26">
        <v>41728.564801215274</v>
      </c>
      <c r="B669" t="s">
        <v>128</v>
      </c>
      <c r="C669" t="s">
        <v>820</v>
      </c>
      <c r="D669" t="s">
        <v>955</v>
      </c>
      <c r="E669" t="s">
        <v>131</v>
      </c>
      <c r="F669" t="s">
        <v>132</v>
      </c>
      <c r="G669" t="s">
        <v>133</v>
      </c>
      <c r="H669" t="s">
        <v>158</v>
      </c>
      <c r="I669">
        <v>1</v>
      </c>
      <c r="J669" t="s">
        <v>137</v>
      </c>
    </row>
    <row r="670" spans="1:40">
      <c r="A670" s="26">
        <v>41728.564801215274</v>
      </c>
      <c r="B670" t="s">
        <v>128</v>
      </c>
      <c r="C670" t="s">
        <v>820</v>
      </c>
      <c r="D670" t="s">
        <v>956</v>
      </c>
      <c r="E670" t="s">
        <v>131</v>
      </c>
      <c r="F670" t="s">
        <v>132</v>
      </c>
      <c r="G670" t="s">
        <v>133</v>
      </c>
      <c r="H670" t="s">
        <v>192</v>
      </c>
      <c r="I670">
        <v>30</v>
      </c>
      <c r="J670" t="s">
        <v>137</v>
      </c>
      <c r="K670" t="s">
        <v>193</v>
      </c>
      <c r="L670">
        <v>30</v>
      </c>
      <c r="M670" t="s">
        <v>137</v>
      </c>
      <c r="N670" t="s">
        <v>194</v>
      </c>
      <c r="O670">
        <v>30</v>
      </c>
      <c r="P670" t="s">
        <v>137</v>
      </c>
      <c r="Q670" t="s">
        <v>195</v>
      </c>
      <c r="R670">
        <v>10</v>
      </c>
      <c r="S670" t="s">
        <v>137</v>
      </c>
      <c r="T670" t="s">
        <v>175</v>
      </c>
      <c r="U670">
        <v>20</v>
      </c>
      <c r="V670" t="s">
        <v>137</v>
      </c>
      <c r="W670" t="s">
        <v>176</v>
      </c>
      <c r="X670">
        <v>20</v>
      </c>
      <c r="Y670" t="s">
        <v>137</v>
      </c>
      <c r="Z670" t="s">
        <v>177</v>
      </c>
      <c r="AA670">
        <v>20</v>
      </c>
      <c r="AB670" t="s">
        <v>137</v>
      </c>
      <c r="AC670" t="s">
        <v>196</v>
      </c>
      <c r="AD670">
        <v>20</v>
      </c>
      <c r="AE670" t="s">
        <v>137</v>
      </c>
      <c r="AF670" t="s">
        <v>181</v>
      </c>
      <c r="AG670">
        <v>115200</v>
      </c>
      <c r="AH670" t="s">
        <v>137</v>
      </c>
      <c r="AI670" t="s">
        <v>182</v>
      </c>
      <c r="AJ670">
        <v>12000</v>
      </c>
      <c r="AK670" t="s">
        <v>137</v>
      </c>
      <c r="AL670" t="s">
        <v>197</v>
      </c>
      <c r="AM670">
        <v>30000</v>
      </c>
      <c r="AN670" t="s">
        <v>137</v>
      </c>
    </row>
    <row r="671" spans="1:40">
      <c r="A671" s="26">
        <v>41728.564801215274</v>
      </c>
      <c r="B671" t="s">
        <v>128</v>
      </c>
      <c r="C671" t="s">
        <v>820</v>
      </c>
      <c r="D671" t="s">
        <v>957</v>
      </c>
      <c r="E671" t="s">
        <v>131</v>
      </c>
      <c r="F671" t="s">
        <v>132</v>
      </c>
      <c r="G671" t="s">
        <v>133</v>
      </c>
      <c r="H671" t="s">
        <v>160</v>
      </c>
      <c r="I671">
        <v>60</v>
      </c>
      <c r="J671" t="s">
        <v>137</v>
      </c>
      <c r="K671" t="s">
        <v>161</v>
      </c>
      <c r="L671">
        <v>40</v>
      </c>
      <c r="M671" t="s">
        <v>137</v>
      </c>
      <c r="N671" t="s">
        <v>162</v>
      </c>
      <c r="O671">
        <v>50</v>
      </c>
      <c r="P671" t="s">
        <v>137</v>
      </c>
      <c r="Q671" t="s">
        <v>163</v>
      </c>
      <c r="R671">
        <v>40</v>
      </c>
      <c r="S671" t="s">
        <v>137</v>
      </c>
      <c r="T671" t="s">
        <v>164</v>
      </c>
      <c r="U671">
        <v>60</v>
      </c>
      <c r="V671" t="s">
        <v>137</v>
      </c>
      <c r="W671" t="s">
        <v>165</v>
      </c>
      <c r="X671">
        <v>50</v>
      </c>
      <c r="Y671" t="s">
        <v>137</v>
      </c>
      <c r="Z671" t="s">
        <v>166</v>
      </c>
      <c r="AA671">
        <v>50</v>
      </c>
      <c r="AB671" t="s">
        <v>137</v>
      </c>
      <c r="AC671" t="s">
        <v>167</v>
      </c>
      <c r="AD671">
        <v>35</v>
      </c>
      <c r="AE671" t="s">
        <v>137</v>
      </c>
      <c r="AF671" t="s">
        <v>168</v>
      </c>
      <c r="AG671">
        <v>8</v>
      </c>
      <c r="AH671" t="s">
        <v>137</v>
      </c>
      <c r="AI671" t="s">
        <v>169</v>
      </c>
      <c r="AJ671">
        <v>90</v>
      </c>
      <c r="AK671" t="s">
        <v>137</v>
      </c>
      <c r="AL671" t="s">
        <v>170</v>
      </c>
      <c r="AM671">
        <v>1</v>
      </c>
      <c r="AN671" t="s">
        <v>137</v>
      </c>
    </row>
    <row r="672" spans="1:40">
      <c r="A672" s="26">
        <v>41728.564801215274</v>
      </c>
      <c r="B672" t="s">
        <v>128</v>
      </c>
      <c r="C672" t="s">
        <v>820</v>
      </c>
      <c r="D672" t="s">
        <v>958</v>
      </c>
      <c r="E672" t="s">
        <v>131</v>
      </c>
      <c r="F672" t="s">
        <v>132</v>
      </c>
      <c r="G672" t="s">
        <v>133</v>
      </c>
      <c r="H672" t="s">
        <v>172</v>
      </c>
      <c r="I672">
        <v>33</v>
      </c>
      <c r="J672" t="s">
        <v>137</v>
      </c>
      <c r="K672" t="s">
        <v>173</v>
      </c>
      <c r="L672">
        <v>33</v>
      </c>
      <c r="M672" t="s">
        <v>137</v>
      </c>
      <c r="N672" t="s">
        <v>174</v>
      </c>
      <c r="O672">
        <v>34</v>
      </c>
      <c r="P672" t="s">
        <v>137</v>
      </c>
      <c r="Q672" t="s">
        <v>175</v>
      </c>
      <c r="R672">
        <v>20</v>
      </c>
      <c r="S672" t="s">
        <v>137</v>
      </c>
      <c r="T672" t="s">
        <v>176</v>
      </c>
      <c r="U672">
        <v>20</v>
      </c>
      <c r="V672" t="s">
        <v>137</v>
      </c>
      <c r="W672" t="s">
        <v>177</v>
      </c>
      <c r="X672">
        <v>20</v>
      </c>
      <c r="Y672" t="s">
        <v>137</v>
      </c>
      <c r="Z672" t="s">
        <v>178</v>
      </c>
      <c r="AA672">
        <v>20</v>
      </c>
      <c r="AB672" t="s">
        <v>137</v>
      </c>
      <c r="AC672" t="s">
        <v>179</v>
      </c>
      <c r="AD672">
        <v>20</v>
      </c>
      <c r="AE672" t="s">
        <v>137</v>
      </c>
      <c r="AF672" t="s">
        <v>180</v>
      </c>
      <c r="AG672">
        <v>20</v>
      </c>
      <c r="AH672" t="s">
        <v>137</v>
      </c>
      <c r="AI672" t="s">
        <v>181</v>
      </c>
      <c r="AJ672">
        <v>115200</v>
      </c>
      <c r="AK672" t="s">
        <v>137</v>
      </c>
      <c r="AL672" t="s">
        <v>182</v>
      </c>
      <c r="AM672">
        <v>12000</v>
      </c>
      <c r="AN672" t="s">
        <v>137</v>
      </c>
    </row>
    <row r="673" spans="1:40">
      <c r="A673" s="26">
        <v>41728.564801215274</v>
      </c>
      <c r="B673" t="s">
        <v>128</v>
      </c>
      <c r="C673" t="s">
        <v>820</v>
      </c>
      <c r="D673" t="s">
        <v>959</v>
      </c>
      <c r="E673" t="s">
        <v>184</v>
      </c>
      <c r="F673" t="s">
        <v>185</v>
      </c>
      <c r="G673" t="s">
        <v>186</v>
      </c>
    </row>
    <row r="674" spans="1:40">
      <c r="A674" s="26">
        <v>41728.564801215274</v>
      </c>
      <c r="B674" t="s">
        <v>128</v>
      </c>
      <c r="C674" t="s">
        <v>820</v>
      </c>
      <c r="D674" t="s">
        <v>960</v>
      </c>
      <c r="E674" t="s">
        <v>184</v>
      </c>
      <c r="F674" t="s">
        <v>961</v>
      </c>
      <c r="G674" t="s">
        <v>962</v>
      </c>
      <c r="H674" t="s">
        <v>963</v>
      </c>
    </row>
    <row r="675" spans="1:40">
      <c r="A675" s="26">
        <v>41728.564801215274</v>
      </c>
      <c r="B675" t="s">
        <v>128</v>
      </c>
      <c r="C675" t="s">
        <v>818</v>
      </c>
      <c r="D675" t="s">
        <v>964</v>
      </c>
      <c r="E675" t="s">
        <v>131</v>
      </c>
      <c r="F675" t="s">
        <v>132</v>
      </c>
      <c r="G675" t="s">
        <v>133</v>
      </c>
      <c r="H675" t="s">
        <v>172</v>
      </c>
      <c r="I675">
        <v>33</v>
      </c>
      <c r="J675" t="s">
        <v>137</v>
      </c>
      <c r="K675" t="s">
        <v>173</v>
      </c>
      <c r="L675">
        <v>33</v>
      </c>
      <c r="M675" t="s">
        <v>137</v>
      </c>
      <c r="N675" t="s">
        <v>174</v>
      </c>
      <c r="O675">
        <v>34</v>
      </c>
      <c r="P675" t="s">
        <v>137</v>
      </c>
      <c r="Q675" t="s">
        <v>175</v>
      </c>
      <c r="R675">
        <v>20</v>
      </c>
      <c r="S675" t="s">
        <v>137</v>
      </c>
      <c r="T675" t="s">
        <v>176</v>
      </c>
      <c r="U675">
        <v>20</v>
      </c>
      <c r="V675" t="s">
        <v>137</v>
      </c>
      <c r="W675" t="s">
        <v>177</v>
      </c>
      <c r="X675">
        <v>20</v>
      </c>
      <c r="Y675" t="s">
        <v>137</v>
      </c>
      <c r="Z675" t="s">
        <v>178</v>
      </c>
      <c r="AA675">
        <v>20</v>
      </c>
      <c r="AB675" t="s">
        <v>137</v>
      </c>
      <c r="AC675" t="s">
        <v>179</v>
      </c>
      <c r="AD675">
        <v>20</v>
      </c>
      <c r="AE675" t="s">
        <v>137</v>
      </c>
      <c r="AF675" t="s">
        <v>180</v>
      </c>
      <c r="AG675">
        <v>20</v>
      </c>
      <c r="AH675" t="s">
        <v>137</v>
      </c>
      <c r="AI675" t="s">
        <v>181</v>
      </c>
      <c r="AJ675">
        <v>115200</v>
      </c>
      <c r="AK675" t="s">
        <v>137</v>
      </c>
      <c r="AL675" t="s">
        <v>182</v>
      </c>
      <c r="AM675">
        <v>12000</v>
      </c>
      <c r="AN675" t="s">
        <v>137</v>
      </c>
    </row>
    <row r="676" spans="1:40">
      <c r="A676" s="26">
        <v>41728.564801215274</v>
      </c>
      <c r="B676" t="s">
        <v>128</v>
      </c>
      <c r="C676" t="s">
        <v>818</v>
      </c>
      <c r="D676" t="s">
        <v>965</v>
      </c>
      <c r="E676" t="s">
        <v>184</v>
      </c>
      <c r="F676" t="s">
        <v>185</v>
      </c>
      <c r="G676" t="s">
        <v>186</v>
      </c>
    </row>
    <row r="677" spans="1:40">
      <c r="A677" s="26">
        <v>41728.564801215274</v>
      </c>
      <c r="B677" t="s">
        <v>128</v>
      </c>
      <c r="C677" t="s">
        <v>818</v>
      </c>
      <c r="D677" t="s">
        <v>966</v>
      </c>
      <c r="E677" t="s">
        <v>184</v>
      </c>
      <c r="F677" t="s">
        <v>967</v>
      </c>
      <c r="G677" t="s">
        <v>968</v>
      </c>
      <c r="H677" t="s">
        <v>969</v>
      </c>
    </row>
    <row r="678" spans="1:40">
      <c r="A678" s="26">
        <v>41728.564801215274</v>
      </c>
      <c r="B678" t="s">
        <v>128</v>
      </c>
      <c r="C678" t="s">
        <v>818</v>
      </c>
      <c r="D678" t="s">
        <v>970</v>
      </c>
      <c r="E678" t="s">
        <v>131</v>
      </c>
      <c r="F678" t="s">
        <v>132</v>
      </c>
      <c r="G678" t="s">
        <v>133</v>
      </c>
      <c r="H678" t="s">
        <v>160</v>
      </c>
      <c r="I678">
        <v>60</v>
      </c>
      <c r="J678" t="s">
        <v>137</v>
      </c>
      <c r="K678" t="s">
        <v>161</v>
      </c>
      <c r="L678">
        <v>40</v>
      </c>
      <c r="M678" t="s">
        <v>137</v>
      </c>
      <c r="N678" t="s">
        <v>162</v>
      </c>
      <c r="O678">
        <v>50</v>
      </c>
      <c r="P678" t="s">
        <v>137</v>
      </c>
      <c r="Q678" t="s">
        <v>163</v>
      </c>
      <c r="R678">
        <v>40</v>
      </c>
      <c r="S678" t="s">
        <v>137</v>
      </c>
      <c r="T678" t="s">
        <v>164</v>
      </c>
      <c r="U678">
        <v>60</v>
      </c>
      <c r="V678" t="s">
        <v>137</v>
      </c>
      <c r="W678" t="s">
        <v>165</v>
      </c>
      <c r="X678">
        <v>50</v>
      </c>
      <c r="Y678" t="s">
        <v>137</v>
      </c>
      <c r="Z678" t="s">
        <v>166</v>
      </c>
      <c r="AA678">
        <v>50</v>
      </c>
      <c r="AB678" t="s">
        <v>137</v>
      </c>
      <c r="AC678" t="s">
        <v>167</v>
      </c>
      <c r="AD678">
        <v>35</v>
      </c>
      <c r="AE678" t="s">
        <v>137</v>
      </c>
      <c r="AF678" t="s">
        <v>168</v>
      </c>
      <c r="AG678">
        <v>8</v>
      </c>
      <c r="AH678" t="s">
        <v>137</v>
      </c>
      <c r="AI678" t="s">
        <v>169</v>
      </c>
      <c r="AJ678">
        <v>90</v>
      </c>
      <c r="AK678" t="s">
        <v>137</v>
      </c>
      <c r="AL678" t="s">
        <v>170</v>
      </c>
      <c r="AM678">
        <v>1</v>
      </c>
      <c r="AN678" t="s">
        <v>137</v>
      </c>
    </row>
    <row r="679" spans="1:40">
      <c r="A679" s="26">
        <v>41728.564801215274</v>
      </c>
      <c r="B679" t="s">
        <v>126</v>
      </c>
      <c r="C679" t="s">
        <v>971</v>
      </c>
      <c r="D679" t="s">
        <v>489</v>
      </c>
    </row>
    <row r="680" spans="1:40">
      <c r="A680" s="26">
        <v>41728.56480122685</v>
      </c>
      <c r="B680" t="s">
        <v>128</v>
      </c>
      <c r="C680" t="s">
        <v>820</v>
      </c>
      <c r="D680" t="s">
        <v>972</v>
      </c>
    </row>
    <row r="681" spans="1:40">
      <c r="A681" s="26">
        <v>41728.56480122685</v>
      </c>
      <c r="B681" t="s">
        <v>128</v>
      </c>
      <c r="C681" t="s">
        <v>820</v>
      </c>
      <c r="D681" t="s">
        <v>973</v>
      </c>
      <c r="E681" t="s">
        <v>131</v>
      </c>
      <c r="F681" t="s">
        <v>132</v>
      </c>
      <c r="G681" t="s">
        <v>133</v>
      </c>
      <c r="H681" t="s">
        <v>134</v>
      </c>
      <c r="I681">
        <v>375000</v>
      </c>
      <c r="J681" t="s">
        <v>135</v>
      </c>
      <c r="K681">
        <v>375000</v>
      </c>
      <c r="L681" t="s">
        <v>136</v>
      </c>
      <c r="M681">
        <v>500</v>
      </c>
      <c r="N681" t="s">
        <v>137</v>
      </c>
      <c r="O681" t="s">
        <v>138</v>
      </c>
      <c r="P681">
        <v>300</v>
      </c>
      <c r="Q681" t="s">
        <v>137</v>
      </c>
    </row>
    <row r="682" spans="1:40">
      <c r="A682" s="26">
        <v>41728.56480122685</v>
      </c>
      <c r="B682" t="s">
        <v>128</v>
      </c>
      <c r="C682" t="s">
        <v>820</v>
      </c>
      <c r="D682" t="s">
        <v>974</v>
      </c>
      <c r="E682" t="s">
        <v>131</v>
      </c>
      <c r="F682" t="s">
        <v>132</v>
      </c>
      <c r="G682" t="s">
        <v>133</v>
      </c>
      <c r="H682" t="s">
        <v>140</v>
      </c>
      <c r="I682">
        <v>49</v>
      </c>
      <c r="J682" t="s">
        <v>137</v>
      </c>
      <c r="K682" t="s">
        <v>141</v>
      </c>
      <c r="L682">
        <v>130</v>
      </c>
      <c r="M682" t="s">
        <v>137</v>
      </c>
      <c r="N682" t="s">
        <v>142</v>
      </c>
      <c r="O682">
        <v>180</v>
      </c>
      <c r="P682" t="s">
        <v>137</v>
      </c>
      <c r="Q682" t="s">
        <v>143</v>
      </c>
      <c r="R682">
        <v>140</v>
      </c>
      <c r="S682" t="s">
        <v>137</v>
      </c>
      <c r="T682" t="s">
        <v>144</v>
      </c>
      <c r="U682">
        <v>80</v>
      </c>
      <c r="V682" t="s">
        <v>137</v>
      </c>
      <c r="W682" t="s">
        <v>145</v>
      </c>
      <c r="X682">
        <v>101</v>
      </c>
      <c r="Y682" t="s">
        <v>137</v>
      </c>
      <c r="Z682" t="s">
        <v>146</v>
      </c>
      <c r="AA682">
        <v>190</v>
      </c>
      <c r="AB682" t="s">
        <v>137</v>
      </c>
      <c r="AC682" t="s">
        <v>147</v>
      </c>
      <c r="AD682">
        <v>20</v>
      </c>
      <c r="AE682" t="s">
        <v>137</v>
      </c>
    </row>
    <row r="683" spans="1:40">
      <c r="A683" s="26">
        <v>41728.56480122685</v>
      </c>
      <c r="B683" t="s">
        <v>128</v>
      </c>
      <c r="C683" t="s">
        <v>820</v>
      </c>
      <c r="D683" t="s">
        <v>975</v>
      </c>
    </row>
    <row r="684" spans="1:40">
      <c r="A684" s="26">
        <v>41728.56480122685</v>
      </c>
      <c r="B684" t="s">
        <v>128</v>
      </c>
      <c r="C684" t="s">
        <v>820</v>
      </c>
      <c r="D684" t="s">
        <v>976</v>
      </c>
      <c r="E684" t="s">
        <v>131</v>
      </c>
      <c r="F684" t="s">
        <v>132</v>
      </c>
      <c r="G684" t="s">
        <v>133</v>
      </c>
      <c r="H684" t="s">
        <v>150</v>
      </c>
      <c r="I684">
        <v>50</v>
      </c>
      <c r="J684" t="s">
        <v>137</v>
      </c>
      <c r="K684" t="s">
        <v>151</v>
      </c>
      <c r="L684">
        <v>50</v>
      </c>
      <c r="M684" t="s">
        <v>137</v>
      </c>
      <c r="N684" t="s">
        <v>152</v>
      </c>
      <c r="O684">
        <v>50</v>
      </c>
      <c r="P684" t="s">
        <v>137</v>
      </c>
    </row>
    <row r="685" spans="1:40">
      <c r="A685" s="26">
        <v>41728.56480122685</v>
      </c>
      <c r="B685" t="s">
        <v>128</v>
      </c>
      <c r="C685" t="s">
        <v>820</v>
      </c>
      <c r="D685" t="s">
        <v>977</v>
      </c>
      <c r="E685" t="s">
        <v>131</v>
      </c>
      <c r="F685" t="s">
        <v>132</v>
      </c>
      <c r="G685" t="s">
        <v>133</v>
      </c>
      <c r="H685" t="s">
        <v>154</v>
      </c>
      <c r="I685">
        <v>35</v>
      </c>
      <c r="J685" t="s">
        <v>137</v>
      </c>
      <c r="K685" t="s">
        <v>155</v>
      </c>
      <c r="L685">
        <v>5</v>
      </c>
      <c r="M685" t="s">
        <v>137</v>
      </c>
      <c r="N685" t="s">
        <v>156</v>
      </c>
      <c r="O685">
        <v>60</v>
      </c>
      <c r="P685" t="s">
        <v>137</v>
      </c>
    </row>
    <row r="686" spans="1:40">
      <c r="A686" s="26">
        <v>41728.56480122685</v>
      </c>
      <c r="B686" t="s">
        <v>128</v>
      </c>
      <c r="C686" t="s">
        <v>820</v>
      </c>
      <c r="D686" t="s">
        <v>978</v>
      </c>
      <c r="E686" t="s">
        <v>131</v>
      </c>
      <c r="F686" t="s">
        <v>132</v>
      </c>
      <c r="G686" t="s">
        <v>133</v>
      </c>
      <c r="H686" t="s">
        <v>158</v>
      </c>
      <c r="I686">
        <v>1</v>
      </c>
      <c r="J686" t="s">
        <v>137</v>
      </c>
    </row>
    <row r="687" spans="1:40">
      <c r="A687" s="26">
        <v>41728.56480122685</v>
      </c>
      <c r="B687" t="s">
        <v>128</v>
      </c>
      <c r="C687" t="s">
        <v>820</v>
      </c>
      <c r="D687" t="s">
        <v>979</v>
      </c>
      <c r="E687" t="s">
        <v>131</v>
      </c>
      <c r="F687" t="s">
        <v>132</v>
      </c>
      <c r="G687" t="s">
        <v>133</v>
      </c>
      <c r="H687" t="s">
        <v>192</v>
      </c>
      <c r="I687">
        <v>30</v>
      </c>
      <c r="J687" t="s">
        <v>137</v>
      </c>
      <c r="K687" t="s">
        <v>193</v>
      </c>
      <c r="L687">
        <v>30</v>
      </c>
      <c r="M687" t="s">
        <v>137</v>
      </c>
      <c r="N687" t="s">
        <v>194</v>
      </c>
      <c r="O687">
        <v>30</v>
      </c>
      <c r="P687" t="s">
        <v>137</v>
      </c>
      <c r="Q687" t="s">
        <v>195</v>
      </c>
      <c r="R687">
        <v>10</v>
      </c>
      <c r="S687" t="s">
        <v>137</v>
      </c>
      <c r="T687" t="s">
        <v>175</v>
      </c>
      <c r="U687">
        <v>20</v>
      </c>
      <c r="V687" t="s">
        <v>137</v>
      </c>
      <c r="W687" t="s">
        <v>176</v>
      </c>
      <c r="X687">
        <v>20</v>
      </c>
      <c r="Y687" t="s">
        <v>137</v>
      </c>
      <c r="Z687" t="s">
        <v>177</v>
      </c>
      <c r="AA687">
        <v>20</v>
      </c>
      <c r="AB687" t="s">
        <v>137</v>
      </c>
      <c r="AC687" t="s">
        <v>196</v>
      </c>
      <c r="AD687">
        <v>20</v>
      </c>
      <c r="AE687" t="s">
        <v>137</v>
      </c>
      <c r="AF687" t="s">
        <v>181</v>
      </c>
      <c r="AG687">
        <v>115200</v>
      </c>
      <c r="AH687" t="s">
        <v>137</v>
      </c>
      <c r="AI687" t="s">
        <v>182</v>
      </c>
      <c r="AJ687">
        <v>12000</v>
      </c>
      <c r="AK687" t="s">
        <v>137</v>
      </c>
      <c r="AL687" t="s">
        <v>197</v>
      </c>
      <c r="AM687">
        <v>30000</v>
      </c>
      <c r="AN687" t="s">
        <v>137</v>
      </c>
    </row>
    <row r="688" spans="1:40">
      <c r="A688" s="26">
        <v>41728.56480122685</v>
      </c>
      <c r="B688" t="s">
        <v>128</v>
      </c>
      <c r="C688" t="s">
        <v>820</v>
      </c>
      <c r="D688" t="s">
        <v>980</v>
      </c>
      <c r="E688" t="s">
        <v>131</v>
      </c>
      <c r="F688" t="s">
        <v>132</v>
      </c>
      <c r="G688" t="s">
        <v>133</v>
      </c>
      <c r="H688" t="s">
        <v>160</v>
      </c>
      <c r="I688">
        <v>60</v>
      </c>
      <c r="J688" t="s">
        <v>137</v>
      </c>
      <c r="K688" t="s">
        <v>161</v>
      </c>
      <c r="L688">
        <v>40</v>
      </c>
      <c r="M688" t="s">
        <v>137</v>
      </c>
      <c r="N688" t="s">
        <v>162</v>
      </c>
      <c r="O688">
        <v>50</v>
      </c>
      <c r="P688" t="s">
        <v>137</v>
      </c>
      <c r="Q688" t="s">
        <v>163</v>
      </c>
      <c r="R688">
        <v>40</v>
      </c>
      <c r="S688" t="s">
        <v>137</v>
      </c>
      <c r="T688" t="s">
        <v>164</v>
      </c>
      <c r="U688">
        <v>60</v>
      </c>
      <c r="V688" t="s">
        <v>137</v>
      </c>
      <c r="W688" t="s">
        <v>165</v>
      </c>
      <c r="X688">
        <v>50</v>
      </c>
      <c r="Y688" t="s">
        <v>137</v>
      </c>
      <c r="Z688" t="s">
        <v>166</v>
      </c>
      <c r="AA688">
        <v>50</v>
      </c>
      <c r="AB688" t="s">
        <v>137</v>
      </c>
      <c r="AC688" t="s">
        <v>167</v>
      </c>
      <c r="AD688">
        <v>35</v>
      </c>
      <c r="AE688" t="s">
        <v>137</v>
      </c>
      <c r="AF688" t="s">
        <v>168</v>
      </c>
      <c r="AG688">
        <v>8</v>
      </c>
      <c r="AH688" t="s">
        <v>137</v>
      </c>
      <c r="AI688" t="s">
        <v>169</v>
      </c>
      <c r="AJ688">
        <v>90</v>
      </c>
      <c r="AK688" t="s">
        <v>137</v>
      </c>
      <c r="AL688" t="s">
        <v>170</v>
      </c>
      <c r="AM688">
        <v>1</v>
      </c>
      <c r="AN688" t="s">
        <v>137</v>
      </c>
    </row>
    <row r="689" spans="1:40">
      <c r="A689" s="26">
        <v>41728.56480122685</v>
      </c>
      <c r="B689" t="s">
        <v>128</v>
      </c>
      <c r="C689" t="s">
        <v>820</v>
      </c>
      <c r="D689" t="s">
        <v>981</v>
      </c>
      <c r="E689" t="s">
        <v>131</v>
      </c>
      <c r="F689" t="s">
        <v>132</v>
      </c>
      <c r="G689" t="s">
        <v>133</v>
      </c>
      <c r="H689" t="s">
        <v>172</v>
      </c>
      <c r="I689">
        <v>33</v>
      </c>
      <c r="J689" t="s">
        <v>137</v>
      </c>
      <c r="K689" t="s">
        <v>173</v>
      </c>
      <c r="L689">
        <v>33</v>
      </c>
      <c r="M689" t="s">
        <v>137</v>
      </c>
      <c r="N689" t="s">
        <v>174</v>
      </c>
      <c r="O689">
        <v>34</v>
      </c>
      <c r="P689" t="s">
        <v>137</v>
      </c>
      <c r="Q689" t="s">
        <v>175</v>
      </c>
      <c r="R689">
        <v>20</v>
      </c>
      <c r="S689" t="s">
        <v>137</v>
      </c>
      <c r="T689" t="s">
        <v>176</v>
      </c>
      <c r="U689">
        <v>20</v>
      </c>
      <c r="V689" t="s">
        <v>137</v>
      </c>
      <c r="W689" t="s">
        <v>177</v>
      </c>
      <c r="X689">
        <v>20</v>
      </c>
      <c r="Y689" t="s">
        <v>137</v>
      </c>
      <c r="Z689" t="s">
        <v>178</v>
      </c>
      <c r="AA689">
        <v>20</v>
      </c>
      <c r="AB689" t="s">
        <v>137</v>
      </c>
      <c r="AC689" t="s">
        <v>179</v>
      </c>
      <c r="AD689">
        <v>20</v>
      </c>
      <c r="AE689" t="s">
        <v>137</v>
      </c>
      <c r="AF689" t="s">
        <v>180</v>
      </c>
      <c r="AG689">
        <v>20</v>
      </c>
      <c r="AH689" t="s">
        <v>137</v>
      </c>
      <c r="AI689" t="s">
        <v>181</v>
      </c>
      <c r="AJ689">
        <v>115200</v>
      </c>
      <c r="AK689" t="s">
        <v>137</v>
      </c>
      <c r="AL689" t="s">
        <v>182</v>
      </c>
      <c r="AM689">
        <v>12000</v>
      </c>
      <c r="AN689" t="s">
        <v>137</v>
      </c>
    </row>
    <row r="690" spans="1:40">
      <c r="A690" s="26">
        <v>41728.56480122685</v>
      </c>
      <c r="B690" t="s">
        <v>128</v>
      </c>
      <c r="C690" t="s">
        <v>820</v>
      </c>
      <c r="D690" t="s">
        <v>982</v>
      </c>
      <c r="E690" t="s">
        <v>184</v>
      </c>
      <c r="F690" t="s">
        <v>185</v>
      </c>
      <c r="G690" t="s">
        <v>186</v>
      </c>
    </row>
    <row r="691" spans="1:40">
      <c r="A691" s="26">
        <v>41728.56480122685</v>
      </c>
      <c r="B691" t="s">
        <v>128</v>
      </c>
      <c r="C691" t="s">
        <v>818</v>
      </c>
      <c r="D691" t="s">
        <v>983</v>
      </c>
    </row>
    <row r="692" spans="1:40">
      <c r="A692" s="26">
        <v>41728.56480122685</v>
      </c>
      <c r="B692" t="s">
        <v>128</v>
      </c>
      <c r="C692" t="s">
        <v>818</v>
      </c>
      <c r="D692" t="s">
        <v>984</v>
      </c>
      <c r="E692" t="s">
        <v>131</v>
      </c>
      <c r="F692" t="s">
        <v>132</v>
      </c>
      <c r="G692" t="s">
        <v>133</v>
      </c>
      <c r="H692" t="s">
        <v>134</v>
      </c>
      <c r="I692">
        <v>375000</v>
      </c>
      <c r="J692" t="s">
        <v>135</v>
      </c>
      <c r="K692">
        <v>375000</v>
      </c>
      <c r="L692" t="s">
        <v>136</v>
      </c>
      <c r="M692">
        <v>500</v>
      </c>
      <c r="N692" t="s">
        <v>137</v>
      </c>
      <c r="O692" t="s">
        <v>138</v>
      </c>
      <c r="P692">
        <v>300</v>
      </c>
      <c r="Q692" t="s">
        <v>137</v>
      </c>
    </row>
    <row r="693" spans="1:40">
      <c r="A693" s="26">
        <v>41728.56480122685</v>
      </c>
      <c r="B693" t="s">
        <v>128</v>
      </c>
      <c r="C693" t="s">
        <v>818</v>
      </c>
      <c r="D693" t="s">
        <v>985</v>
      </c>
      <c r="E693" t="s">
        <v>131</v>
      </c>
      <c r="F693" t="s">
        <v>132</v>
      </c>
      <c r="G693" t="s">
        <v>133</v>
      </c>
      <c r="H693" t="s">
        <v>140</v>
      </c>
      <c r="I693">
        <v>49</v>
      </c>
      <c r="J693" t="s">
        <v>137</v>
      </c>
      <c r="K693" t="s">
        <v>141</v>
      </c>
      <c r="L693">
        <v>130</v>
      </c>
      <c r="M693" t="s">
        <v>137</v>
      </c>
      <c r="N693" t="s">
        <v>142</v>
      </c>
      <c r="O693">
        <v>180</v>
      </c>
      <c r="P693" t="s">
        <v>137</v>
      </c>
      <c r="Q693" t="s">
        <v>143</v>
      </c>
      <c r="R693">
        <v>140</v>
      </c>
      <c r="S693" t="s">
        <v>137</v>
      </c>
      <c r="T693" t="s">
        <v>144</v>
      </c>
      <c r="U693">
        <v>80</v>
      </c>
      <c r="V693" t="s">
        <v>137</v>
      </c>
      <c r="W693" t="s">
        <v>145</v>
      </c>
      <c r="X693">
        <v>101</v>
      </c>
      <c r="Y693" t="s">
        <v>137</v>
      </c>
      <c r="Z693" t="s">
        <v>146</v>
      </c>
      <c r="AA693">
        <v>190</v>
      </c>
      <c r="AB693" t="s">
        <v>137</v>
      </c>
      <c r="AC693" t="s">
        <v>147</v>
      </c>
      <c r="AD693">
        <v>20</v>
      </c>
      <c r="AE693" t="s">
        <v>137</v>
      </c>
    </row>
    <row r="694" spans="1:40">
      <c r="A694" s="26">
        <v>41728.56480122685</v>
      </c>
      <c r="B694" t="s">
        <v>128</v>
      </c>
      <c r="C694" t="s">
        <v>818</v>
      </c>
      <c r="D694" t="s">
        <v>986</v>
      </c>
    </row>
    <row r="695" spans="1:40">
      <c r="A695" s="26">
        <v>41728.56480122685</v>
      </c>
      <c r="B695" t="s">
        <v>128</v>
      </c>
      <c r="C695" t="s">
        <v>818</v>
      </c>
      <c r="D695" t="s">
        <v>987</v>
      </c>
      <c r="E695" t="s">
        <v>131</v>
      </c>
      <c r="F695" t="s">
        <v>132</v>
      </c>
      <c r="G695" t="s">
        <v>133</v>
      </c>
      <c r="H695" t="s">
        <v>150</v>
      </c>
      <c r="I695">
        <v>50</v>
      </c>
      <c r="J695" t="s">
        <v>137</v>
      </c>
      <c r="K695" t="s">
        <v>151</v>
      </c>
      <c r="L695">
        <v>50</v>
      </c>
      <c r="M695" t="s">
        <v>137</v>
      </c>
      <c r="N695" t="s">
        <v>152</v>
      </c>
      <c r="O695">
        <v>50</v>
      </c>
      <c r="P695" t="s">
        <v>137</v>
      </c>
    </row>
    <row r="696" spans="1:40">
      <c r="A696" s="26">
        <v>41728.56480122685</v>
      </c>
      <c r="B696" t="s">
        <v>128</v>
      </c>
      <c r="C696" t="s">
        <v>818</v>
      </c>
      <c r="D696" t="s">
        <v>988</v>
      </c>
      <c r="E696" t="s">
        <v>131</v>
      </c>
      <c r="F696" t="s">
        <v>132</v>
      </c>
      <c r="G696" t="s">
        <v>133</v>
      </c>
      <c r="H696" t="s">
        <v>154</v>
      </c>
      <c r="I696">
        <v>35</v>
      </c>
      <c r="J696" t="s">
        <v>137</v>
      </c>
      <c r="K696" t="s">
        <v>155</v>
      </c>
      <c r="L696">
        <v>5</v>
      </c>
      <c r="M696" t="s">
        <v>137</v>
      </c>
      <c r="N696" t="s">
        <v>156</v>
      </c>
      <c r="O696">
        <v>60</v>
      </c>
      <c r="P696" t="s">
        <v>137</v>
      </c>
    </row>
    <row r="697" spans="1:40">
      <c r="A697" s="26">
        <v>41728.56480122685</v>
      </c>
      <c r="B697" t="s">
        <v>128</v>
      </c>
      <c r="C697" t="s">
        <v>818</v>
      </c>
      <c r="D697" t="s">
        <v>989</v>
      </c>
      <c r="E697" t="s">
        <v>131</v>
      </c>
      <c r="F697" t="s">
        <v>132</v>
      </c>
      <c r="G697" t="s">
        <v>133</v>
      </c>
      <c r="H697" t="s">
        <v>158</v>
      </c>
      <c r="I697">
        <v>1</v>
      </c>
      <c r="J697" t="s">
        <v>137</v>
      </c>
    </row>
    <row r="698" spans="1:40">
      <c r="A698" s="26">
        <v>41728.56480122685</v>
      </c>
      <c r="B698" t="s">
        <v>128</v>
      </c>
      <c r="C698" t="s">
        <v>818</v>
      </c>
      <c r="D698" t="s">
        <v>990</v>
      </c>
      <c r="E698" t="s">
        <v>131</v>
      </c>
      <c r="F698" t="s">
        <v>132</v>
      </c>
      <c r="G698" t="s">
        <v>133</v>
      </c>
      <c r="H698" t="s">
        <v>192</v>
      </c>
      <c r="I698">
        <v>30</v>
      </c>
      <c r="J698" t="s">
        <v>137</v>
      </c>
      <c r="K698" t="s">
        <v>193</v>
      </c>
      <c r="L698">
        <v>30</v>
      </c>
      <c r="M698" t="s">
        <v>137</v>
      </c>
      <c r="N698" t="s">
        <v>194</v>
      </c>
      <c r="O698">
        <v>30</v>
      </c>
      <c r="P698" t="s">
        <v>137</v>
      </c>
      <c r="Q698" t="s">
        <v>195</v>
      </c>
      <c r="R698">
        <v>10</v>
      </c>
      <c r="S698" t="s">
        <v>137</v>
      </c>
      <c r="T698" t="s">
        <v>175</v>
      </c>
      <c r="U698">
        <v>20</v>
      </c>
      <c r="V698" t="s">
        <v>137</v>
      </c>
      <c r="W698" t="s">
        <v>176</v>
      </c>
      <c r="X698">
        <v>20</v>
      </c>
      <c r="Y698" t="s">
        <v>137</v>
      </c>
      <c r="Z698" t="s">
        <v>177</v>
      </c>
      <c r="AA698">
        <v>20</v>
      </c>
      <c r="AB698" t="s">
        <v>137</v>
      </c>
      <c r="AC698" t="s">
        <v>196</v>
      </c>
      <c r="AD698">
        <v>20</v>
      </c>
      <c r="AE698" t="s">
        <v>137</v>
      </c>
      <c r="AF698" t="s">
        <v>181</v>
      </c>
      <c r="AG698">
        <v>115200</v>
      </c>
      <c r="AH698" t="s">
        <v>137</v>
      </c>
      <c r="AI698" t="s">
        <v>182</v>
      </c>
      <c r="AJ698">
        <v>12000</v>
      </c>
      <c r="AK698" t="s">
        <v>137</v>
      </c>
      <c r="AL698" t="s">
        <v>197</v>
      </c>
      <c r="AM698">
        <v>30000</v>
      </c>
      <c r="AN698" t="s">
        <v>137</v>
      </c>
    </row>
    <row r="699" spans="1:40">
      <c r="A699" s="26">
        <v>41728.564801238426</v>
      </c>
      <c r="B699" t="s">
        <v>128</v>
      </c>
      <c r="C699" t="s">
        <v>820</v>
      </c>
      <c r="D699" t="s">
        <v>991</v>
      </c>
      <c r="E699" t="s">
        <v>184</v>
      </c>
      <c r="F699" t="s">
        <v>992</v>
      </c>
      <c r="G699" t="s">
        <v>993</v>
      </c>
      <c r="H699" t="s">
        <v>994</v>
      </c>
    </row>
    <row r="700" spans="1:40">
      <c r="A700" s="26">
        <v>41728.564801238426</v>
      </c>
      <c r="B700" t="s">
        <v>128</v>
      </c>
      <c r="C700" t="s">
        <v>820</v>
      </c>
      <c r="D700" t="s">
        <v>995</v>
      </c>
    </row>
    <row r="701" spans="1:40">
      <c r="A701" s="26">
        <v>41728.564801238426</v>
      </c>
      <c r="B701" t="s">
        <v>128</v>
      </c>
      <c r="C701" t="s">
        <v>820</v>
      </c>
      <c r="D701" t="s">
        <v>996</v>
      </c>
      <c r="E701" t="s">
        <v>131</v>
      </c>
      <c r="F701" t="s">
        <v>132</v>
      </c>
      <c r="G701" t="s">
        <v>133</v>
      </c>
      <c r="H701" t="s">
        <v>134</v>
      </c>
      <c r="I701">
        <v>375000</v>
      </c>
      <c r="J701" t="s">
        <v>135</v>
      </c>
      <c r="K701">
        <v>375000</v>
      </c>
      <c r="L701" t="s">
        <v>136</v>
      </c>
      <c r="M701">
        <v>500</v>
      </c>
      <c r="N701" t="s">
        <v>137</v>
      </c>
      <c r="O701" t="s">
        <v>138</v>
      </c>
      <c r="P701">
        <v>300</v>
      </c>
      <c r="Q701" t="s">
        <v>137</v>
      </c>
    </row>
    <row r="702" spans="1:40">
      <c r="A702" s="26">
        <v>41728.564801238426</v>
      </c>
      <c r="B702" t="s">
        <v>128</v>
      </c>
      <c r="C702" t="s">
        <v>820</v>
      </c>
      <c r="D702" t="s">
        <v>997</v>
      </c>
      <c r="E702" t="s">
        <v>131</v>
      </c>
      <c r="F702" t="s">
        <v>132</v>
      </c>
      <c r="G702" t="s">
        <v>133</v>
      </c>
      <c r="H702" t="s">
        <v>140</v>
      </c>
      <c r="I702">
        <v>49</v>
      </c>
      <c r="J702" t="s">
        <v>137</v>
      </c>
      <c r="K702" t="s">
        <v>141</v>
      </c>
      <c r="L702">
        <v>130</v>
      </c>
      <c r="M702" t="s">
        <v>137</v>
      </c>
      <c r="N702" t="s">
        <v>142</v>
      </c>
      <c r="O702">
        <v>180</v>
      </c>
      <c r="P702" t="s">
        <v>137</v>
      </c>
      <c r="Q702" t="s">
        <v>143</v>
      </c>
      <c r="R702">
        <v>140</v>
      </c>
      <c r="S702" t="s">
        <v>137</v>
      </c>
      <c r="T702" t="s">
        <v>144</v>
      </c>
      <c r="U702">
        <v>80</v>
      </c>
      <c r="V702" t="s">
        <v>137</v>
      </c>
      <c r="W702" t="s">
        <v>145</v>
      </c>
      <c r="X702">
        <v>101</v>
      </c>
      <c r="Y702" t="s">
        <v>137</v>
      </c>
      <c r="Z702" t="s">
        <v>146</v>
      </c>
      <c r="AA702">
        <v>190</v>
      </c>
      <c r="AB702" t="s">
        <v>137</v>
      </c>
      <c r="AC702" t="s">
        <v>147</v>
      </c>
      <c r="AD702">
        <v>20</v>
      </c>
      <c r="AE702" t="s">
        <v>137</v>
      </c>
    </row>
    <row r="703" spans="1:40">
      <c r="A703" s="26">
        <v>41728.564801238426</v>
      </c>
      <c r="B703" t="s">
        <v>128</v>
      </c>
      <c r="C703" t="s">
        <v>820</v>
      </c>
      <c r="D703" t="s">
        <v>998</v>
      </c>
    </row>
    <row r="704" spans="1:40">
      <c r="A704" s="26">
        <v>41728.564801238426</v>
      </c>
      <c r="B704" t="s">
        <v>128</v>
      </c>
      <c r="C704" t="s">
        <v>820</v>
      </c>
      <c r="D704" t="s">
        <v>999</v>
      </c>
      <c r="E704" t="s">
        <v>131</v>
      </c>
      <c r="F704" t="s">
        <v>132</v>
      </c>
      <c r="G704" t="s">
        <v>133</v>
      </c>
      <c r="H704" t="s">
        <v>150</v>
      </c>
      <c r="I704">
        <v>50</v>
      </c>
      <c r="J704" t="s">
        <v>137</v>
      </c>
      <c r="K704" t="s">
        <v>151</v>
      </c>
      <c r="L704">
        <v>50</v>
      </c>
      <c r="M704" t="s">
        <v>137</v>
      </c>
      <c r="N704" t="s">
        <v>152</v>
      </c>
      <c r="O704">
        <v>50</v>
      </c>
      <c r="P704" t="s">
        <v>137</v>
      </c>
    </row>
    <row r="705" spans="1:40">
      <c r="A705" s="26">
        <v>41728.564801238426</v>
      </c>
      <c r="B705" t="s">
        <v>128</v>
      </c>
      <c r="C705" t="s">
        <v>820</v>
      </c>
      <c r="D705" t="s">
        <v>1000</v>
      </c>
      <c r="E705" t="s">
        <v>131</v>
      </c>
      <c r="F705" t="s">
        <v>132</v>
      </c>
      <c r="G705" t="s">
        <v>133</v>
      </c>
      <c r="H705" t="s">
        <v>154</v>
      </c>
      <c r="I705">
        <v>35</v>
      </c>
      <c r="J705" t="s">
        <v>137</v>
      </c>
      <c r="K705" t="s">
        <v>155</v>
      </c>
      <c r="L705">
        <v>5</v>
      </c>
      <c r="M705" t="s">
        <v>137</v>
      </c>
      <c r="N705" t="s">
        <v>156</v>
      </c>
      <c r="O705">
        <v>60</v>
      </c>
      <c r="P705" t="s">
        <v>137</v>
      </c>
    </row>
    <row r="706" spans="1:40">
      <c r="A706" s="26">
        <v>41728.564801238426</v>
      </c>
      <c r="B706" t="s">
        <v>128</v>
      </c>
      <c r="C706" t="s">
        <v>820</v>
      </c>
      <c r="D706" t="s">
        <v>1001</v>
      </c>
      <c r="E706" t="s">
        <v>131</v>
      </c>
      <c r="F706" t="s">
        <v>132</v>
      </c>
      <c r="G706" t="s">
        <v>133</v>
      </c>
      <c r="H706" t="s">
        <v>158</v>
      </c>
      <c r="I706">
        <v>1</v>
      </c>
      <c r="J706" t="s">
        <v>137</v>
      </c>
    </row>
    <row r="707" spans="1:40">
      <c r="A707" s="26">
        <v>41728.564801238426</v>
      </c>
      <c r="B707" t="s">
        <v>128</v>
      </c>
      <c r="C707" t="s">
        <v>820</v>
      </c>
      <c r="D707" t="s">
        <v>1002</v>
      </c>
      <c r="E707" t="s">
        <v>131</v>
      </c>
      <c r="F707" t="s">
        <v>132</v>
      </c>
      <c r="G707" t="s">
        <v>133</v>
      </c>
      <c r="H707" t="s">
        <v>192</v>
      </c>
      <c r="I707">
        <v>30</v>
      </c>
      <c r="J707" t="s">
        <v>137</v>
      </c>
      <c r="K707" t="s">
        <v>193</v>
      </c>
      <c r="L707">
        <v>30</v>
      </c>
      <c r="M707" t="s">
        <v>137</v>
      </c>
      <c r="N707" t="s">
        <v>194</v>
      </c>
      <c r="O707">
        <v>30</v>
      </c>
      <c r="P707" t="s">
        <v>137</v>
      </c>
      <c r="Q707" t="s">
        <v>195</v>
      </c>
      <c r="R707">
        <v>10</v>
      </c>
      <c r="S707" t="s">
        <v>137</v>
      </c>
      <c r="T707" t="s">
        <v>175</v>
      </c>
      <c r="U707">
        <v>20</v>
      </c>
      <c r="V707" t="s">
        <v>137</v>
      </c>
      <c r="W707" t="s">
        <v>176</v>
      </c>
      <c r="X707">
        <v>20</v>
      </c>
      <c r="Y707" t="s">
        <v>137</v>
      </c>
      <c r="Z707" t="s">
        <v>177</v>
      </c>
      <c r="AA707">
        <v>20</v>
      </c>
      <c r="AB707" t="s">
        <v>137</v>
      </c>
      <c r="AC707" t="s">
        <v>196</v>
      </c>
      <c r="AD707">
        <v>20</v>
      </c>
      <c r="AE707" t="s">
        <v>137</v>
      </c>
      <c r="AF707" t="s">
        <v>181</v>
      </c>
      <c r="AG707">
        <v>115200</v>
      </c>
      <c r="AH707" t="s">
        <v>137</v>
      </c>
      <c r="AI707" t="s">
        <v>182</v>
      </c>
      <c r="AJ707">
        <v>12000</v>
      </c>
      <c r="AK707" t="s">
        <v>137</v>
      </c>
      <c r="AL707" t="s">
        <v>197</v>
      </c>
      <c r="AM707">
        <v>30000</v>
      </c>
      <c r="AN707" t="s">
        <v>137</v>
      </c>
    </row>
    <row r="708" spans="1:40">
      <c r="A708" s="26">
        <v>41728.564801238426</v>
      </c>
      <c r="B708" t="s">
        <v>128</v>
      </c>
      <c r="C708" t="s">
        <v>820</v>
      </c>
      <c r="D708" t="s">
        <v>1003</v>
      </c>
      <c r="E708" t="s">
        <v>131</v>
      </c>
      <c r="F708" t="s">
        <v>132</v>
      </c>
      <c r="G708" t="s">
        <v>133</v>
      </c>
      <c r="H708" t="s">
        <v>160</v>
      </c>
      <c r="I708">
        <v>60</v>
      </c>
      <c r="J708" t="s">
        <v>137</v>
      </c>
      <c r="K708" t="s">
        <v>161</v>
      </c>
      <c r="L708">
        <v>40</v>
      </c>
      <c r="M708" t="s">
        <v>137</v>
      </c>
      <c r="N708" t="s">
        <v>162</v>
      </c>
      <c r="O708">
        <v>50</v>
      </c>
      <c r="P708" t="s">
        <v>137</v>
      </c>
      <c r="Q708" t="s">
        <v>163</v>
      </c>
      <c r="R708">
        <v>40</v>
      </c>
      <c r="S708" t="s">
        <v>137</v>
      </c>
      <c r="T708" t="s">
        <v>164</v>
      </c>
      <c r="U708">
        <v>60</v>
      </c>
      <c r="V708" t="s">
        <v>137</v>
      </c>
      <c r="W708" t="s">
        <v>165</v>
      </c>
      <c r="X708">
        <v>50</v>
      </c>
      <c r="Y708" t="s">
        <v>137</v>
      </c>
      <c r="Z708" t="s">
        <v>166</v>
      </c>
      <c r="AA708">
        <v>50</v>
      </c>
      <c r="AB708" t="s">
        <v>137</v>
      </c>
      <c r="AC708" t="s">
        <v>167</v>
      </c>
      <c r="AD708">
        <v>35</v>
      </c>
      <c r="AE708" t="s">
        <v>137</v>
      </c>
      <c r="AF708" t="s">
        <v>168</v>
      </c>
      <c r="AG708">
        <v>8</v>
      </c>
      <c r="AH708" t="s">
        <v>137</v>
      </c>
      <c r="AI708" t="s">
        <v>169</v>
      </c>
      <c r="AJ708">
        <v>90</v>
      </c>
      <c r="AK708" t="s">
        <v>137</v>
      </c>
      <c r="AL708" t="s">
        <v>170</v>
      </c>
      <c r="AM708">
        <v>1</v>
      </c>
      <c r="AN708" t="s">
        <v>137</v>
      </c>
    </row>
    <row r="709" spans="1:40">
      <c r="A709" s="26">
        <v>41728.564801238426</v>
      </c>
      <c r="B709" t="s">
        <v>128</v>
      </c>
      <c r="C709" t="s">
        <v>820</v>
      </c>
      <c r="D709" t="s">
        <v>1004</v>
      </c>
      <c r="E709" t="s">
        <v>131</v>
      </c>
      <c r="F709" t="s">
        <v>132</v>
      </c>
      <c r="G709" t="s">
        <v>133</v>
      </c>
      <c r="H709" t="s">
        <v>172</v>
      </c>
      <c r="I709">
        <v>33</v>
      </c>
      <c r="J709" t="s">
        <v>137</v>
      </c>
      <c r="K709" t="s">
        <v>173</v>
      </c>
      <c r="L709">
        <v>33</v>
      </c>
      <c r="M709" t="s">
        <v>137</v>
      </c>
      <c r="N709" t="s">
        <v>174</v>
      </c>
      <c r="O709">
        <v>34</v>
      </c>
      <c r="P709" t="s">
        <v>137</v>
      </c>
      <c r="Q709" t="s">
        <v>175</v>
      </c>
      <c r="R709">
        <v>20</v>
      </c>
      <c r="S709" t="s">
        <v>137</v>
      </c>
      <c r="T709" t="s">
        <v>176</v>
      </c>
      <c r="U709">
        <v>20</v>
      </c>
      <c r="V709" t="s">
        <v>137</v>
      </c>
      <c r="W709" t="s">
        <v>177</v>
      </c>
      <c r="X709">
        <v>20</v>
      </c>
      <c r="Y709" t="s">
        <v>137</v>
      </c>
      <c r="Z709" t="s">
        <v>178</v>
      </c>
      <c r="AA709">
        <v>20</v>
      </c>
      <c r="AB709" t="s">
        <v>137</v>
      </c>
      <c r="AC709" t="s">
        <v>179</v>
      </c>
      <c r="AD709">
        <v>20</v>
      </c>
      <c r="AE709" t="s">
        <v>137</v>
      </c>
      <c r="AF709" t="s">
        <v>180</v>
      </c>
      <c r="AG709">
        <v>20</v>
      </c>
      <c r="AH709" t="s">
        <v>137</v>
      </c>
      <c r="AI709" t="s">
        <v>181</v>
      </c>
      <c r="AJ709">
        <v>115200</v>
      </c>
      <c r="AK709" t="s">
        <v>137</v>
      </c>
      <c r="AL709" t="s">
        <v>182</v>
      </c>
      <c r="AM709">
        <v>12000</v>
      </c>
      <c r="AN709" t="s">
        <v>137</v>
      </c>
    </row>
    <row r="710" spans="1:40">
      <c r="A710" s="26">
        <v>41728.564801238426</v>
      </c>
      <c r="B710" t="s">
        <v>128</v>
      </c>
      <c r="C710" t="s">
        <v>820</v>
      </c>
      <c r="D710" t="s">
        <v>1005</v>
      </c>
      <c r="E710" t="s">
        <v>184</v>
      </c>
      <c r="F710" t="s">
        <v>185</v>
      </c>
      <c r="G710" t="s">
        <v>186</v>
      </c>
    </row>
    <row r="711" spans="1:40">
      <c r="A711" s="26">
        <v>41728.564801238426</v>
      </c>
      <c r="B711" t="s">
        <v>128</v>
      </c>
      <c r="C711" t="s">
        <v>820</v>
      </c>
      <c r="D711" t="s">
        <v>1006</v>
      </c>
      <c r="E711" t="s">
        <v>184</v>
      </c>
      <c r="F711" t="s">
        <v>1007</v>
      </c>
      <c r="G711" t="s">
        <v>1008</v>
      </c>
      <c r="H711" t="s">
        <v>1009</v>
      </c>
    </row>
    <row r="712" spans="1:40">
      <c r="A712" s="26">
        <v>41728.564801238426</v>
      </c>
      <c r="B712" t="s">
        <v>128</v>
      </c>
      <c r="C712" t="s">
        <v>818</v>
      </c>
      <c r="D712" t="s">
        <v>1010</v>
      </c>
      <c r="E712" t="s">
        <v>131</v>
      </c>
      <c r="F712" t="s">
        <v>132</v>
      </c>
      <c r="G712" t="s">
        <v>133</v>
      </c>
      <c r="H712" t="s">
        <v>160</v>
      </c>
      <c r="I712">
        <v>60</v>
      </c>
      <c r="J712" t="s">
        <v>137</v>
      </c>
      <c r="K712" t="s">
        <v>161</v>
      </c>
      <c r="L712">
        <v>40</v>
      </c>
      <c r="M712" t="s">
        <v>137</v>
      </c>
      <c r="N712" t="s">
        <v>162</v>
      </c>
      <c r="O712">
        <v>50</v>
      </c>
      <c r="P712" t="s">
        <v>137</v>
      </c>
      <c r="Q712" t="s">
        <v>163</v>
      </c>
      <c r="R712">
        <v>40</v>
      </c>
      <c r="S712" t="s">
        <v>137</v>
      </c>
      <c r="T712" t="s">
        <v>164</v>
      </c>
      <c r="U712">
        <v>60</v>
      </c>
      <c r="V712" t="s">
        <v>137</v>
      </c>
      <c r="W712" t="s">
        <v>165</v>
      </c>
      <c r="X712">
        <v>50</v>
      </c>
      <c r="Y712" t="s">
        <v>137</v>
      </c>
      <c r="Z712" t="s">
        <v>166</v>
      </c>
      <c r="AA712">
        <v>50</v>
      </c>
      <c r="AB712" t="s">
        <v>137</v>
      </c>
      <c r="AC712" t="s">
        <v>167</v>
      </c>
      <c r="AD712">
        <v>35</v>
      </c>
      <c r="AE712" t="s">
        <v>137</v>
      </c>
      <c r="AF712" t="s">
        <v>168</v>
      </c>
      <c r="AG712">
        <v>8</v>
      </c>
      <c r="AH712" t="s">
        <v>137</v>
      </c>
      <c r="AI712" t="s">
        <v>169</v>
      </c>
      <c r="AJ712">
        <v>90</v>
      </c>
      <c r="AK712" t="s">
        <v>137</v>
      </c>
      <c r="AL712" t="s">
        <v>170</v>
      </c>
      <c r="AM712">
        <v>1</v>
      </c>
      <c r="AN712" t="s">
        <v>137</v>
      </c>
    </row>
    <row r="713" spans="1:40">
      <c r="A713" s="26">
        <v>41728.564801238426</v>
      </c>
      <c r="B713" t="s">
        <v>128</v>
      </c>
      <c r="C713" t="s">
        <v>818</v>
      </c>
      <c r="D713" t="s">
        <v>1011</v>
      </c>
      <c r="E713" t="s">
        <v>131</v>
      </c>
      <c r="F713" t="s">
        <v>132</v>
      </c>
      <c r="G713" t="s">
        <v>133</v>
      </c>
      <c r="H713" t="s">
        <v>172</v>
      </c>
      <c r="I713">
        <v>33</v>
      </c>
      <c r="J713" t="s">
        <v>137</v>
      </c>
      <c r="K713" t="s">
        <v>173</v>
      </c>
      <c r="L713">
        <v>33</v>
      </c>
      <c r="M713" t="s">
        <v>137</v>
      </c>
      <c r="N713" t="s">
        <v>174</v>
      </c>
      <c r="O713">
        <v>34</v>
      </c>
      <c r="P713" t="s">
        <v>137</v>
      </c>
      <c r="Q713" t="s">
        <v>175</v>
      </c>
      <c r="R713">
        <v>20</v>
      </c>
      <c r="S713" t="s">
        <v>137</v>
      </c>
      <c r="T713" t="s">
        <v>176</v>
      </c>
      <c r="U713">
        <v>20</v>
      </c>
      <c r="V713" t="s">
        <v>137</v>
      </c>
      <c r="W713" t="s">
        <v>177</v>
      </c>
      <c r="X713">
        <v>20</v>
      </c>
      <c r="Y713" t="s">
        <v>137</v>
      </c>
      <c r="Z713" t="s">
        <v>178</v>
      </c>
      <c r="AA713">
        <v>20</v>
      </c>
      <c r="AB713" t="s">
        <v>137</v>
      </c>
      <c r="AC713" t="s">
        <v>179</v>
      </c>
      <c r="AD713">
        <v>20</v>
      </c>
      <c r="AE713" t="s">
        <v>137</v>
      </c>
      <c r="AF713" t="s">
        <v>180</v>
      </c>
      <c r="AG713">
        <v>20</v>
      </c>
      <c r="AH713" t="s">
        <v>137</v>
      </c>
      <c r="AI713" t="s">
        <v>181</v>
      </c>
      <c r="AJ713">
        <v>115200</v>
      </c>
      <c r="AK713" t="s">
        <v>137</v>
      </c>
      <c r="AL713" t="s">
        <v>182</v>
      </c>
      <c r="AM713">
        <v>12000</v>
      </c>
      <c r="AN713" t="s">
        <v>137</v>
      </c>
    </row>
    <row r="714" spans="1:40">
      <c r="A714" s="26">
        <v>41728.564801238426</v>
      </c>
      <c r="B714" t="s">
        <v>128</v>
      </c>
      <c r="C714" t="s">
        <v>818</v>
      </c>
      <c r="D714" t="s">
        <v>1012</v>
      </c>
      <c r="E714" t="s">
        <v>184</v>
      </c>
      <c r="F714" t="s">
        <v>185</v>
      </c>
      <c r="G714" t="s">
        <v>186</v>
      </c>
    </row>
    <row r="715" spans="1:40">
      <c r="A715" s="26">
        <v>41728.564801238426</v>
      </c>
      <c r="B715" t="s">
        <v>128</v>
      </c>
      <c r="C715" t="s">
        <v>818</v>
      </c>
      <c r="D715" t="s">
        <v>1013</v>
      </c>
      <c r="E715" t="s">
        <v>184</v>
      </c>
      <c r="F715" t="s">
        <v>1014</v>
      </c>
      <c r="G715" t="s">
        <v>1015</v>
      </c>
      <c r="H715" t="s">
        <v>1016</v>
      </c>
    </row>
    <row r="716" spans="1:40">
      <c r="A716" s="26">
        <v>41728.564801238426</v>
      </c>
      <c r="B716" t="s">
        <v>128</v>
      </c>
      <c r="C716" t="s">
        <v>818</v>
      </c>
      <c r="D716" t="s">
        <v>1017</v>
      </c>
    </row>
    <row r="717" spans="1:40">
      <c r="A717" s="26">
        <v>41728.564801238426</v>
      </c>
      <c r="B717" t="s">
        <v>128</v>
      </c>
      <c r="C717" t="s">
        <v>818</v>
      </c>
      <c r="D717" t="s">
        <v>1018</v>
      </c>
      <c r="E717" t="s">
        <v>131</v>
      </c>
      <c r="F717" t="s">
        <v>132</v>
      </c>
      <c r="G717" t="s">
        <v>133</v>
      </c>
      <c r="H717" t="s">
        <v>134</v>
      </c>
      <c r="I717">
        <v>375000</v>
      </c>
      <c r="J717" t="s">
        <v>135</v>
      </c>
      <c r="K717">
        <v>375000</v>
      </c>
      <c r="L717" t="s">
        <v>136</v>
      </c>
      <c r="M717">
        <v>500</v>
      </c>
      <c r="N717" t="s">
        <v>137</v>
      </c>
      <c r="O717" t="s">
        <v>138</v>
      </c>
      <c r="P717">
        <v>300</v>
      </c>
      <c r="Q717" t="s">
        <v>137</v>
      </c>
    </row>
    <row r="718" spans="1:40">
      <c r="A718" s="26">
        <v>41728.564801238426</v>
      </c>
      <c r="B718" t="s">
        <v>128</v>
      </c>
      <c r="C718" t="s">
        <v>818</v>
      </c>
      <c r="D718" t="s">
        <v>1019</v>
      </c>
      <c r="E718" t="s">
        <v>131</v>
      </c>
      <c r="F718" t="s">
        <v>132</v>
      </c>
      <c r="G718" t="s">
        <v>133</v>
      </c>
      <c r="H718" t="s">
        <v>140</v>
      </c>
      <c r="I718">
        <v>49</v>
      </c>
      <c r="J718" t="s">
        <v>137</v>
      </c>
      <c r="K718" t="s">
        <v>141</v>
      </c>
      <c r="L718">
        <v>130</v>
      </c>
      <c r="M718" t="s">
        <v>137</v>
      </c>
      <c r="N718" t="s">
        <v>142</v>
      </c>
      <c r="O718">
        <v>180</v>
      </c>
      <c r="P718" t="s">
        <v>137</v>
      </c>
      <c r="Q718" t="s">
        <v>143</v>
      </c>
      <c r="R718">
        <v>140</v>
      </c>
      <c r="S718" t="s">
        <v>137</v>
      </c>
      <c r="T718" t="s">
        <v>144</v>
      </c>
      <c r="U718">
        <v>80</v>
      </c>
      <c r="V718" t="s">
        <v>137</v>
      </c>
      <c r="W718" t="s">
        <v>145</v>
      </c>
      <c r="X718">
        <v>101</v>
      </c>
      <c r="Y718" t="s">
        <v>137</v>
      </c>
      <c r="Z718" t="s">
        <v>146</v>
      </c>
      <c r="AA718">
        <v>190</v>
      </c>
      <c r="AB718" t="s">
        <v>137</v>
      </c>
      <c r="AC718" t="s">
        <v>147</v>
      </c>
      <c r="AD718">
        <v>20</v>
      </c>
      <c r="AE718" t="s">
        <v>137</v>
      </c>
    </row>
    <row r="719" spans="1:40">
      <c r="A719" s="26">
        <v>41728.564801238426</v>
      </c>
      <c r="B719" t="s">
        <v>128</v>
      </c>
      <c r="C719" t="s">
        <v>818</v>
      </c>
      <c r="D719" t="s">
        <v>1020</v>
      </c>
    </row>
    <row r="720" spans="1:40">
      <c r="A720" s="26">
        <v>41728.564801238426</v>
      </c>
      <c r="B720" t="s">
        <v>128</v>
      </c>
      <c r="C720" t="s">
        <v>818</v>
      </c>
      <c r="D720" t="s">
        <v>1021</v>
      </c>
      <c r="E720" t="s">
        <v>131</v>
      </c>
      <c r="F720" t="s">
        <v>132</v>
      </c>
      <c r="G720" t="s">
        <v>133</v>
      </c>
      <c r="H720" t="s">
        <v>150</v>
      </c>
      <c r="I720">
        <v>50</v>
      </c>
      <c r="J720" t="s">
        <v>137</v>
      </c>
      <c r="K720" t="s">
        <v>151</v>
      </c>
      <c r="L720">
        <v>50</v>
      </c>
      <c r="M720" t="s">
        <v>137</v>
      </c>
      <c r="N720" t="s">
        <v>152</v>
      </c>
      <c r="O720">
        <v>50</v>
      </c>
      <c r="P720" t="s">
        <v>137</v>
      </c>
    </row>
    <row r="721" spans="1:40">
      <c r="A721" s="26">
        <v>41728.564801238426</v>
      </c>
      <c r="B721" t="s">
        <v>128</v>
      </c>
      <c r="C721" t="s">
        <v>818</v>
      </c>
      <c r="D721" t="s">
        <v>1022</v>
      </c>
      <c r="E721" t="s">
        <v>131</v>
      </c>
      <c r="F721" t="s">
        <v>132</v>
      </c>
      <c r="G721" t="s">
        <v>133</v>
      </c>
      <c r="H721" t="s">
        <v>154</v>
      </c>
      <c r="I721">
        <v>35</v>
      </c>
      <c r="J721" t="s">
        <v>137</v>
      </c>
      <c r="K721" t="s">
        <v>155</v>
      </c>
      <c r="L721">
        <v>5</v>
      </c>
      <c r="M721" t="s">
        <v>137</v>
      </c>
      <c r="N721" t="s">
        <v>156</v>
      </c>
      <c r="O721">
        <v>60</v>
      </c>
      <c r="P721" t="s">
        <v>137</v>
      </c>
    </row>
    <row r="722" spans="1:40">
      <c r="A722" s="26">
        <v>41728.564801238426</v>
      </c>
      <c r="B722" t="s">
        <v>128</v>
      </c>
      <c r="C722" t="s">
        <v>818</v>
      </c>
      <c r="D722" t="s">
        <v>1023</v>
      </c>
      <c r="E722" t="s">
        <v>131</v>
      </c>
      <c r="F722" t="s">
        <v>132</v>
      </c>
      <c r="G722" t="s">
        <v>133</v>
      </c>
      <c r="H722" t="s">
        <v>158</v>
      </c>
      <c r="I722">
        <v>1</v>
      </c>
      <c r="J722" t="s">
        <v>137</v>
      </c>
    </row>
    <row r="723" spans="1:40">
      <c r="A723" s="26">
        <v>41728.564801238426</v>
      </c>
      <c r="B723" t="s">
        <v>128</v>
      </c>
      <c r="C723" t="s">
        <v>527</v>
      </c>
      <c r="D723" t="s">
        <v>1024</v>
      </c>
      <c r="E723" t="s">
        <v>184</v>
      </c>
      <c r="F723" t="s">
        <v>270</v>
      </c>
      <c r="G723" t="s">
        <v>1025</v>
      </c>
      <c r="H723" t="s">
        <v>1026</v>
      </c>
    </row>
    <row r="724" spans="1:40">
      <c r="A724" s="26">
        <v>41728.564801238426</v>
      </c>
      <c r="B724" t="s">
        <v>128</v>
      </c>
      <c r="C724" t="s">
        <v>527</v>
      </c>
      <c r="D724" t="s">
        <v>1027</v>
      </c>
    </row>
    <row r="725" spans="1:40">
      <c r="A725" s="26">
        <v>41728.564801250002</v>
      </c>
      <c r="B725" t="s">
        <v>128</v>
      </c>
      <c r="C725" t="s">
        <v>820</v>
      </c>
      <c r="D725" t="s">
        <v>1028</v>
      </c>
    </row>
    <row r="726" spans="1:40">
      <c r="A726" s="26">
        <v>41728.564801250002</v>
      </c>
      <c r="B726" t="s">
        <v>128</v>
      </c>
      <c r="C726" t="s">
        <v>820</v>
      </c>
      <c r="D726" t="s">
        <v>1029</v>
      </c>
      <c r="E726" t="s">
        <v>131</v>
      </c>
      <c r="F726" t="s">
        <v>132</v>
      </c>
      <c r="G726" t="s">
        <v>133</v>
      </c>
      <c r="H726" t="s">
        <v>134</v>
      </c>
      <c r="I726">
        <v>375000</v>
      </c>
      <c r="J726" t="s">
        <v>135</v>
      </c>
      <c r="K726">
        <v>375000</v>
      </c>
      <c r="L726" t="s">
        <v>136</v>
      </c>
      <c r="M726">
        <v>500</v>
      </c>
      <c r="N726" t="s">
        <v>137</v>
      </c>
      <c r="O726" t="s">
        <v>138</v>
      </c>
      <c r="P726">
        <v>300</v>
      </c>
      <c r="Q726" t="s">
        <v>137</v>
      </c>
    </row>
    <row r="727" spans="1:40">
      <c r="A727" s="26">
        <v>41728.564801250002</v>
      </c>
      <c r="B727" t="s">
        <v>128</v>
      </c>
      <c r="C727" t="s">
        <v>820</v>
      </c>
      <c r="D727" t="s">
        <v>1030</v>
      </c>
      <c r="E727" t="s">
        <v>131</v>
      </c>
      <c r="F727" t="s">
        <v>132</v>
      </c>
      <c r="G727" t="s">
        <v>133</v>
      </c>
      <c r="H727" t="s">
        <v>140</v>
      </c>
      <c r="I727">
        <v>49</v>
      </c>
      <c r="J727" t="s">
        <v>137</v>
      </c>
      <c r="K727" t="s">
        <v>141</v>
      </c>
      <c r="L727">
        <v>130</v>
      </c>
      <c r="M727" t="s">
        <v>137</v>
      </c>
      <c r="N727" t="s">
        <v>142</v>
      </c>
      <c r="O727">
        <v>180</v>
      </c>
      <c r="P727" t="s">
        <v>137</v>
      </c>
      <c r="Q727" t="s">
        <v>143</v>
      </c>
      <c r="R727">
        <v>140</v>
      </c>
      <c r="S727" t="s">
        <v>137</v>
      </c>
      <c r="T727" t="s">
        <v>144</v>
      </c>
      <c r="U727">
        <v>80</v>
      </c>
      <c r="V727" t="s">
        <v>137</v>
      </c>
      <c r="W727" t="s">
        <v>145</v>
      </c>
      <c r="X727">
        <v>101</v>
      </c>
      <c r="Y727" t="s">
        <v>137</v>
      </c>
      <c r="Z727" t="s">
        <v>146</v>
      </c>
      <c r="AA727">
        <v>190</v>
      </c>
      <c r="AB727" t="s">
        <v>137</v>
      </c>
      <c r="AC727" t="s">
        <v>147</v>
      </c>
      <c r="AD727">
        <v>20</v>
      </c>
      <c r="AE727" t="s">
        <v>137</v>
      </c>
    </row>
    <row r="728" spans="1:40">
      <c r="A728" s="26">
        <v>41728.564801250002</v>
      </c>
      <c r="B728" t="s">
        <v>128</v>
      </c>
      <c r="C728" t="s">
        <v>820</v>
      </c>
      <c r="D728" t="s">
        <v>1031</v>
      </c>
    </row>
    <row r="729" spans="1:40">
      <c r="A729" s="26">
        <v>41728.564801250002</v>
      </c>
      <c r="B729" t="s">
        <v>128</v>
      </c>
      <c r="C729" t="s">
        <v>820</v>
      </c>
      <c r="D729" t="s">
        <v>1032</v>
      </c>
      <c r="E729" t="s">
        <v>131</v>
      </c>
      <c r="F729" t="s">
        <v>132</v>
      </c>
      <c r="G729" t="s">
        <v>133</v>
      </c>
      <c r="H729" t="s">
        <v>150</v>
      </c>
      <c r="I729">
        <v>50</v>
      </c>
      <c r="J729" t="s">
        <v>137</v>
      </c>
      <c r="K729" t="s">
        <v>151</v>
      </c>
      <c r="L729">
        <v>50</v>
      </c>
      <c r="M729" t="s">
        <v>137</v>
      </c>
      <c r="N729" t="s">
        <v>152</v>
      </c>
      <c r="O729">
        <v>50</v>
      </c>
      <c r="P729" t="s">
        <v>137</v>
      </c>
    </row>
    <row r="730" spans="1:40">
      <c r="A730" s="26">
        <v>41728.564801250002</v>
      </c>
      <c r="B730" t="s">
        <v>128</v>
      </c>
      <c r="C730" t="s">
        <v>820</v>
      </c>
      <c r="D730" t="s">
        <v>1033</v>
      </c>
      <c r="E730" t="s">
        <v>131</v>
      </c>
      <c r="F730" t="s">
        <v>132</v>
      </c>
      <c r="G730" t="s">
        <v>133</v>
      </c>
      <c r="H730" t="s">
        <v>154</v>
      </c>
      <c r="I730">
        <v>35</v>
      </c>
      <c r="J730" t="s">
        <v>137</v>
      </c>
      <c r="K730" t="s">
        <v>155</v>
      </c>
      <c r="L730">
        <v>5</v>
      </c>
      <c r="M730" t="s">
        <v>137</v>
      </c>
      <c r="N730" t="s">
        <v>156</v>
      </c>
      <c r="O730">
        <v>60</v>
      </c>
      <c r="P730" t="s">
        <v>137</v>
      </c>
    </row>
    <row r="731" spans="1:40">
      <c r="A731" s="26">
        <v>41728.564801250002</v>
      </c>
      <c r="B731" t="s">
        <v>128</v>
      </c>
      <c r="C731" t="s">
        <v>820</v>
      </c>
      <c r="D731" t="s">
        <v>1034</v>
      </c>
      <c r="E731" t="s">
        <v>131</v>
      </c>
      <c r="F731" t="s">
        <v>132</v>
      </c>
      <c r="G731" t="s">
        <v>133</v>
      </c>
      <c r="H731" t="s">
        <v>158</v>
      </c>
      <c r="I731">
        <v>1</v>
      </c>
      <c r="J731" t="s">
        <v>137</v>
      </c>
    </row>
    <row r="732" spans="1:40">
      <c r="A732" s="26">
        <v>41728.564801250002</v>
      </c>
      <c r="B732" t="s">
        <v>128</v>
      </c>
      <c r="C732" t="s">
        <v>820</v>
      </c>
      <c r="D732" t="s">
        <v>1035</v>
      </c>
      <c r="E732" t="s">
        <v>131</v>
      </c>
      <c r="F732" t="s">
        <v>132</v>
      </c>
      <c r="G732" t="s">
        <v>133</v>
      </c>
      <c r="H732" t="s">
        <v>192</v>
      </c>
      <c r="I732">
        <v>30</v>
      </c>
      <c r="J732" t="s">
        <v>137</v>
      </c>
      <c r="K732" t="s">
        <v>193</v>
      </c>
      <c r="L732">
        <v>30</v>
      </c>
      <c r="M732" t="s">
        <v>137</v>
      </c>
      <c r="N732" t="s">
        <v>194</v>
      </c>
      <c r="O732">
        <v>30</v>
      </c>
      <c r="P732" t="s">
        <v>137</v>
      </c>
      <c r="Q732" t="s">
        <v>195</v>
      </c>
      <c r="R732">
        <v>10</v>
      </c>
      <c r="S732" t="s">
        <v>137</v>
      </c>
      <c r="T732" t="s">
        <v>175</v>
      </c>
      <c r="U732">
        <v>20</v>
      </c>
      <c r="V732" t="s">
        <v>137</v>
      </c>
      <c r="W732" t="s">
        <v>176</v>
      </c>
      <c r="X732">
        <v>20</v>
      </c>
      <c r="Y732" t="s">
        <v>137</v>
      </c>
      <c r="Z732" t="s">
        <v>177</v>
      </c>
      <c r="AA732">
        <v>20</v>
      </c>
      <c r="AB732" t="s">
        <v>137</v>
      </c>
      <c r="AC732" t="s">
        <v>196</v>
      </c>
      <c r="AD732">
        <v>20</v>
      </c>
      <c r="AE732" t="s">
        <v>137</v>
      </c>
      <c r="AF732" t="s">
        <v>181</v>
      </c>
      <c r="AG732">
        <v>115200</v>
      </c>
      <c r="AH732" t="s">
        <v>137</v>
      </c>
      <c r="AI732" t="s">
        <v>182</v>
      </c>
      <c r="AJ732">
        <v>12000</v>
      </c>
      <c r="AK732" t="s">
        <v>137</v>
      </c>
      <c r="AL732" t="s">
        <v>197</v>
      </c>
      <c r="AM732">
        <v>30000</v>
      </c>
      <c r="AN732" t="s">
        <v>137</v>
      </c>
    </row>
    <row r="733" spans="1:40">
      <c r="A733" s="26">
        <v>41728.564801250002</v>
      </c>
      <c r="B733" t="s">
        <v>128</v>
      </c>
      <c r="C733" t="s">
        <v>820</v>
      </c>
      <c r="D733" t="s">
        <v>1036</v>
      </c>
      <c r="E733" t="s">
        <v>131</v>
      </c>
      <c r="F733" t="s">
        <v>132</v>
      </c>
      <c r="G733" t="s">
        <v>133</v>
      </c>
      <c r="H733" t="s">
        <v>160</v>
      </c>
      <c r="I733">
        <v>60</v>
      </c>
      <c r="J733" t="s">
        <v>137</v>
      </c>
      <c r="K733" t="s">
        <v>161</v>
      </c>
      <c r="L733">
        <v>40</v>
      </c>
      <c r="M733" t="s">
        <v>137</v>
      </c>
      <c r="N733" t="s">
        <v>162</v>
      </c>
      <c r="O733">
        <v>50</v>
      </c>
      <c r="P733" t="s">
        <v>137</v>
      </c>
      <c r="Q733" t="s">
        <v>163</v>
      </c>
      <c r="R733">
        <v>40</v>
      </c>
      <c r="S733" t="s">
        <v>137</v>
      </c>
      <c r="T733" t="s">
        <v>164</v>
      </c>
      <c r="U733">
        <v>60</v>
      </c>
      <c r="V733" t="s">
        <v>137</v>
      </c>
      <c r="W733" t="s">
        <v>165</v>
      </c>
      <c r="X733">
        <v>50</v>
      </c>
      <c r="Y733" t="s">
        <v>137</v>
      </c>
      <c r="Z733" t="s">
        <v>166</v>
      </c>
      <c r="AA733">
        <v>50</v>
      </c>
      <c r="AB733" t="s">
        <v>137</v>
      </c>
      <c r="AC733" t="s">
        <v>167</v>
      </c>
      <c r="AD733">
        <v>35</v>
      </c>
      <c r="AE733" t="s">
        <v>137</v>
      </c>
      <c r="AF733" t="s">
        <v>168</v>
      </c>
      <c r="AG733">
        <v>8</v>
      </c>
      <c r="AH733" t="s">
        <v>137</v>
      </c>
      <c r="AI733" t="s">
        <v>169</v>
      </c>
      <c r="AJ733">
        <v>90</v>
      </c>
      <c r="AK733" t="s">
        <v>137</v>
      </c>
      <c r="AL733" t="s">
        <v>170</v>
      </c>
      <c r="AM733">
        <v>1</v>
      </c>
      <c r="AN733" t="s">
        <v>137</v>
      </c>
    </row>
    <row r="734" spans="1:40">
      <c r="A734" s="26">
        <v>41728.564801250002</v>
      </c>
      <c r="B734" t="s">
        <v>128</v>
      </c>
      <c r="C734" t="s">
        <v>820</v>
      </c>
      <c r="D734" t="s">
        <v>1037</v>
      </c>
      <c r="E734" t="s">
        <v>131</v>
      </c>
      <c r="F734" t="s">
        <v>132</v>
      </c>
      <c r="G734" t="s">
        <v>133</v>
      </c>
      <c r="H734" t="s">
        <v>172</v>
      </c>
      <c r="I734">
        <v>33</v>
      </c>
      <c r="J734" t="s">
        <v>137</v>
      </c>
      <c r="K734" t="s">
        <v>173</v>
      </c>
      <c r="L734">
        <v>33</v>
      </c>
      <c r="M734" t="s">
        <v>137</v>
      </c>
      <c r="N734" t="s">
        <v>174</v>
      </c>
      <c r="O734">
        <v>34</v>
      </c>
      <c r="P734" t="s">
        <v>137</v>
      </c>
      <c r="Q734" t="s">
        <v>175</v>
      </c>
      <c r="R734">
        <v>20</v>
      </c>
      <c r="S734" t="s">
        <v>137</v>
      </c>
      <c r="T734" t="s">
        <v>176</v>
      </c>
      <c r="U734">
        <v>20</v>
      </c>
      <c r="V734" t="s">
        <v>137</v>
      </c>
      <c r="W734" t="s">
        <v>177</v>
      </c>
      <c r="X734">
        <v>20</v>
      </c>
      <c r="Y734" t="s">
        <v>137</v>
      </c>
      <c r="Z734" t="s">
        <v>178</v>
      </c>
      <c r="AA734">
        <v>20</v>
      </c>
      <c r="AB734" t="s">
        <v>137</v>
      </c>
      <c r="AC734" t="s">
        <v>179</v>
      </c>
      <c r="AD734">
        <v>20</v>
      </c>
      <c r="AE734" t="s">
        <v>137</v>
      </c>
      <c r="AF734" t="s">
        <v>180</v>
      </c>
      <c r="AG734">
        <v>20</v>
      </c>
      <c r="AH734" t="s">
        <v>137</v>
      </c>
      <c r="AI734" t="s">
        <v>181</v>
      </c>
      <c r="AJ734">
        <v>115200</v>
      </c>
      <c r="AK734" t="s">
        <v>137</v>
      </c>
      <c r="AL734" t="s">
        <v>182</v>
      </c>
      <c r="AM734">
        <v>12000</v>
      </c>
      <c r="AN734" t="s">
        <v>137</v>
      </c>
    </row>
    <row r="735" spans="1:40">
      <c r="A735" s="26">
        <v>41728.564801250002</v>
      </c>
      <c r="B735" t="s">
        <v>128</v>
      </c>
      <c r="C735" t="s">
        <v>820</v>
      </c>
      <c r="D735" t="s">
        <v>1038</v>
      </c>
      <c r="E735" t="s">
        <v>184</v>
      </c>
      <c r="F735" t="s">
        <v>185</v>
      </c>
      <c r="G735" t="s">
        <v>186</v>
      </c>
    </row>
    <row r="736" spans="1:40">
      <c r="A736" s="26">
        <v>41728.564801250002</v>
      </c>
      <c r="B736" t="s">
        <v>128</v>
      </c>
      <c r="C736" t="s">
        <v>820</v>
      </c>
      <c r="D736" t="s">
        <v>1039</v>
      </c>
      <c r="E736" t="s">
        <v>184</v>
      </c>
      <c r="F736" t="s">
        <v>1040</v>
      </c>
      <c r="G736" t="s">
        <v>1041</v>
      </c>
      <c r="H736" t="s">
        <v>1042</v>
      </c>
    </row>
    <row r="737" spans="1:40">
      <c r="A737" s="26">
        <v>41728.564801250002</v>
      </c>
      <c r="B737" t="s">
        <v>128</v>
      </c>
      <c r="C737" t="s">
        <v>818</v>
      </c>
      <c r="D737" t="s">
        <v>1043</v>
      </c>
      <c r="E737" t="s">
        <v>131</v>
      </c>
      <c r="F737" t="s">
        <v>132</v>
      </c>
      <c r="G737" t="s">
        <v>133</v>
      </c>
      <c r="H737" t="s">
        <v>160</v>
      </c>
      <c r="I737">
        <v>60</v>
      </c>
      <c r="J737" t="s">
        <v>137</v>
      </c>
      <c r="K737" t="s">
        <v>161</v>
      </c>
      <c r="L737">
        <v>40</v>
      </c>
      <c r="M737" t="s">
        <v>137</v>
      </c>
      <c r="N737" t="s">
        <v>162</v>
      </c>
      <c r="O737">
        <v>50</v>
      </c>
      <c r="P737" t="s">
        <v>137</v>
      </c>
      <c r="Q737" t="s">
        <v>163</v>
      </c>
      <c r="R737">
        <v>40</v>
      </c>
      <c r="S737" t="s">
        <v>137</v>
      </c>
      <c r="T737" t="s">
        <v>164</v>
      </c>
      <c r="U737">
        <v>60</v>
      </c>
      <c r="V737" t="s">
        <v>137</v>
      </c>
      <c r="W737" t="s">
        <v>165</v>
      </c>
      <c r="X737">
        <v>50</v>
      </c>
      <c r="Y737" t="s">
        <v>137</v>
      </c>
      <c r="Z737" t="s">
        <v>166</v>
      </c>
      <c r="AA737">
        <v>50</v>
      </c>
      <c r="AB737" t="s">
        <v>137</v>
      </c>
      <c r="AC737" t="s">
        <v>167</v>
      </c>
      <c r="AD737">
        <v>35</v>
      </c>
      <c r="AE737" t="s">
        <v>137</v>
      </c>
      <c r="AF737" t="s">
        <v>168</v>
      </c>
      <c r="AG737">
        <v>8</v>
      </c>
      <c r="AH737" t="s">
        <v>137</v>
      </c>
      <c r="AI737" t="s">
        <v>169</v>
      </c>
      <c r="AJ737">
        <v>90</v>
      </c>
      <c r="AK737" t="s">
        <v>137</v>
      </c>
      <c r="AL737" t="s">
        <v>170</v>
      </c>
      <c r="AM737">
        <v>1</v>
      </c>
      <c r="AN737" t="s">
        <v>137</v>
      </c>
    </row>
    <row r="738" spans="1:40">
      <c r="A738" s="26">
        <v>41728.564801250002</v>
      </c>
      <c r="B738" t="s">
        <v>128</v>
      </c>
      <c r="C738" t="s">
        <v>818</v>
      </c>
      <c r="D738" t="s">
        <v>1044</v>
      </c>
      <c r="E738" t="s">
        <v>131</v>
      </c>
      <c r="F738" t="s">
        <v>132</v>
      </c>
      <c r="G738" t="s">
        <v>133</v>
      </c>
      <c r="H738" t="s">
        <v>172</v>
      </c>
      <c r="I738">
        <v>33</v>
      </c>
      <c r="J738" t="s">
        <v>137</v>
      </c>
      <c r="K738" t="s">
        <v>173</v>
      </c>
      <c r="L738">
        <v>33</v>
      </c>
      <c r="M738" t="s">
        <v>137</v>
      </c>
      <c r="N738" t="s">
        <v>174</v>
      </c>
      <c r="O738">
        <v>34</v>
      </c>
      <c r="P738" t="s">
        <v>137</v>
      </c>
      <c r="Q738" t="s">
        <v>175</v>
      </c>
      <c r="R738">
        <v>20</v>
      </c>
      <c r="S738" t="s">
        <v>137</v>
      </c>
      <c r="T738" t="s">
        <v>176</v>
      </c>
      <c r="U738">
        <v>20</v>
      </c>
      <c r="V738" t="s">
        <v>137</v>
      </c>
      <c r="W738" t="s">
        <v>177</v>
      </c>
      <c r="X738">
        <v>20</v>
      </c>
      <c r="Y738" t="s">
        <v>137</v>
      </c>
      <c r="Z738" t="s">
        <v>178</v>
      </c>
      <c r="AA738">
        <v>20</v>
      </c>
      <c r="AB738" t="s">
        <v>137</v>
      </c>
      <c r="AC738" t="s">
        <v>179</v>
      </c>
      <c r="AD738">
        <v>20</v>
      </c>
      <c r="AE738" t="s">
        <v>137</v>
      </c>
      <c r="AF738" t="s">
        <v>180</v>
      </c>
      <c r="AG738">
        <v>20</v>
      </c>
      <c r="AH738" t="s">
        <v>137</v>
      </c>
      <c r="AI738" t="s">
        <v>181</v>
      </c>
      <c r="AJ738">
        <v>115200</v>
      </c>
      <c r="AK738" t="s">
        <v>137</v>
      </c>
      <c r="AL738" t="s">
        <v>182</v>
      </c>
      <c r="AM738">
        <v>12000</v>
      </c>
      <c r="AN738" t="s">
        <v>137</v>
      </c>
    </row>
    <row r="739" spans="1:40">
      <c r="A739" s="26">
        <v>41728.564801250002</v>
      </c>
      <c r="B739" t="s">
        <v>128</v>
      </c>
      <c r="C739" t="s">
        <v>818</v>
      </c>
      <c r="D739" t="s">
        <v>1045</v>
      </c>
      <c r="E739" t="s">
        <v>184</v>
      </c>
      <c r="F739" t="s">
        <v>185</v>
      </c>
      <c r="G739" t="s">
        <v>186</v>
      </c>
    </row>
    <row r="740" spans="1:40">
      <c r="A740" s="26">
        <v>41728.564801250002</v>
      </c>
      <c r="B740" t="s">
        <v>128</v>
      </c>
      <c r="C740" t="s">
        <v>818</v>
      </c>
      <c r="D740" t="s">
        <v>1046</v>
      </c>
      <c r="E740" t="s">
        <v>184</v>
      </c>
      <c r="F740" t="s">
        <v>1047</v>
      </c>
      <c r="G740" t="s">
        <v>1048</v>
      </c>
      <c r="H740" t="s">
        <v>1049</v>
      </c>
    </row>
    <row r="741" spans="1:40">
      <c r="A741" s="26">
        <v>41728.564801250002</v>
      </c>
      <c r="B741" t="s">
        <v>128</v>
      </c>
      <c r="C741" t="s">
        <v>818</v>
      </c>
      <c r="D741" t="s">
        <v>1050</v>
      </c>
    </row>
    <row r="742" spans="1:40">
      <c r="A742" s="26">
        <v>41728.564801250002</v>
      </c>
      <c r="B742" t="s">
        <v>128</v>
      </c>
      <c r="C742" t="s">
        <v>818</v>
      </c>
      <c r="D742" t="s">
        <v>1051</v>
      </c>
      <c r="E742" t="s">
        <v>131</v>
      </c>
      <c r="F742" t="s">
        <v>132</v>
      </c>
      <c r="G742" t="s">
        <v>133</v>
      </c>
      <c r="H742" t="s">
        <v>134</v>
      </c>
      <c r="I742">
        <v>375000</v>
      </c>
      <c r="J742" t="s">
        <v>135</v>
      </c>
      <c r="K742">
        <v>375000</v>
      </c>
      <c r="L742" t="s">
        <v>136</v>
      </c>
      <c r="M742">
        <v>500</v>
      </c>
      <c r="N742" t="s">
        <v>137</v>
      </c>
      <c r="O742" t="s">
        <v>138</v>
      </c>
      <c r="P742">
        <v>300</v>
      </c>
      <c r="Q742" t="s">
        <v>137</v>
      </c>
    </row>
    <row r="743" spans="1:40">
      <c r="A743" s="26">
        <v>41728.564801250002</v>
      </c>
      <c r="B743" t="s">
        <v>128</v>
      </c>
      <c r="C743" t="s">
        <v>818</v>
      </c>
      <c r="D743" t="s">
        <v>1052</v>
      </c>
      <c r="E743" t="s">
        <v>131</v>
      </c>
      <c r="F743" t="s">
        <v>132</v>
      </c>
      <c r="G743" t="s">
        <v>133</v>
      </c>
      <c r="H743" t="s">
        <v>192</v>
      </c>
      <c r="I743">
        <v>30</v>
      </c>
      <c r="J743" t="s">
        <v>137</v>
      </c>
      <c r="K743" t="s">
        <v>193</v>
      </c>
      <c r="L743">
        <v>30</v>
      </c>
      <c r="M743" t="s">
        <v>137</v>
      </c>
      <c r="N743" t="s">
        <v>194</v>
      </c>
      <c r="O743">
        <v>30</v>
      </c>
      <c r="P743" t="s">
        <v>137</v>
      </c>
      <c r="Q743" t="s">
        <v>195</v>
      </c>
      <c r="R743">
        <v>10</v>
      </c>
      <c r="S743" t="s">
        <v>137</v>
      </c>
      <c r="T743" t="s">
        <v>175</v>
      </c>
      <c r="U743">
        <v>20</v>
      </c>
      <c r="V743" t="s">
        <v>137</v>
      </c>
      <c r="W743" t="s">
        <v>176</v>
      </c>
      <c r="X743">
        <v>20</v>
      </c>
      <c r="Y743" t="s">
        <v>137</v>
      </c>
      <c r="Z743" t="s">
        <v>177</v>
      </c>
      <c r="AA743">
        <v>20</v>
      </c>
      <c r="AB743" t="s">
        <v>137</v>
      </c>
      <c r="AC743" t="s">
        <v>196</v>
      </c>
      <c r="AD743">
        <v>20</v>
      </c>
      <c r="AE743" t="s">
        <v>137</v>
      </c>
      <c r="AF743" t="s">
        <v>181</v>
      </c>
      <c r="AG743">
        <v>115200</v>
      </c>
      <c r="AH743" t="s">
        <v>137</v>
      </c>
      <c r="AI743" t="s">
        <v>182</v>
      </c>
      <c r="AJ743">
        <v>12000</v>
      </c>
      <c r="AK743" t="s">
        <v>137</v>
      </c>
      <c r="AL743" t="s">
        <v>197</v>
      </c>
      <c r="AM743">
        <v>30000</v>
      </c>
      <c r="AN743" t="s">
        <v>137</v>
      </c>
    </row>
    <row r="744" spans="1:40">
      <c r="A744" s="26">
        <v>41728.564801261571</v>
      </c>
      <c r="B744" t="s">
        <v>123</v>
      </c>
      <c r="C744" t="s">
        <v>1053</v>
      </c>
      <c r="D744" t="s">
        <v>125</v>
      </c>
    </row>
    <row r="745" spans="1:40">
      <c r="A745" s="26">
        <v>41728.564801261571</v>
      </c>
      <c r="B745" t="s">
        <v>126</v>
      </c>
      <c r="C745" t="s">
        <v>1053</v>
      </c>
      <c r="D745" s="75" t="s">
        <v>511</v>
      </c>
    </row>
    <row r="746" spans="1:40">
      <c r="A746" s="26">
        <v>41728.564801261571</v>
      </c>
      <c r="B746" t="s">
        <v>128</v>
      </c>
      <c r="C746" t="s">
        <v>820</v>
      </c>
      <c r="D746" t="s">
        <v>1054</v>
      </c>
    </row>
    <row r="747" spans="1:40">
      <c r="A747" s="26">
        <v>41728.564801261571</v>
      </c>
      <c r="B747" t="s">
        <v>128</v>
      </c>
      <c r="C747" t="s">
        <v>820</v>
      </c>
      <c r="D747" t="s">
        <v>1055</v>
      </c>
      <c r="E747" t="s">
        <v>131</v>
      </c>
      <c r="F747" t="s">
        <v>132</v>
      </c>
      <c r="G747" t="s">
        <v>133</v>
      </c>
      <c r="H747" t="s">
        <v>134</v>
      </c>
      <c r="I747">
        <v>375000</v>
      </c>
      <c r="J747" t="s">
        <v>135</v>
      </c>
      <c r="K747">
        <v>375000</v>
      </c>
      <c r="L747" t="s">
        <v>136</v>
      </c>
      <c r="M747">
        <v>500</v>
      </c>
      <c r="N747" t="s">
        <v>137</v>
      </c>
      <c r="O747" t="s">
        <v>138</v>
      </c>
      <c r="P747">
        <v>300</v>
      </c>
      <c r="Q747" t="s">
        <v>137</v>
      </c>
    </row>
    <row r="748" spans="1:40">
      <c r="A748" s="26">
        <v>41728.564801261571</v>
      </c>
      <c r="B748" t="s">
        <v>128</v>
      </c>
      <c r="C748" t="s">
        <v>820</v>
      </c>
      <c r="D748" t="s">
        <v>1056</v>
      </c>
      <c r="E748" t="s">
        <v>131</v>
      </c>
      <c r="F748" t="s">
        <v>132</v>
      </c>
      <c r="G748" t="s">
        <v>133</v>
      </c>
      <c r="H748" t="s">
        <v>140</v>
      </c>
      <c r="I748">
        <v>49</v>
      </c>
      <c r="J748" t="s">
        <v>137</v>
      </c>
      <c r="K748" t="s">
        <v>141</v>
      </c>
      <c r="L748">
        <v>130</v>
      </c>
      <c r="M748" t="s">
        <v>137</v>
      </c>
      <c r="N748" t="s">
        <v>142</v>
      </c>
      <c r="O748">
        <v>180</v>
      </c>
      <c r="P748" t="s">
        <v>137</v>
      </c>
      <c r="Q748" t="s">
        <v>143</v>
      </c>
      <c r="R748">
        <v>140</v>
      </c>
      <c r="S748" t="s">
        <v>137</v>
      </c>
      <c r="T748" t="s">
        <v>144</v>
      </c>
      <c r="U748">
        <v>80</v>
      </c>
      <c r="V748" t="s">
        <v>137</v>
      </c>
      <c r="W748" t="s">
        <v>145</v>
      </c>
      <c r="X748">
        <v>101</v>
      </c>
      <c r="Y748" t="s">
        <v>137</v>
      </c>
      <c r="Z748" t="s">
        <v>146</v>
      </c>
      <c r="AA748">
        <v>190</v>
      </c>
      <c r="AB748" t="s">
        <v>137</v>
      </c>
      <c r="AC748" t="s">
        <v>147</v>
      </c>
      <c r="AD748">
        <v>20</v>
      </c>
      <c r="AE748" t="s">
        <v>137</v>
      </c>
    </row>
    <row r="749" spans="1:40">
      <c r="A749" s="26">
        <v>41728.564801261571</v>
      </c>
      <c r="B749" t="s">
        <v>128</v>
      </c>
      <c r="C749" t="s">
        <v>820</v>
      </c>
      <c r="D749" t="s">
        <v>1057</v>
      </c>
    </row>
    <row r="750" spans="1:40">
      <c r="A750" s="26">
        <v>41728.564801261571</v>
      </c>
      <c r="B750" t="s">
        <v>128</v>
      </c>
      <c r="C750" t="s">
        <v>820</v>
      </c>
      <c r="D750" t="s">
        <v>1058</v>
      </c>
      <c r="E750" t="s">
        <v>131</v>
      </c>
      <c r="F750" t="s">
        <v>132</v>
      </c>
      <c r="G750" t="s">
        <v>133</v>
      </c>
      <c r="H750" t="s">
        <v>150</v>
      </c>
      <c r="I750">
        <v>50</v>
      </c>
      <c r="J750" t="s">
        <v>137</v>
      </c>
      <c r="K750" t="s">
        <v>151</v>
      </c>
      <c r="L750">
        <v>50</v>
      </c>
      <c r="M750" t="s">
        <v>137</v>
      </c>
      <c r="N750" t="s">
        <v>152</v>
      </c>
      <c r="O750">
        <v>50</v>
      </c>
      <c r="P750" t="s">
        <v>137</v>
      </c>
    </row>
    <row r="751" spans="1:40">
      <c r="A751" s="26">
        <v>41728.564801261571</v>
      </c>
      <c r="B751" t="s">
        <v>128</v>
      </c>
      <c r="C751" t="s">
        <v>820</v>
      </c>
      <c r="D751" t="s">
        <v>1059</v>
      </c>
      <c r="E751" t="s">
        <v>131</v>
      </c>
      <c r="F751" t="s">
        <v>132</v>
      </c>
      <c r="G751" t="s">
        <v>133</v>
      </c>
      <c r="H751" t="s">
        <v>154</v>
      </c>
      <c r="I751">
        <v>35</v>
      </c>
      <c r="J751" t="s">
        <v>137</v>
      </c>
      <c r="K751" t="s">
        <v>155</v>
      </c>
      <c r="L751">
        <v>5</v>
      </c>
      <c r="M751" t="s">
        <v>137</v>
      </c>
      <c r="N751" t="s">
        <v>156</v>
      </c>
      <c r="O751">
        <v>60</v>
      </c>
      <c r="P751" t="s">
        <v>137</v>
      </c>
    </row>
    <row r="752" spans="1:40">
      <c r="A752" s="26">
        <v>41728.564801261571</v>
      </c>
      <c r="B752" t="s">
        <v>128</v>
      </c>
      <c r="C752" t="s">
        <v>820</v>
      </c>
      <c r="D752" t="s">
        <v>1060</v>
      </c>
      <c r="E752" t="s">
        <v>131</v>
      </c>
      <c r="F752" t="s">
        <v>132</v>
      </c>
      <c r="G752" t="s">
        <v>133</v>
      </c>
      <c r="H752" t="s">
        <v>158</v>
      </c>
      <c r="I752">
        <v>1</v>
      </c>
      <c r="J752" t="s">
        <v>137</v>
      </c>
    </row>
    <row r="753" spans="1:40">
      <c r="A753" s="26">
        <v>41728.564801261571</v>
      </c>
      <c r="B753" t="s">
        <v>128</v>
      </c>
      <c r="C753" t="s">
        <v>820</v>
      </c>
      <c r="D753" t="s">
        <v>1061</v>
      </c>
      <c r="E753" t="s">
        <v>131</v>
      </c>
      <c r="F753" t="s">
        <v>132</v>
      </c>
      <c r="G753" t="s">
        <v>133</v>
      </c>
      <c r="H753" t="s">
        <v>192</v>
      </c>
      <c r="I753">
        <v>30</v>
      </c>
      <c r="J753" t="s">
        <v>137</v>
      </c>
      <c r="K753" t="s">
        <v>193</v>
      </c>
      <c r="L753">
        <v>30</v>
      </c>
      <c r="M753" t="s">
        <v>137</v>
      </c>
      <c r="N753" t="s">
        <v>194</v>
      </c>
      <c r="O753">
        <v>30</v>
      </c>
      <c r="P753" t="s">
        <v>137</v>
      </c>
      <c r="Q753" t="s">
        <v>195</v>
      </c>
      <c r="R753">
        <v>10</v>
      </c>
      <c r="S753" t="s">
        <v>137</v>
      </c>
      <c r="T753" t="s">
        <v>175</v>
      </c>
      <c r="U753">
        <v>20</v>
      </c>
      <c r="V753" t="s">
        <v>137</v>
      </c>
      <c r="W753" t="s">
        <v>176</v>
      </c>
      <c r="X753">
        <v>20</v>
      </c>
      <c r="Y753" t="s">
        <v>137</v>
      </c>
      <c r="Z753" t="s">
        <v>177</v>
      </c>
      <c r="AA753">
        <v>20</v>
      </c>
      <c r="AB753" t="s">
        <v>137</v>
      </c>
      <c r="AC753" t="s">
        <v>196</v>
      </c>
      <c r="AD753">
        <v>20</v>
      </c>
      <c r="AE753" t="s">
        <v>137</v>
      </c>
      <c r="AF753" t="s">
        <v>181</v>
      </c>
      <c r="AG753">
        <v>115200</v>
      </c>
      <c r="AH753" t="s">
        <v>137</v>
      </c>
      <c r="AI753" t="s">
        <v>182</v>
      </c>
      <c r="AJ753">
        <v>12000</v>
      </c>
      <c r="AK753" t="s">
        <v>137</v>
      </c>
      <c r="AL753" t="s">
        <v>197</v>
      </c>
      <c r="AM753">
        <v>30000</v>
      </c>
      <c r="AN753" t="s">
        <v>137</v>
      </c>
    </row>
    <row r="754" spans="1:40">
      <c r="A754" s="26">
        <v>41728.564801261571</v>
      </c>
      <c r="B754" t="s">
        <v>128</v>
      </c>
      <c r="C754" t="s">
        <v>820</v>
      </c>
      <c r="D754" t="s">
        <v>1062</v>
      </c>
      <c r="E754" t="s">
        <v>131</v>
      </c>
      <c r="F754" t="s">
        <v>132</v>
      </c>
      <c r="G754" t="s">
        <v>133</v>
      </c>
      <c r="H754" t="s">
        <v>160</v>
      </c>
      <c r="I754">
        <v>60</v>
      </c>
      <c r="J754" t="s">
        <v>137</v>
      </c>
      <c r="K754" t="s">
        <v>161</v>
      </c>
      <c r="L754">
        <v>40</v>
      </c>
      <c r="M754" t="s">
        <v>137</v>
      </c>
      <c r="N754" t="s">
        <v>162</v>
      </c>
      <c r="O754">
        <v>50</v>
      </c>
      <c r="P754" t="s">
        <v>137</v>
      </c>
      <c r="Q754" t="s">
        <v>163</v>
      </c>
      <c r="R754">
        <v>40</v>
      </c>
      <c r="S754" t="s">
        <v>137</v>
      </c>
      <c r="T754" t="s">
        <v>164</v>
      </c>
      <c r="U754">
        <v>60</v>
      </c>
      <c r="V754" t="s">
        <v>137</v>
      </c>
      <c r="W754" t="s">
        <v>165</v>
      </c>
      <c r="X754">
        <v>50</v>
      </c>
      <c r="Y754" t="s">
        <v>137</v>
      </c>
      <c r="Z754" t="s">
        <v>166</v>
      </c>
      <c r="AA754">
        <v>50</v>
      </c>
      <c r="AB754" t="s">
        <v>137</v>
      </c>
      <c r="AC754" t="s">
        <v>167</v>
      </c>
      <c r="AD754">
        <v>35</v>
      </c>
      <c r="AE754" t="s">
        <v>137</v>
      </c>
      <c r="AF754" t="s">
        <v>168</v>
      </c>
      <c r="AG754">
        <v>8</v>
      </c>
      <c r="AH754" t="s">
        <v>137</v>
      </c>
      <c r="AI754" t="s">
        <v>169</v>
      </c>
      <c r="AJ754">
        <v>90</v>
      </c>
      <c r="AK754" t="s">
        <v>137</v>
      </c>
      <c r="AL754" t="s">
        <v>170</v>
      </c>
      <c r="AM754">
        <v>1</v>
      </c>
      <c r="AN754" t="s">
        <v>137</v>
      </c>
    </row>
    <row r="755" spans="1:40">
      <c r="A755" s="26">
        <v>41728.564801261571</v>
      </c>
      <c r="B755" t="s">
        <v>128</v>
      </c>
      <c r="C755" t="s">
        <v>818</v>
      </c>
      <c r="D755" t="s">
        <v>1063</v>
      </c>
      <c r="E755" t="s">
        <v>131</v>
      </c>
      <c r="F755" t="s">
        <v>132</v>
      </c>
      <c r="G755" t="s">
        <v>133</v>
      </c>
      <c r="H755" t="s">
        <v>140</v>
      </c>
      <c r="I755">
        <v>49</v>
      </c>
      <c r="J755" t="s">
        <v>137</v>
      </c>
      <c r="K755" t="s">
        <v>141</v>
      </c>
      <c r="L755">
        <v>130</v>
      </c>
      <c r="M755" t="s">
        <v>137</v>
      </c>
      <c r="N755" t="s">
        <v>142</v>
      </c>
      <c r="O755">
        <v>180</v>
      </c>
      <c r="P755" t="s">
        <v>137</v>
      </c>
      <c r="Q755" t="s">
        <v>143</v>
      </c>
      <c r="R755">
        <v>140</v>
      </c>
      <c r="S755" t="s">
        <v>137</v>
      </c>
      <c r="T755" t="s">
        <v>144</v>
      </c>
      <c r="U755">
        <v>80</v>
      </c>
      <c r="V755" t="s">
        <v>137</v>
      </c>
      <c r="W755" t="s">
        <v>145</v>
      </c>
      <c r="X755">
        <v>101</v>
      </c>
      <c r="Y755" t="s">
        <v>137</v>
      </c>
      <c r="Z755" t="s">
        <v>146</v>
      </c>
      <c r="AA755">
        <v>190</v>
      </c>
      <c r="AB755" t="s">
        <v>137</v>
      </c>
      <c r="AC755" t="s">
        <v>147</v>
      </c>
      <c r="AD755">
        <v>20</v>
      </c>
      <c r="AE755" t="s">
        <v>137</v>
      </c>
    </row>
    <row r="756" spans="1:40">
      <c r="A756" s="26">
        <v>41728.564801261571</v>
      </c>
      <c r="B756" t="s">
        <v>128</v>
      </c>
      <c r="C756" t="s">
        <v>818</v>
      </c>
      <c r="D756" t="s">
        <v>1064</v>
      </c>
    </row>
    <row r="757" spans="1:40">
      <c r="A757" s="26">
        <v>41728.564801261571</v>
      </c>
      <c r="B757" t="s">
        <v>128</v>
      </c>
      <c r="C757" t="s">
        <v>818</v>
      </c>
      <c r="D757" t="s">
        <v>1065</v>
      </c>
      <c r="E757" t="s">
        <v>131</v>
      </c>
      <c r="F757" t="s">
        <v>132</v>
      </c>
      <c r="G757" t="s">
        <v>133</v>
      </c>
      <c r="H757" t="s">
        <v>150</v>
      </c>
      <c r="I757">
        <v>50</v>
      </c>
      <c r="J757" t="s">
        <v>137</v>
      </c>
      <c r="K757" t="s">
        <v>151</v>
      </c>
      <c r="L757">
        <v>50</v>
      </c>
      <c r="M757" t="s">
        <v>137</v>
      </c>
      <c r="N757" t="s">
        <v>152</v>
      </c>
      <c r="O757">
        <v>50</v>
      </c>
      <c r="P757" t="s">
        <v>137</v>
      </c>
    </row>
    <row r="758" spans="1:40">
      <c r="A758" s="26">
        <v>41728.564801261571</v>
      </c>
      <c r="B758" t="s">
        <v>128</v>
      </c>
      <c r="C758" t="s">
        <v>818</v>
      </c>
      <c r="D758" t="s">
        <v>1066</v>
      </c>
      <c r="E758" t="s">
        <v>131</v>
      </c>
      <c r="F758" t="s">
        <v>132</v>
      </c>
      <c r="G758" t="s">
        <v>133</v>
      </c>
      <c r="H758" t="s">
        <v>154</v>
      </c>
      <c r="I758">
        <v>35</v>
      </c>
      <c r="J758" t="s">
        <v>137</v>
      </c>
      <c r="K758" t="s">
        <v>155</v>
      </c>
      <c r="L758">
        <v>5</v>
      </c>
      <c r="M758" t="s">
        <v>137</v>
      </c>
      <c r="N758" t="s">
        <v>156</v>
      </c>
      <c r="O758">
        <v>60</v>
      </c>
      <c r="P758" t="s">
        <v>137</v>
      </c>
    </row>
    <row r="759" spans="1:40">
      <c r="A759" s="26">
        <v>41728.564801261571</v>
      </c>
      <c r="B759" t="s">
        <v>128</v>
      </c>
      <c r="C759" t="s">
        <v>818</v>
      </c>
      <c r="D759" t="s">
        <v>1067</v>
      </c>
      <c r="E759" t="s">
        <v>131</v>
      </c>
      <c r="F759" t="s">
        <v>132</v>
      </c>
      <c r="G759" t="s">
        <v>133</v>
      </c>
      <c r="H759" t="s">
        <v>158</v>
      </c>
      <c r="I759">
        <v>1</v>
      </c>
      <c r="J759" t="s">
        <v>137</v>
      </c>
    </row>
    <row r="760" spans="1:40">
      <c r="A760" s="26">
        <v>41728.564801261571</v>
      </c>
      <c r="B760" t="s">
        <v>128</v>
      </c>
      <c r="C760" t="s">
        <v>818</v>
      </c>
      <c r="D760" t="s">
        <v>1068</v>
      </c>
      <c r="E760" t="s">
        <v>131</v>
      </c>
      <c r="F760" t="s">
        <v>132</v>
      </c>
      <c r="G760" t="s">
        <v>133</v>
      </c>
      <c r="H760" t="s">
        <v>192</v>
      </c>
      <c r="I760">
        <v>30</v>
      </c>
      <c r="J760" t="s">
        <v>137</v>
      </c>
      <c r="K760" t="s">
        <v>193</v>
      </c>
      <c r="L760">
        <v>30</v>
      </c>
      <c r="M760" t="s">
        <v>137</v>
      </c>
      <c r="N760" t="s">
        <v>194</v>
      </c>
      <c r="O760">
        <v>30</v>
      </c>
      <c r="P760" t="s">
        <v>137</v>
      </c>
      <c r="Q760" t="s">
        <v>195</v>
      </c>
      <c r="R760">
        <v>10</v>
      </c>
      <c r="S760" t="s">
        <v>137</v>
      </c>
      <c r="T760" t="s">
        <v>175</v>
      </c>
      <c r="U760">
        <v>20</v>
      </c>
      <c r="V760" t="s">
        <v>137</v>
      </c>
      <c r="W760" t="s">
        <v>176</v>
      </c>
      <c r="X760">
        <v>20</v>
      </c>
      <c r="Y760" t="s">
        <v>137</v>
      </c>
      <c r="Z760" t="s">
        <v>177</v>
      </c>
      <c r="AA760">
        <v>20</v>
      </c>
      <c r="AB760" t="s">
        <v>137</v>
      </c>
      <c r="AC760" t="s">
        <v>196</v>
      </c>
      <c r="AD760">
        <v>20</v>
      </c>
      <c r="AE760" t="s">
        <v>137</v>
      </c>
      <c r="AF760" t="s">
        <v>181</v>
      </c>
      <c r="AG760">
        <v>115200</v>
      </c>
      <c r="AH760" t="s">
        <v>137</v>
      </c>
      <c r="AI760" t="s">
        <v>182</v>
      </c>
      <c r="AJ760">
        <v>12000</v>
      </c>
      <c r="AK760" t="s">
        <v>137</v>
      </c>
      <c r="AL760" t="s">
        <v>197</v>
      </c>
      <c r="AM760">
        <v>30000</v>
      </c>
      <c r="AN760" t="s">
        <v>137</v>
      </c>
    </row>
    <row r="761" spans="1:40">
      <c r="A761" s="26">
        <v>41728.564801261571</v>
      </c>
      <c r="B761" t="s">
        <v>128</v>
      </c>
      <c r="C761" t="s">
        <v>818</v>
      </c>
      <c r="D761" t="s">
        <v>1069</v>
      </c>
      <c r="E761" t="s">
        <v>131</v>
      </c>
      <c r="F761" t="s">
        <v>132</v>
      </c>
      <c r="G761" t="s">
        <v>133</v>
      </c>
      <c r="H761" t="s">
        <v>160</v>
      </c>
      <c r="I761">
        <v>60</v>
      </c>
      <c r="J761" t="s">
        <v>137</v>
      </c>
      <c r="K761" t="s">
        <v>161</v>
      </c>
      <c r="L761">
        <v>40</v>
      </c>
      <c r="M761" t="s">
        <v>137</v>
      </c>
      <c r="N761" t="s">
        <v>162</v>
      </c>
      <c r="O761">
        <v>50</v>
      </c>
      <c r="P761" t="s">
        <v>137</v>
      </c>
      <c r="Q761" t="s">
        <v>163</v>
      </c>
      <c r="R761">
        <v>40</v>
      </c>
      <c r="S761" t="s">
        <v>137</v>
      </c>
      <c r="T761" t="s">
        <v>164</v>
      </c>
      <c r="U761">
        <v>60</v>
      </c>
      <c r="V761" t="s">
        <v>137</v>
      </c>
      <c r="W761" t="s">
        <v>165</v>
      </c>
      <c r="X761">
        <v>50</v>
      </c>
      <c r="Y761" t="s">
        <v>137</v>
      </c>
      <c r="Z761" t="s">
        <v>166</v>
      </c>
      <c r="AA761">
        <v>50</v>
      </c>
      <c r="AB761" t="s">
        <v>137</v>
      </c>
      <c r="AC761" t="s">
        <v>167</v>
      </c>
      <c r="AD761">
        <v>35</v>
      </c>
      <c r="AE761" t="s">
        <v>137</v>
      </c>
      <c r="AF761" t="s">
        <v>168</v>
      </c>
      <c r="AG761">
        <v>8</v>
      </c>
      <c r="AH761" t="s">
        <v>137</v>
      </c>
      <c r="AI761" t="s">
        <v>169</v>
      </c>
      <c r="AJ761">
        <v>90</v>
      </c>
      <c r="AK761" t="s">
        <v>137</v>
      </c>
      <c r="AL761" t="s">
        <v>170</v>
      </c>
      <c r="AM761">
        <v>1</v>
      </c>
      <c r="AN761" t="s">
        <v>137</v>
      </c>
    </row>
    <row r="762" spans="1:40">
      <c r="A762" s="26">
        <v>41728.564801261571</v>
      </c>
      <c r="B762" t="s">
        <v>128</v>
      </c>
      <c r="C762" t="s">
        <v>818</v>
      </c>
      <c r="D762" t="s">
        <v>1070</v>
      </c>
      <c r="E762" t="s">
        <v>131</v>
      </c>
      <c r="F762" t="s">
        <v>132</v>
      </c>
      <c r="G762" t="s">
        <v>133</v>
      </c>
      <c r="H762" t="s">
        <v>172</v>
      </c>
      <c r="I762">
        <v>33</v>
      </c>
      <c r="J762" t="s">
        <v>137</v>
      </c>
      <c r="K762" t="s">
        <v>173</v>
      </c>
      <c r="L762">
        <v>33</v>
      </c>
      <c r="M762" t="s">
        <v>137</v>
      </c>
      <c r="N762" t="s">
        <v>174</v>
      </c>
      <c r="O762">
        <v>34</v>
      </c>
      <c r="P762" t="s">
        <v>137</v>
      </c>
      <c r="Q762" t="s">
        <v>175</v>
      </c>
      <c r="R762">
        <v>20</v>
      </c>
      <c r="S762" t="s">
        <v>137</v>
      </c>
      <c r="T762" t="s">
        <v>176</v>
      </c>
      <c r="U762">
        <v>20</v>
      </c>
      <c r="V762" t="s">
        <v>137</v>
      </c>
      <c r="W762" t="s">
        <v>177</v>
      </c>
      <c r="X762">
        <v>20</v>
      </c>
      <c r="Y762" t="s">
        <v>137</v>
      </c>
      <c r="Z762" t="s">
        <v>178</v>
      </c>
      <c r="AA762">
        <v>20</v>
      </c>
      <c r="AB762" t="s">
        <v>137</v>
      </c>
      <c r="AC762" t="s">
        <v>179</v>
      </c>
      <c r="AD762">
        <v>20</v>
      </c>
      <c r="AE762" t="s">
        <v>137</v>
      </c>
      <c r="AF762" t="s">
        <v>180</v>
      </c>
      <c r="AG762">
        <v>20</v>
      </c>
      <c r="AH762" t="s">
        <v>137</v>
      </c>
      <c r="AI762" t="s">
        <v>181</v>
      </c>
      <c r="AJ762">
        <v>115200</v>
      </c>
      <c r="AK762" t="s">
        <v>137</v>
      </c>
      <c r="AL762" t="s">
        <v>182</v>
      </c>
      <c r="AM762">
        <v>12000</v>
      </c>
      <c r="AN762" t="s">
        <v>137</v>
      </c>
    </row>
    <row r="763" spans="1:40">
      <c r="A763" s="26">
        <v>41728.564801261571</v>
      </c>
      <c r="B763" t="s">
        <v>128</v>
      </c>
      <c r="C763" t="s">
        <v>818</v>
      </c>
      <c r="D763" t="s">
        <v>1071</v>
      </c>
      <c r="E763" t="s">
        <v>184</v>
      </c>
      <c r="F763" t="s">
        <v>185</v>
      </c>
      <c r="G763" t="s">
        <v>186</v>
      </c>
    </row>
    <row r="764" spans="1:40">
      <c r="A764" s="26">
        <v>41728.564801261571</v>
      </c>
      <c r="B764" t="s">
        <v>128</v>
      </c>
      <c r="C764" t="s">
        <v>818</v>
      </c>
      <c r="D764" t="s">
        <v>1072</v>
      </c>
      <c r="E764" t="s">
        <v>184</v>
      </c>
      <c r="F764" t="s">
        <v>1073</v>
      </c>
      <c r="G764" t="s">
        <v>1074</v>
      </c>
      <c r="H764" t="s">
        <v>1075</v>
      </c>
    </row>
    <row r="765" spans="1:40">
      <c r="A765" s="26">
        <v>41728.564801273147</v>
      </c>
      <c r="B765" t="s">
        <v>128</v>
      </c>
      <c r="C765" t="s">
        <v>1053</v>
      </c>
      <c r="D765" t="s">
        <v>1076</v>
      </c>
    </row>
    <row r="766" spans="1:40">
      <c r="A766" s="26">
        <v>41728.564801273147</v>
      </c>
      <c r="B766" t="s">
        <v>128</v>
      </c>
      <c r="C766" t="s">
        <v>1053</v>
      </c>
      <c r="D766" t="s">
        <v>1077</v>
      </c>
      <c r="E766" t="s">
        <v>131</v>
      </c>
      <c r="F766" t="s">
        <v>132</v>
      </c>
      <c r="G766" t="s">
        <v>133</v>
      </c>
      <c r="H766" t="s">
        <v>134</v>
      </c>
      <c r="I766">
        <v>375000</v>
      </c>
      <c r="J766" t="s">
        <v>135</v>
      </c>
      <c r="K766">
        <v>375000</v>
      </c>
      <c r="L766" t="s">
        <v>136</v>
      </c>
      <c r="M766">
        <v>500</v>
      </c>
      <c r="N766" t="s">
        <v>137</v>
      </c>
      <c r="O766" t="s">
        <v>138</v>
      </c>
      <c r="P766">
        <v>300</v>
      </c>
      <c r="Q766" t="s">
        <v>137</v>
      </c>
    </row>
    <row r="767" spans="1:40">
      <c r="A767" s="26">
        <v>41728.564801273147</v>
      </c>
      <c r="B767" t="s">
        <v>128</v>
      </c>
      <c r="C767" t="s">
        <v>1053</v>
      </c>
      <c r="D767" t="s">
        <v>1078</v>
      </c>
      <c r="E767" t="s">
        <v>131</v>
      </c>
      <c r="F767" t="s">
        <v>132</v>
      </c>
      <c r="G767" t="s">
        <v>133</v>
      </c>
      <c r="H767" t="s">
        <v>140</v>
      </c>
      <c r="I767">
        <v>49</v>
      </c>
      <c r="J767" t="s">
        <v>137</v>
      </c>
      <c r="K767" t="s">
        <v>141</v>
      </c>
      <c r="L767">
        <v>130</v>
      </c>
      <c r="M767" t="s">
        <v>137</v>
      </c>
      <c r="N767" t="s">
        <v>142</v>
      </c>
      <c r="O767">
        <v>180</v>
      </c>
      <c r="P767" t="s">
        <v>137</v>
      </c>
      <c r="Q767" t="s">
        <v>143</v>
      </c>
      <c r="R767">
        <v>140</v>
      </c>
      <c r="S767" t="s">
        <v>137</v>
      </c>
      <c r="T767" t="s">
        <v>144</v>
      </c>
      <c r="U767">
        <v>80</v>
      </c>
      <c r="V767" t="s">
        <v>137</v>
      </c>
      <c r="W767" t="s">
        <v>145</v>
      </c>
      <c r="X767">
        <v>101</v>
      </c>
      <c r="Y767" t="s">
        <v>137</v>
      </c>
      <c r="Z767" t="s">
        <v>146</v>
      </c>
      <c r="AA767">
        <v>190</v>
      </c>
      <c r="AB767" t="s">
        <v>137</v>
      </c>
      <c r="AC767" t="s">
        <v>147</v>
      </c>
      <c r="AD767">
        <v>20</v>
      </c>
      <c r="AE767" t="s">
        <v>137</v>
      </c>
    </row>
    <row r="768" spans="1:40">
      <c r="A768" s="26">
        <v>41728.564801273147</v>
      </c>
      <c r="B768" t="s">
        <v>128</v>
      </c>
      <c r="C768" t="s">
        <v>1053</v>
      </c>
      <c r="D768" t="s">
        <v>1079</v>
      </c>
    </row>
    <row r="769" spans="1:40">
      <c r="A769" s="26">
        <v>41728.564801273147</v>
      </c>
      <c r="B769" t="s">
        <v>128</v>
      </c>
      <c r="C769" t="s">
        <v>1053</v>
      </c>
      <c r="D769" t="s">
        <v>1080</v>
      </c>
      <c r="E769" t="s">
        <v>131</v>
      </c>
      <c r="F769" t="s">
        <v>132</v>
      </c>
      <c r="G769" t="s">
        <v>133</v>
      </c>
      <c r="H769" t="s">
        <v>150</v>
      </c>
      <c r="I769">
        <v>50</v>
      </c>
      <c r="J769" t="s">
        <v>137</v>
      </c>
      <c r="K769" t="s">
        <v>151</v>
      </c>
      <c r="L769">
        <v>50</v>
      </c>
      <c r="M769" t="s">
        <v>137</v>
      </c>
      <c r="N769" t="s">
        <v>152</v>
      </c>
      <c r="O769">
        <v>50</v>
      </c>
      <c r="P769" t="s">
        <v>137</v>
      </c>
    </row>
    <row r="770" spans="1:40">
      <c r="A770" s="26">
        <v>41728.564801273147</v>
      </c>
      <c r="B770" t="s">
        <v>128</v>
      </c>
      <c r="C770" t="s">
        <v>1053</v>
      </c>
      <c r="D770" t="s">
        <v>1081</v>
      </c>
      <c r="E770" t="s">
        <v>131</v>
      </c>
      <c r="F770" t="s">
        <v>132</v>
      </c>
      <c r="G770" t="s">
        <v>133</v>
      </c>
      <c r="H770" t="s">
        <v>154</v>
      </c>
      <c r="I770">
        <v>35</v>
      </c>
      <c r="J770" t="s">
        <v>137</v>
      </c>
      <c r="K770" t="s">
        <v>155</v>
      </c>
      <c r="L770">
        <v>5</v>
      </c>
      <c r="M770" t="s">
        <v>137</v>
      </c>
      <c r="N770" t="s">
        <v>156</v>
      </c>
      <c r="O770">
        <v>60</v>
      </c>
      <c r="P770" t="s">
        <v>137</v>
      </c>
    </row>
    <row r="771" spans="1:40">
      <c r="A771" s="26">
        <v>41728.564801273147</v>
      </c>
      <c r="B771" t="s">
        <v>128</v>
      </c>
      <c r="C771" t="s">
        <v>1053</v>
      </c>
      <c r="D771" t="s">
        <v>1082</v>
      </c>
      <c r="E771" t="s">
        <v>131</v>
      </c>
      <c r="F771" t="s">
        <v>132</v>
      </c>
      <c r="G771" t="s">
        <v>133</v>
      </c>
      <c r="H771" t="s">
        <v>158</v>
      </c>
      <c r="I771">
        <v>1</v>
      </c>
      <c r="J771" t="s">
        <v>137</v>
      </c>
    </row>
    <row r="772" spans="1:40">
      <c r="A772" s="26">
        <v>41728.564801273147</v>
      </c>
      <c r="B772" t="s">
        <v>128</v>
      </c>
      <c r="C772" t="s">
        <v>1053</v>
      </c>
      <c r="D772" t="s">
        <v>1083</v>
      </c>
      <c r="E772" t="s">
        <v>131</v>
      </c>
      <c r="F772" t="s">
        <v>132</v>
      </c>
      <c r="G772" t="s">
        <v>133</v>
      </c>
      <c r="H772" t="s">
        <v>192</v>
      </c>
      <c r="I772">
        <v>30</v>
      </c>
      <c r="J772" t="s">
        <v>137</v>
      </c>
      <c r="K772" t="s">
        <v>193</v>
      </c>
      <c r="L772">
        <v>30</v>
      </c>
      <c r="M772" t="s">
        <v>137</v>
      </c>
      <c r="N772" t="s">
        <v>194</v>
      </c>
      <c r="O772">
        <v>30</v>
      </c>
      <c r="P772" t="s">
        <v>137</v>
      </c>
      <c r="Q772" t="s">
        <v>195</v>
      </c>
      <c r="R772">
        <v>10</v>
      </c>
      <c r="S772" t="s">
        <v>137</v>
      </c>
      <c r="T772" t="s">
        <v>175</v>
      </c>
      <c r="U772">
        <v>20</v>
      </c>
      <c r="V772" t="s">
        <v>137</v>
      </c>
      <c r="W772" t="s">
        <v>176</v>
      </c>
      <c r="X772">
        <v>20</v>
      </c>
      <c r="Y772" t="s">
        <v>137</v>
      </c>
      <c r="Z772" t="s">
        <v>177</v>
      </c>
      <c r="AA772">
        <v>20</v>
      </c>
      <c r="AB772" t="s">
        <v>137</v>
      </c>
      <c r="AC772" t="s">
        <v>196</v>
      </c>
      <c r="AD772">
        <v>20</v>
      </c>
      <c r="AE772" t="s">
        <v>137</v>
      </c>
      <c r="AF772" t="s">
        <v>181</v>
      </c>
      <c r="AG772">
        <v>115200</v>
      </c>
      <c r="AH772" t="s">
        <v>137</v>
      </c>
      <c r="AI772" t="s">
        <v>182</v>
      </c>
      <c r="AJ772">
        <v>12000</v>
      </c>
      <c r="AK772" t="s">
        <v>137</v>
      </c>
      <c r="AL772" t="s">
        <v>197</v>
      </c>
      <c r="AM772">
        <v>30000</v>
      </c>
      <c r="AN772" t="s">
        <v>137</v>
      </c>
    </row>
    <row r="773" spans="1:40">
      <c r="A773" s="26">
        <v>41728.564801273147</v>
      </c>
      <c r="B773" t="s">
        <v>128</v>
      </c>
      <c r="C773" t="s">
        <v>820</v>
      </c>
      <c r="D773" t="s">
        <v>1084</v>
      </c>
      <c r="E773" t="s">
        <v>131</v>
      </c>
      <c r="F773" t="s">
        <v>132</v>
      </c>
      <c r="G773" t="s">
        <v>133</v>
      </c>
      <c r="H773" t="s">
        <v>172</v>
      </c>
      <c r="I773">
        <v>33</v>
      </c>
      <c r="J773" t="s">
        <v>137</v>
      </c>
      <c r="K773" t="s">
        <v>173</v>
      </c>
      <c r="L773">
        <v>33</v>
      </c>
      <c r="M773" t="s">
        <v>137</v>
      </c>
      <c r="N773" t="s">
        <v>174</v>
      </c>
      <c r="O773">
        <v>34</v>
      </c>
      <c r="P773" t="s">
        <v>137</v>
      </c>
      <c r="Q773" t="s">
        <v>175</v>
      </c>
      <c r="R773">
        <v>20</v>
      </c>
      <c r="S773" t="s">
        <v>137</v>
      </c>
      <c r="T773" t="s">
        <v>176</v>
      </c>
      <c r="U773">
        <v>20</v>
      </c>
      <c r="V773" t="s">
        <v>137</v>
      </c>
      <c r="W773" t="s">
        <v>177</v>
      </c>
      <c r="X773">
        <v>20</v>
      </c>
      <c r="Y773" t="s">
        <v>137</v>
      </c>
      <c r="Z773" t="s">
        <v>178</v>
      </c>
      <c r="AA773">
        <v>20</v>
      </c>
      <c r="AB773" t="s">
        <v>137</v>
      </c>
      <c r="AC773" t="s">
        <v>179</v>
      </c>
      <c r="AD773">
        <v>20</v>
      </c>
      <c r="AE773" t="s">
        <v>137</v>
      </c>
      <c r="AF773" t="s">
        <v>180</v>
      </c>
      <c r="AG773">
        <v>20</v>
      </c>
      <c r="AH773" t="s">
        <v>137</v>
      </c>
      <c r="AI773" t="s">
        <v>181</v>
      </c>
      <c r="AJ773">
        <v>115200</v>
      </c>
      <c r="AK773" t="s">
        <v>137</v>
      </c>
      <c r="AL773" t="s">
        <v>182</v>
      </c>
      <c r="AM773">
        <v>12000</v>
      </c>
      <c r="AN773" t="s">
        <v>137</v>
      </c>
    </row>
    <row r="774" spans="1:40">
      <c r="A774" s="26">
        <v>41728.564801273147</v>
      </c>
      <c r="B774" t="s">
        <v>128</v>
      </c>
      <c r="C774" t="s">
        <v>820</v>
      </c>
      <c r="D774" t="s">
        <v>1085</v>
      </c>
      <c r="E774" t="s">
        <v>184</v>
      </c>
      <c r="F774" t="s">
        <v>185</v>
      </c>
      <c r="G774" t="s">
        <v>186</v>
      </c>
    </row>
    <row r="775" spans="1:40">
      <c r="A775" s="26">
        <v>41728.564801273147</v>
      </c>
      <c r="B775" t="s">
        <v>128</v>
      </c>
      <c r="C775" t="s">
        <v>820</v>
      </c>
      <c r="D775" t="s">
        <v>1086</v>
      </c>
      <c r="E775" t="s">
        <v>184</v>
      </c>
      <c r="F775" t="s">
        <v>1087</v>
      </c>
      <c r="G775" t="s">
        <v>1088</v>
      </c>
      <c r="H775" t="s">
        <v>1089</v>
      </c>
    </row>
    <row r="776" spans="1:40">
      <c r="A776" s="26">
        <v>41728.564801273147</v>
      </c>
      <c r="B776" t="s">
        <v>128</v>
      </c>
      <c r="C776" t="s">
        <v>820</v>
      </c>
      <c r="D776" t="s">
        <v>1090</v>
      </c>
    </row>
    <row r="777" spans="1:40">
      <c r="A777" s="26">
        <v>41728.564801273147</v>
      </c>
      <c r="B777" t="s">
        <v>128</v>
      </c>
      <c r="C777" t="s">
        <v>820</v>
      </c>
      <c r="D777" t="s">
        <v>1091</v>
      </c>
      <c r="E777" t="s">
        <v>131</v>
      </c>
      <c r="F777" t="s">
        <v>132</v>
      </c>
      <c r="G777" t="s">
        <v>133</v>
      </c>
      <c r="H777" t="s">
        <v>134</v>
      </c>
      <c r="I777">
        <v>375000</v>
      </c>
      <c r="J777" t="s">
        <v>135</v>
      </c>
      <c r="K777">
        <v>375000</v>
      </c>
      <c r="L777" t="s">
        <v>136</v>
      </c>
      <c r="M777">
        <v>500</v>
      </c>
      <c r="N777" t="s">
        <v>137</v>
      </c>
      <c r="O777" t="s">
        <v>138</v>
      </c>
      <c r="P777">
        <v>300</v>
      </c>
      <c r="Q777" t="s">
        <v>137</v>
      </c>
    </row>
    <row r="778" spans="1:40">
      <c r="A778" s="26">
        <v>41728.564801273147</v>
      </c>
      <c r="B778" t="s">
        <v>128</v>
      </c>
      <c r="C778" t="s">
        <v>820</v>
      </c>
      <c r="D778" t="s">
        <v>1092</v>
      </c>
      <c r="E778" t="s">
        <v>131</v>
      </c>
      <c r="F778" t="s">
        <v>132</v>
      </c>
      <c r="G778" t="s">
        <v>133</v>
      </c>
      <c r="H778" t="s">
        <v>140</v>
      </c>
      <c r="I778">
        <v>49</v>
      </c>
      <c r="J778" t="s">
        <v>137</v>
      </c>
      <c r="K778" t="s">
        <v>141</v>
      </c>
      <c r="L778">
        <v>130</v>
      </c>
      <c r="M778" t="s">
        <v>137</v>
      </c>
      <c r="N778" t="s">
        <v>142</v>
      </c>
      <c r="O778">
        <v>180</v>
      </c>
      <c r="P778" t="s">
        <v>137</v>
      </c>
      <c r="Q778" t="s">
        <v>143</v>
      </c>
      <c r="R778">
        <v>140</v>
      </c>
      <c r="S778" t="s">
        <v>137</v>
      </c>
      <c r="T778" t="s">
        <v>144</v>
      </c>
      <c r="U778">
        <v>80</v>
      </c>
      <c r="V778" t="s">
        <v>137</v>
      </c>
      <c r="W778" t="s">
        <v>145</v>
      </c>
      <c r="X778">
        <v>101</v>
      </c>
      <c r="Y778" t="s">
        <v>137</v>
      </c>
      <c r="Z778" t="s">
        <v>146</v>
      </c>
      <c r="AA778">
        <v>190</v>
      </c>
      <c r="AB778" t="s">
        <v>137</v>
      </c>
      <c r="AC778" t="s">
        <v>147</v>
      </c>
      <c r="AD778">
        <v>20</v>
      </c>
      <c r="AE778" t="s">
        <v>137</v>
      </c>
    </row>
    <row r="779" spans="1:40">
      <c r="A779" s="26">
        <v>41728.564801273147</v>
      </c>
      <c r="B779" t="s">
        <v>128</v>
      </c>
      <c r="C779" t="s">
        <v>820</v>
      </c>
      <c r="D779" t="s">
        <v>1093</v>
      </c>
    </row>
    <row r="780" spans="1:40">
      <c r="A780" s="26">
        <v>41728.564801273147</v>
      </c>
      <c r="B780" t="s">
        <v>128</v>
      </c>
      <c r="C780" t="s">
        <v>820</v>
      </c>
      <c r="D780" t="s">
        <v>1094</v>
      </c>
      <c r="E780" t="s">
        <v>131</v>
      </c>
      <c r="F780" t="s">
        <v>132</v>
      </c>
      <c r="G780" t="s">
        <v>133</v>
      </c>
      <c r="H780" t="s">
        <v>150</v>
      </c>
      <c r="I780">
        <v>50</v>
      </c>
      <c r="J780" t="s">
        <v>137</v>
      </c>
      <c r="K780" t="s">
        <v>151</v>
      </c>
      <c r="L780">
        <v>50</v>
      </c>
      <c r="M780" t="s">
        <v>137</v>
      </c>
      <c r="N780" t="s">
        <v>152</v>
      </c>
      <c r="O780">
        <v>50</v>
      </c>
      <c r="P780" t="s">
        <v>137</v>
      </c>
    </row>
    <row r="781" spans="1:40">
      <c r="A781" s="26">
        <v>41728.564801273147</v>
      </c>
      <c r="B781" t="s">
        <v>128</v>
      </c>
      <c r="C781" t="s">
        <v>820</v>
      </c>
      <c r="D781" t="s">
        <v>1095</v>
      </c>
      <c r="E781" t="s">
        <v>131</v>
      </c>
      <c r="F781" t="s">
        <v>132</v>
      </c>
      <c r="G781" t="s">
        <v>133</v>
      </c>
      <c r="H781" t="s">
        <v>154</v>
      </c>
      <c r="I781">
        <v>35</v>
      </c>
      <c r="J781" t="s">
        <v>137</v>
      </c>
      <c r="K781" t="s">
        <v>155</v>
      </c>
      <c r="L781">
        <v>5</v>
      </c>
      <c r="M781" t="s">
        <v>137</v>
      </c>
      <c r="N781" t="s">
        <v>156</v>
      </c>
      <c r="O781">
        <v>60</v>
      </c>
      <c r="P781" t="s">
        <v>137</v>
      </c>
    </row>
    <row r="782" spans="1:40">
      <c r="A782" s="26">
        <v>41728.564801273147</v>
      </c>
      <c r="B782" t="s">
        <v>128</v>
      </c>
      <c r="C782" t="s">
        <v>818</v>
      </c>
      <c r="D782" t="s">
        <v>1096</v>
      </c>
    </row>
    <row r="783" spans="1:40">
      <c r="A783" s="26">
        <v>41728.564801273147</v>
      </c>
      <c r="B783" t="s">
        <v>128</v>
      </c>
      <c r="C783" t="s">
        <v>818</v>
      </c>
      <c r="D783" t="s">
        <v>1097</v>
      </c>
      <c r="E783" t="s">
        <v>131</v>
      </c>
      <c r="F783" t="s">
        <v>132</v>
      </c>
      <c r="G783" t="s">
        <v>133</v>
      </c>
      <c r="H783" t="s">
        <v>134</v>
      </c>
      <c r="I783">
        <v>375000</v>
      </c>
      <c r="J783" t="s">
        <v>135</v>
      </c>
      <c r="K783">
        <v>375000</v>
      </c>
      <c r="L783" t="s">
        <v>136</v>
      </c>
      <c r="M783">
        <v>500</v>
      </c>
      <c r="N783" t="s">
        <v>137</v>
      </c>
      <c r="O783" t="s">
        <v>138</v>
      </c>
      <c r="P783">
        <v>300</v>
      </c>
      <c r="Q783" t="s">
        <v>137</v>
      </c>
    </row>
    <row r="784" spans="1:40">
      <c r="A784" s="26">
        <v>41728.564801273147</v>
      </c>
      <c r="B784" t="s">
        <v>128</v>
      </c>
      <c r="C784" t="s">
        <v>818</v>
      </c>
      <c r="D784" t="s">
        <v>1098</v>
      </c>
      <c r="E784" t="s">
        <v>131</v>
      </c>
      <c r="F784" t="s">
        <v>132</v>
      </c>
      <c r="G784" t="s">
        <v>133</v>
      </c>
      <c r="H784" t="s">
        <v>140</v>
      </c>
      <c r="I784">
        <v>49</v>
      </c>
      <c r="J784" t="s">
        <v>137</v>
      </c>
      <c r="K784" t="s">
        <v>141</v>
      </c>
      <c r="L784">
        <v>130</v>
      </c>
      <c r="M784" t="s">
        <v>137</v>
      </c>
      <c r="N784" t="s">
        <v>142</v>
      </c>
      <c r="O784">
        <v>180</v>
      </c>
      <c r="P784" t="s">
        <v>137</v>
      </c>
      <c r="Q784" t="s">
        <v>143</v>
      </c>
      <c r="R784">
        <v>140</v>
      </c>
      <c r="S784" t="s">
        <v>137</v>
      </c>
      <c r="T784" t="s">
        <v>144</v>
      </c>
      <c r="U784">
        <v>80</v>
      </c>
      <c r="V784" t="s">
        <v>137</v>
      </c>
      <c r="W784" t="s">
        <v>145</v>
      </c>
      <c r="X784">
        <v>101</v>
      </c>
      <c r="Y784" t="s">
        <v>137</v>
      </c>
      <c r="Z784" t="s">
        <v>146</v>
      </c>
      <c r="AA784">
        <v>190</v>
      </c>
      <c r="AB784" t="s">
        <v>137</v>
      </c>
      <c r="AC784" t="s">
        <v>147</v>
      </c>
      <c r="AD784">
        <v>20</v>
      </c>
      <c r="AE784" t="s">
        <v>137</v>
      </c>
    </row>
    <row r="785" spans="1:40">
      <c r="A785" s="26">
        <v>41728.564801273147</v>
      </c>
      <c r="B785" t="s">
        <v>128</v>
      </c>
      <c r="C785" t="s">
        <v>818</v>
      </c>
      <c r="D785" t="s">
        <v>1099</v>
      </c>
    </row>
    <row r="786" spans="1:40">
      <c r="A786" s="26">
        <v>41728.564801273147</v>
      </c>
      <c r="B786" t="s">
        <v>128</v>
      </c>
      <c r="C786" t="s">
        <v>818</v>
      </c>
      <c r="D786" t="s">
        <v>1100</v>
      </c>
      <c r="E786" t="s">
        <v>131</v>
      </c>
      <c r="F786" t="s">
        <v>132</v>
      </c>
      <c r="G786" t="s">
        <v>133</v>
      </c>
      <c r="H786" t="s">
        <v>150</v>
      </c>
      <c r="I786">
        <v>50</v>
      </c>
      <c r="J786" t="s">
        <v>137</v>
      </c>
      <c r="K786" t="s">
        <v>151</v>
      </c>
      <c r="L786">
        <v>50</v>
      </c>
      <c r="M786" t="s">
        <v>137</v>
      </c>
      <c r="N786" t="s">
        <v>152</v>
      </c>
      <c r="O786">
        <v>50</v>
      </c>
      <c r="P786" t="s">
        <v>137</v>
      </c>
    </row>
    <row r="787" spans="1:40">
      <c r="A787" s="26">
        <v>41728.564801273147</v>
      </c>
      <c r="B787" t="s">
        <v>128</v>
      </c>
      <c r="C787" t="s">
        <v>818</v>
      </c>
      <c r="D787" t="s">
        <v>1101</v>
      </c>
      <c r="E787" t="s">
        <v>131</v>
      </c>
      <c r="F787" t="s">
        <v>132</v>
      </c>
      <c r="G787" t="s">
        <v>133</v>
      </c>
      <c r="H787" t="s">
        <v>154</v>
      </c>
      <c r="I787">
        <v>35</v>
      </c>
      <c r="J787" t="s">
        <v>137</v>
      </c>
      <c r="K787" t="s">
        <v>155</v>
      </c>
      <c r="L787">
        <v>5</v>
      </c>
      <c r="M787" t="s">
        <v>137</v>
      </c>
      <c r="N787" t="s">
        <v>156</v>
      </c>
      <c r="O787">
        <v>60</v>
      </c>
      <c r="P787" t="s">
        <v>137</v>
      </c>
    </row>
    <row r="788" spans="1:40">
      <c r="A788" s="26">
        <v>41728.564801273147</v>
      </c>
      <c r="B788" t="s">
        <v>128</v>
      </c>
      <c r="C788" t="s">
        <v>818</v>
      </c>
      <c r="D788" t="s">
        <v>1102</v>
      </c>
      <c r="E788" t="s">
        <v>131</v>
      </c>
      <c r="F788" t="s">
        <v>132</v>
      </c>
      <c r="G788" t="s">
        <v>133</v>
      </c>
      <c r="H788" t="s">
        <v>158</v>
      </c>
      <c r="I788">
        <v>1</v>
      </c>
      <c r="J788" t="s">
        <v>137</v>
      </c>
    </row>
    <row r="789" spans="1:40">
      <c r="A789" s="26">
        <v>41728.564801284723</v>
      </c>
      <c r="B789" t="s">
        <v>128</v>
      </c>
      <c r="C789" t="s">
        <v>1053</v>
      </c>
      <c r="D789" t="s">
        <v>1103</v>
      </c>
      <c r="E789" t="s">
        <v>131</v>
      </c>
      <c r="F789" t="s">
        <v>132</v>
      </c>
      <c r="G789" t="s">
        <v>133</v>
      </c>
      <c r="H789" t="s">
        <v>172</v>
      </c>
      <c r="I789">
        <v>33</v>
      </c>
      <c r="J789" t="s">
        <v>137</v>
      </c>
      <c r="K789" t="s">
        <v>173</v>
      </c>
      <c r="L789">
        <v>33</v>
      </c>
      <c r="M789" t="s">
        <v>137</v>
      </c>
      <c r="N789" t="s">
        <v>174</v>
      </c>
      <c r="O789">
        <v>34</v>
      </c>
      <c r="P789" t="s">
        <v>137</v>
      </c>
      <c r="Q789" t="s">
        <v>175</v>
      </c>
      <c r="R789">
        <v>20</v>
      </c>
      <c r="S789" t="s">
        <v>137</v>
      </c>
      <c r="T789" t="s">
        <v>176</v>
      </c>
      <c r="U789">
        <v>20</v>
      </c>
      <c r="V789" t="s">
        <v>137</v>
      </c>
      <c r="W789" t="s">
        <v>177</v>
      </c>
      <c r="X789">
        <v>20</v>
      </c>
      <c r="Y789" t="s">
        <v>137</v>
      </c>
      <c r="Z789" t="s">
        <v>178</v>
      </c>
      <c r="AA789">
        <v>20</v>
      </c>
      <c r="AB789" t="s">
        <v>137</v>
      </c>
      <c r="AC789" t="s">
        <v>179</v>
      </c>
      <c r="AD789">
        <v>20</v>
      </c>
      <c r="AE789" t="s">
        <v>137</v>
      </c>
      <c r="AF789" t="s">
        <v>180</v>
      </c>
      <c r="AG789">
        <v>20</v>
      </c>
      <c r="AH789" t="s">
        <v>137</v>
      </c>
      <c r="AI789" t="s">
        <v>181</v>
      </c>
      <c r="AJ789">
        <v>115200</v>
      </c>
      <c r="AK789" t="s">
        <v>137</v>
      </c>
      <c r="AL789" t="s">
        <v>182</v>
      </c>
      <c r="AM789">
        <v>12000</v>
      </c>
      <c r="AN789" t="s">
        <v>137</v>
      </c>
    </row>
    <row r="790" spans="1:40">
      <c r="A790" s="26">
        <v>41728.564801284723</v>
      </c>
      <c r="B790" t="s">
        <v>128</v>
      </c>
      <c r="C790" t="s">
        <v>1053</v>
      </c>
      <c r="D790" t="s">
        <v>1104</v>
      </c>
      <c r="E790" t="s">
        <v>184</v>
      </c>
      <c r="F790" t="s">
        <v>185</v>
      </c>
      <c r="G790" t="s">
        <v>186</v>
      </c>
    </row>
    <row r="791" spans="1:40">
      <c r="A791" s="26">
        <v>41728.564801284723</v>
      </c>
      <c r="B791" t="s">
        <v>128</v>
      </c>
      <c r="C791" t="s">
        <v>1053</v>
      </c>
      <c r="D791" t="s">
        <v>1105</v>
      </c>
      <c r="E791" t="s">
        <v>184</v>
      </c>
      <c r="F791" t="s">
        <v>1106</v>
      </c>
      <c r="G791" t="s">
        <v>1107</v>
      </c>
      <c r="H791" t="s">
        <v>1108</v>
      </c>
    </row>
    <row r="792" spans="1:40">
      <c r="A792" s="26">
        <v>41728.564801284723</v>
      </c>
      <c r="B792" t="s">
        <v>128</v>
      </c>
      <c r="C792" t="s">
        <v>1053</v>
      </c>
      <c r="D792" t="s">
        <v>1109</v>
      </c>
      <c r="E792" t="s">
        <v>131</v>
      </c>
      <c r="F792" t="s">
        <v>132</v>
      </c>
      <c r="G792" t="s">
        <v>133</v>
      </c>
      <c r="H792" t="s">
        <v>160</v>
      </c>
      <c r="I792">
        <v>60</v>
      </c>
      <c r="J792" t="s">
        <v>137</v>
      </c>
      <c r="K792" t="s">
        <v>161</v>
      </c>
      <c r="L792">
        <v>40</v>
      </c>
      <c r="M792" t="s">
        <v>137</v>
      </c>
      <c r="N792" t="s">
        <v>162</v>
      </c>
      <c r="O792">
        <v>50</v>
      </c>
      <c r="P792" t="s">
        <v>137</v>
      </c>
      <c r="Q792" t="s">
        <v>163</v>
      </c>
      <c r="R792">
        <v>40</v>
      </c>
      <c r="S792" t="s">
        <v>137</v>
      </c>
      <c r="T792" t="s">
        <v>164</v>
      </c>
      <c r="U792">
        <v>60</v>
      </c>
      <c r="V792" t="s">
        <v>137</v>
      </c>
      <c r="W792" t="s">
        <v>165</v>
      </c>
      <c r="X792">
        <v>50</v>
      </c>
      <c r="Y792" t="s">
        <v>137</v>
      </c>
      <c r="Z792" t="s">
        <v>166</v>
      </c>
      <c r="AA792">
        <v>50</v>
      </c>
      <c r="AB792" t="s">
        <v>137</v>
      </c>
      <c r="AC792" t="s">
        <v>167</v>
      </c>
      <c r="AD792">
        <v>35</v>
      </c>
      <c r="AE792" t="s">
        <v>137</v>
      </c>
      <c r="AF792" t="s">
        <v>168</v>
      </c>
      <c r="AG792">
        <v>8</v>
      </c>
      <c r="AH792" t="s">
        <v>137</v>
      </c>
      <c r="AI792" t="s">
        <v>169</v>
      </c>
      <c r="AJ792">
        <v>90</v>
      </c>
      <c r="AK792" t="s">
        <v>137</v>
      </c>
      <c r="AL792" t="s">
        <v>170</v>
      </c>
      <c r="AM792">
        <v>1</v>
      </c>
      <c r="AN792" t="s">
        <v>137</v>
      </c>
    </row>
    <row r="793" spans="1:40">
      <c r="A793" s="26">
        <v>41728.564801284723</v>
      </c>
      <c r="B793" t="s">
        <v>128</v>
      </c>
      <c r="C793" t="s">
        <v>820</v>
      </c>
      <c r="D793" t="s">
        <v>1110</v>
      </c>
      <c r="E793" t="s">
        <v>131</v>
      </c>
      <c r="F793" t="s">
        <v>132</v>
      </c>
      <c r="G793" t="s">
        <v>133</v>
      </c>
      <c r="H793" t="s">
        <v>158</v>
      </c>
      <c r="I793">
        <v>1</v>
      </c>
      <c r="J793" t="s">
        <v>137</v>
      </c>
    </row>
    <row r="794" spans="1:40">
      <c r="A794" s="26">
        <v>41728.564801284723</v>
      </c>
      <c r="B794" t="s">
        <v>128</v>
      </c>
      <c r="C794" t="s">
        <v>820</v>
      </c>
      <c r="D794" t="s">
        <v>1111</v>
      </c>
      <c r="E794" t="s">
        <v>131</v>
      </c>
      <c r="F794" t="s">
        <v>132</v>
      </c>
      <c r="G794" t="s">
        <v>133</v>
      </c>
      <c r="H794" t="s">
        <v>192</v>
      </c>
      <c r="I794">
        <v>30</v>
      </c>
      <c r="J794" t="s">
        <v>137</v>
      </c>
      <c r="K794" t="s">
        <v>193</v>
      </c>
      <c r="L794">
        <v>30</v>
      </c>
      <c r="M794" t="s">
        <v>137</v>
      </c>
      <c r="N794" t="s">
        <v>194</v>
      </c>
      <c r="O794">
        <v>30</v>
      </c>
      <c r="P794" t="s">
        <v>137</v>
      </c>
      <c r="Q794" t="s">
        <v>195</v>
      </c>
      <c r="R794">
        <v>10</v>
      </c>
      <c r="S794" t="s">
        <v>137</v>
      </c>
      <c r="T794" t="s">
        <v>175</v>
      </c>
      <c r="U794">
        <v>20</v>
      </c>
      <c r="V794" t="s">
        <v>137</v>
      </c>
      <c r="W794" t="s">
        <v>176</v>
      </c>
      <c r="X794">
        <v>20</v>
      </c>
      <c r="Y794" t="s">
        <v>137</v>
      </c>
      <c r="Z794" t="s">
        <v>177</v>
      </c>
      <c r="AA794">
        <v>20</v>
      </c>
      <c r="AB794" t="s">
        <v>137</v>
      </c>
      <c r="AC794" t="s">
        <v>196</v>
      </c>
      <c r="AD794">
        <v>20</v>
      </c>
      <c r="AE794" t="s">
        <v>137</v>
      </c>
      <c r="AF794" t="s">
        <v>181</v>
      </c>
      <c r="AG794">
        <v>115200</v>
      </c>
      <c r="AH794" t="s">
        <v>137</v>
      </c>
      <c r="AI794" t="s">
        <v>182</v>
      </c>
      <c r="AJ794">
        <v>12000</v>
      </c>
      <c r="AK794" t="s">
        <v>137</v>
      </c>
      <c r="AL794" t="s">
        <v>197</v>
      </c>
      <c r="AM794">
        <v>30000</v>
      </c>
      <c r="AN794" t="s">
        <v>137</v>
      </c>
    </row>
    <row r="795" spans="1:40">
      <c r="A795" s="26">
        <v>41728.564801284723</v>
      </c>
      <c r="B795" t="s">
        <v>128</v>
      </c>
      <c r="C795" t="s">
        <v>820</v>
      </c>
      <c r="D795" t="s">
        <v>1112</v>
      </c>
      <c r="E795" t="s">
        <v>131</v>
      </c>
      <c r="F795" t="s">
        <v>132</v>
      </c>
      <c r="G795" t="s">
        <v>133</v>
      </c>
      <c r="H795" t="s">
        <v>160</v>
      </c>
      <c r="I795">
        <v>60</v>
      </c>
      <c r="J795" t="s">
        <v>137</v>
      </c>
      <c r="K795" t="s">
        <v>161</v>
      </c>
      <c r="L795">
        <v>40</v>
      </c>
      <c r="M795" t="s">
        <v>137</v>
      </c>
      <c r="N795" t="s">
        <v>162</v>
      </c>
      <c r="O795">
        <v>50</v>
      </c>
      <c r="P795" t="s">
        <v>137</v>
      </c>
      <c r="Q795" t="s">
        <v>163</v>
      </c>
      <c r="R795">
        <v>40</v>
      </c>
      <c r="S795" t="s">
        <v>137</v>
      </c>
      <c r="T795" t="s">
        <v>164</v>
      </c>
      <c r="U795">
        <v>60</v>
      </c>
      <c r="V795" t="s">
        <v>137</v>
      </c>
      <c r="W795" t="s">
        <v>165</v>
      </c>
      <c r="X795">
        <v>50</v>
      </c>
      <c r="Y795" t="s">
        <v>137</v>
      </c>
      <c r="Z795" t="s">
        <v>166</v>
      </c>
      <c r="AA795">
        <v>50</v>
      </c>
      <c r="AB795" t="s">
        <v>137</v>
      </c>
      <c r="AC795" t="s">
        <v>167</v>
      </c>
      <c r="AD795">
        <v>35</v>
      </c>
      <c r="AE795" t="s">
        <v>137</v>
      </c>
      <c r="AF795" t="s">
        <v>168</v>
      </c>
      <c r="AG795">
        <v>8</v>
      </c>
      <c r="AH795" t="s">
        <v>137</v>
      </c>
      <c r="AI795" t="s">
        <v>169</v>
      </c>
      <c r="AJ795">
        <v>90</v>
      </c>
      <c r="AK795" t="s">
        <v>137</v>
      </c>
      <c r="AL795" t="s">
        <v>170</v>
      </c>
      <c r="AM795">
        <v>1</v>
      </c>
      <c r="AN795" t="s">
        <v>137</v>
      </c>
    </row>
    <row r="796" spans="1:40">
      <c r="A796" s="26">
        <v>41728.564801284723</v>
      </c>
      <c r="B796" t="s">
        <v>128</v>
      </c>
      <c r="C796" t="s">
        <v>820</v>
      </c>
      <c r="D796" t="s">
        <v>1113</v>
      </c>
      <c r="E796" t="s">
        <v>131</v>
      </c>
      <c r="F796" t="s">
        <v>132</v>
      </c>
      <c r="G796" t="s">
        <v>133</v>
      </c>
      <c r="H796" t="s">
        <v>172</v>
      </c>
      <c r="I796">
        <v>33</v>
      </c>
      <c r="J796" t="s">
        <v>137</v>
      </c>
      <c r="K796" t="s">
        <v>173</v>
      </c>
      <c r="L796">
        <v>33</v>
      </c>
      <c r="M796" t="s">
        <v>137</v>
      </c>
      <c r="N796" t="s">
        <v>174</v>
      </c>
      <c r="O796">
        <v>34</v>
      </c>
      <c r="P796" t="s">
        <v>137</v>
      </c>
      <c r="Q796" t="s">
        <v>175</v>
      </c>
      <c r="R796">
        <v>20</v>
      </c>
      <c r="S796" t="s">
        <v>137</v>
      </c>
      <c r="T796" t="s">
        <v>176</v>
      </c>
      <c r="U796">
        <v>20</v>
      </c>
      <c r="V796" t="s">
        <v>137</v>
      </c>
      <c r="W796" t="s">
        <v>177</v>
      </c>
      <c r="X796">
        <v>20</v>
      </c>
      <c r="Y796" t="s">
        <v>137</v>
      </c>
      <c r="Z796" t="s">
        <v>178</v>
      </c>
      <c r="AA796">
        <v>20</v>
      </c>
      <c r="AB796" t="s">
        <v>137</v>
      </c>
      <c r="AC796" t="s">
        <v>179</v>
      </c>
      <c r="AD796">
        <v>20</v>
      </c>
      <c r="AE796" t="s">
        <v>137</v>
      </c>
      <c r="AF796" t="s">
        <v>180</v>
      </c>
      <c r="AG796">
        <v>20</v>
      </c>
      <c r="AH796" t="s">
        <v>137</v>
      </c>
      <c r="AI796" t="s">
        <v>181</v>
      </c>
      <c r="AJ796">
        <v>115200</v>
      </c>
      <c r="AK796" t="s">
        <v>137</v>
      </c>
      <c r="AL796" t="s">
        <v>182</v>
      </c>
      <c r="AM796">
        <v>12000</v>
      </c>
      <c r="AN796" t="s">
        <v>137</v>
      </c>
    </row>
    <row r="797" spans="1:40">
      <c r="A797" s="26">
        <v>41728.564801284723</v>
      </c>
      <c r="B797" t="s">
        <v>128</v>
      </c>
      <c r="C797" t="s">
        <v>820</v>
      </c>
      <c r="D797" t="s">
        <v>1114</v>
      </c>
      <c r="E797" t="s">
        <v>184</v>
      </c>
      <c r="F797" t="s">
        <v>185</v>
      </c>
      <c r="G797" t="s">
        <v>186</v>
      </c>
    </row>
    <row r="798" spans="1:40">
      <c r="A798" s="26">
        <v>41728.564801284723</v>
      </c>
      <c r="B798" t="s">
        <v>128</v>
      </c>
      <c r="C798" t="s">
        <v>820</v>
      </c>
      <c r="D798" t="s">
        <v>1115</v>
      </c>
      <c r="E798" t="s">
        <v>184</v>
      </c>
      <c r="F798" t="s">
        <v>1116</v>
      </c>
      <c r="G798" t="s">
        <v>1117</v>
      </c>
      <c r="H798" t="s">
        <v>1118</v>
      </c>
    </row>
    <row r="799" spans="1:40">
      <c r="A799" s="26">
        <v>41728.564801284723</v>
      </c>
      <c r="B799" t="s">
        <v>128</v>
      </c>
      <c r="C799" t="s">
        <v>820</v>
      </c>
      <c r="D799" t="s">
        <v>1119</v>
      </c>
    </row>
    <row r="800" spans="1:40">
      <c r="A800" s="26">
        <v>41728.564801284723</v>
      </c>
      <c r="B800" t="s">
        <v>128</v>
      </c>
      <c r="C800" t="s">
        <v>820</v>
      </c>
      <c r="D800" t="s">
        <v>1120</v>
      </c>
      <c r="E800" t="s">
        <v>131</v>
      </c>
      <c r="F800" t="s">
        <v>132</v>
      </c>
      <c r="G800" t="s">
        <v>133</v>
      </c>
      <c r="H800" t="s">
        <v>134</v>
      </c>
      <c r="I800">
        <v>375000</v>
      </c>
      <c r="J800" t="s">
        <v>135</v>
      </c>
      <c r="K800">
        <v>375000</v>
      </c>
      <c r="L800" t="s">
        <v>136</v>
      </c>
      <c r="M800">
        <v>500</v>
      </c>
      <c r="N800" t="s">
        <v>137</v>
      </c>
      <c r="O800" t="s">
        <v>138</v>
      </c>
      <c r="P800">
        <v>300</v>
      </c>
      <c r="Q800" t="s">
        <v>137</v>
      </c>
    </row>
    <row r="801" spans="1:40">
      <c r="A801" s="26">
        <v>41728.564801284723</v>
      </c>
      <c r="B801" t="s">
        <v>128</v>
      </c>
      <c r="C801" t="s">
        <v>820</v>
      </c>
      <c r="D801" t="s">
        <v>1121</v>
      </c>
      <c r="E801" t="s">
        <v>131</v>
      </c>
      <c r="F801" t="s">
        <v>132</v>
      </c>
      <c r="G801" t="s">
        <v>133</v>
      </c>
      <c r="H801" t="s">
        <v>140</v>
      </c>
      <c r="I801">
        <v>49</v>
      </c>
      <c r="J801" t="s">
        <v>137</v>
      </c>
      <c r="K801" t="s">
        <v>141</v>
      </c>
      <c r="L801">
        <v>130</v>
      </c>
      <c r="M801" t="s">
        <v>137</v>
      </c>
      <c r="N801" t="s">
        <v>142</v>
      </c>
      <c r="O801">
        <v>180</v>
      </c>
      <c r="P801" t="s">
        <v>137</v>
      </c>
      <c r="Q801" t="s">
        <v>143</v>
      </c>
      <c r="R801">
        <v>140</v>
      </c>
      <c r="S801" t="s">
        <v>137</v>
      </c>
      <c r="T801" t="s">
        <v>144</v>
      </c>
      <c r="U801">
        <v>80</v>
      </c>
      <c r="V801" t="s">
        <v>137</v>
      </c>
      <c r="W801" t="s">
        <v>145</v>
      </c>
      <c r="X801">
        <v>101</v>
      </c>
      <c r="Y801" t="s">
        <v>137</v>
      </c>
      <c r="Z801" t="s">
        <v>146</v>
      </c>
      <c r="AA801">
        <v>190</v>
      </c>
      <c r="AB801" t="s">
        <v>137</v>
      </c>
      <c r="AC801" t="s">
        <v>147</v>
      </c>
      <c r="AD801">
        <v>20</v>
      </c>
      <c r="AE801" t="s">
        <v>137</v>
      </c>
    </row>
    <row r="802" spans="1:40">
      <c r="A802" s="26">
        <v>41728.564801284723</v>
      </c>
      <c r="B802" t="s">
        <v>128</v>
      </c>
      <c r="C802" t="s">
        <v>820</v>
      </c>
      <c r="D802" t="s">
        <v>1122</v>
      </c>
    </row>
    <row r="803" spans="1:40">
      <c r="A803" s="26">
        <v>41728.564801284723</v>
      </c>
      <c r="B803" t="s">
        <v>128</v>
      </c>
      <c r="C803" t="s">
        <v>820</v>
      </c>
      <c r="D803" t="s">
        <v>1123</v>
      </c>
      <c r="E803" t="s">
        <v>131</v>
      </c>
      <c r="F803" t="s">
        <v>132</v>
      </c>
      <c r="G803" t="s">
        <v>133</v>
      </c>
      <c r="H803" t="s">
        <v>150</v>
      </c>
      <c r="I803">
        <v>50</v>
      </c>
      <c r="J803" t="s">
        <v>137</v>
      </c>
      <c r="K803" t="s">
        <v>151</v>
      </c>
      <c r="L803">
        <v>50</v>
      </c>
      <c r="M803" t="s">
        <v>137</v>
      </c>
      <c r="N803" t="s">
        <v>152</v>
      </c>
      <c r="O803">
        <v>50</v>
      </c>
      <c r="P803" t="s">
        <v>137</v>
      </c>
    </row>
    <row r="804" spans="1:40">
      <c r="A804" s="26">
        <v>41728.564801284723</v>
      </c>
      <c r="B804" t="s">
        <v>128</v>
      </c>
      <c r="C804" t="s">
        <v>820</v>
      </c>
      <c r="D804" t="s">
        <v>1124</v>
      </c>
      <c r="E804" t="s">
        <v>131</v>
      </c>
      <c r="F804" t="s">
        <v>132</v>
      </c>
      <c r="G804" t="s">
        <v>133</v>
      </c>
      <c r="H804" t="s">
        <v>154</v>
      </c>
      <c r="I804">
        <v>35</v>
      </c>
      <c r="J804" t="s">
        <v>137</v>
      </c>
      <c r="K804" t="s">
        <v>155</v>
      </c>
      <c r="L804">
        <v>5</v>
      </c>
      <c r="M804" t="s">
        <v>137</v>
      </c>
      <c r="N804" t="s">
        <v>156</v>
      </c>
      <c r="O804">
        <v>60</v>
      </c>
      <c r="P804" t="s">
        <v>137</v>
      </c>
    </row>
    <row r="805" spans="1:40">
      <c r="A805" s="26">
        <v>41728.564801284723</v>
      </c>
      <c r="B805" t="s">
        <v>128</v>
      </c>
      <c r="C805" t="s">
        <v>820</v>
      </c>
      <c r="D805" t="s">
        <v>1125</v>
      </c>
      <c r="E805" t="s">
        <v>131</v>
      </c>
      <c r="F805" t="s">
        <v>132</v>
      </c>
      <c r="G805" t="s">
        <v>133</v>
      </c>
      <c r="H805" t="s">
        <v>158</v>
      </c>
      <c r="I805">
        <v>1</v>
      </c>
      <c r="J805" t="s">
        <v>137</v>
      </c>
    </row>
    <row r="806" spans="1:40">
      <c r="A806" s="26">
        <v>41728.564801284723</v>
      </c>
      <c r="B806" t="s">
        <v>128</v>
      </c>
      <c r="C806" t="s">
        <v>820</v>
      </c>
      <c r="D806" t="s">
        <v>1126</v>
      </c>
      <c r="E806" t="s">
        <v>131</v>
      </c>
      <c r="F806" t="s">
        <v>132</v>
      </c>
      <c r="G806" t="s">
        <v>133</v>
      </c>
      <c r="H806" t="s">
        <v>192</v>
      </c>
      <c r="I806">
        <v>30</v>
      </c>
      <c r="J806" t="s">
        <v>137</v>
      </c>
      <c r="K806" t="s">
        <v>193</v>
      </c>
      <c r="L806">
        <v>30</v>
      </c>
      <c r="M806" t="s">
        <v>137</v>
      </c>
      <c r="N806" t="s">
        <v>194</v>
      </c>
      <c r="O806">
        <v>30</v>
      </c>
      <c r="P806" t="s">
        <v>137</v>
      </c>
      <c r="Q806" t="s">
        <v>195</v>
      </c>
      <c r="R806">
        <v>10</v>
      </c>
      <c r="S806" t="s">
        <v>137</v>
      </c>
      <c r="T806" t="s">
        <v>175</v>
      </c>
      <c r="U806">
        <v>20</v>
      </c>
      <c r="V806" t="s">
        <v>137</v>
      </c>
      <c r="W806" t="s">
        <v>176</v>
      </c>
      <c r="X806">
        <v>20</v>
      </c>
      <c r="Y806" t="s">
        <v>137</v>
      </c>
      <c r="Z806" t="s">
        <v>177</v>
      </c>
      <c r="AA806">
        <v>20</v>
      </c>
      <c r="AB806" t="s">
        <v>137</v>
      </c>
      <c r="AC806" t="s">
        <v>196</v>
      </c>
      <c r="AD806">
        <v>20</v>
      </c>
      <c r="AE806" t="s">
        <v>137</v>
      </c>
      <c r="AF806" t="s">
        <v>181</v>
      </c>
      <c r="AG806">
        <v>115200</v>
      </c>
      <c r="AH806" t="s">
        <v>137</v>
      </c>
      <c r="AI806" t="s">
        <v>182</v>
      </c>
      <c r="AJ806">
        <v>12000</v>
      </c>
      <c r="AK806" t="s">
        <v>137</v>
      </c>
      <c r="AL806" t="s">
        <v>197</v>
      </c>
      <c r="AM806">
        <v>30000</v>
      </c>
      <c r="AN806" t="s">
        <v>137</v>
      </c>
    </row>
    <row r="807" spans="1:40">
      <c r="A807" s="26">
        <v>41728.564801284723</v>
      </c>
      <c r="B807" t="s">
        <v>128</v>
      </c>
      <c r="C807" t="s">
        <v>820</v>
      </c>
      <c r="D807" t="s">
        <v>1127</v>
      </c>
      <c r="E807" t="s">
        <v>131</v>
      </c>
      <c r="F807" t="s">
        <v>132</v>
      </c>
      <c r="G807" t="s">
        <v>133</v>
      </c>
      <c r="H807" t="s">
        <v>160</v>
      </c>
      <c r="I807">
        <v>60</v>
      </c>
      <c r="J807" t="s">
        <v>137</v>
      </c>
      <c r="K807" t="s">
        <v>161</v>
      </c>
      <c r="L807">
        <v>40</v>
      </c>
      <c r="M807" t="s">
        <v>137</v>
      </c>
      <c r="N807" t="s">
        <v>162</v>
      </c>
      <c r="O807">
        <v>50</v>
      </c>
      <c r="P807" t="s">
        <v>137</v>
      </c>
      <c r="Q807" t="s">
        <v>163</v>
      </c>
      <c r="R807">
        <v>40</v>
      </c>
      <c r="S807" t="s">
        <v>137</v>
      </c>
      <c r="T807" t="s">
        <v>164</v>
      </c>
      <c r="U807">
        <v>60</v>
      </c>
      <c r="V807" t="s">
        <v>137</v>
      </c>
      <c r="W807" t="s">
        <v>165</v>
      </c>
      <c r="X807">
        <v>50</v>
      </c>
      <c r="Y807" t="s">
        <v>137</v>
      </c>
      <c r="Z807" t="s">
        <v>166</v>
      </c>
      <c r="AA807">
        <v>50</v>
      </c>
      <c r="AB807" t="s">
        <v>137</v>
      </c>
      <c r="AC807" t="s">
        <v>167</v>
      </c>
      <c r="AD807">
        <v>35</v>
      </c>
      <c r="AE807" t="s">
        <v>137</v>
      </c>
      <c r="AF807" t="s">
        <v>168</v>
      </c>
      <c r="AG807">
        <v>8</v>
      </c>
      <c r="AH807" t="s">
        <v>137</v>
      </c>
      <c r="AI807" t="s">
        <v>169</v>
      </c>
      <c r="AJ807">
        <v>90</v>
      </c>
      <c r="AK807" t="s">
        <v>137</v>
      </c>
      <c r="AL807" t="s">
        <v>170</v>
      </c>
      <c r="AM807">
        <v>1</v>
      </c>
      <c r="AN807" t="s">
        <v>137</v>
      </c>
    </row>
    <row r="808" spans="1:40">
      <c r="A808" s="26">
        <v>41728.564801284723</v>
      </c>
      <c r="B808" t="s">
        <v>128</v>
      </c>
      <c r="C808" t="s">
        <v>820</v>
      </c>
      <c r="D808" t="s">
        <v>1128</v>
      </c>
      <c r="E808" t="s">
        <v>131</v>
      </c>
      <c r="F808" t="s">
        <v>132</v>
      </c>
      <c r="G808" t="s">
        <v>133</v>
      </c>
      <c r="H808" t="s">
        <v>172</v>
      </c>
      <c r="I808">
        <v>33</v>
      </c>
      <c r="J808" t="s">
        <v>137</v>
      </c>
      <c r="K808" t="s">
        <v>173</v>
      </c>
      <c r="L808">
        <v>33</v>
      </c>
      <c r="M808" t="s">
        <v>137</v>
      </c>
      <c r="N808" t="s">
        <v>174</v>
      </c>
      <c r="O808">
        <v>34</v>
      </c>
      <c r="P808" t="s">
        <v>137</v>
      </c>
      <c r="Q808" t="s">
        <v>175</v>
      </c>
      <c r="R808">
        <v>20</v>
      </c>
      <c r="S808" t="s">
        <v>137</v>
      </c>
      <c r="T808" t="s">
        <v>176</v>
      </c>
      <c r="U808">
        <v>20</v>
      </c>
      <c r="V808" t="s">
        <v>137</v>
      </c>
      <c r="W808" t="s">
        <v>177</v>
      </c>
      <c r="X808">
        <v>20</v>
      </c>
      <c r="Y808" t="s">
        <v>137</v>
      </c>
      <c r="Z808" t="s">
        <v>178</v>
      </c>
      <c r="AA808">
        <v>20</v>
      </c>
      <c r="AB808" t="s">
        <v>137</v>
      </c>
      <c r="AC808" t="s">
        <v>179</v>
      </c>
      <c r="AD808">
        <v>20</v>
      </c>
      <c r="AE808" t="s">
        <v>137</v>
      </c>
      <c r="AF808" t="s">
        <v>180</v>
      </c>
      <c r="AG808">
        <v>20</v>
      </c>
      <c r="AH808" t="s">
        <v>137</v>
      </c>
      <c r="AI808" t="s">
        <v>181</v>
      </c>
      <c r="AJ808">
        <v>115200</v>
      </c>
      <c r="AK808" t="s">
        <v>137</v>
      </c>
      <c r="AL808" t="s">
        <v>182</v>
      </c>
      <c r="AM808">
        <v>12000</v>
      </c>
      <c r="AN808" t="s">
        <v>137</v>
      </c>
    </row>
    <row r="809" spans="1:40">
      <c r="A809" s="26">
        <v>41728.564801284723</v>
      </c>
      <c r="B809" t="s">
        <v>128</v>
      </c>
      <c r="C809" t="s">
        <v>820</v>
      </c>
      <c r="D809" t="s">
        <v>1129</v>
      </c>
      <c r="E809" t="s">
        <v>184</v>
      </c>
      <c r="F809" t="s">
        <v>185</v>
      </c>
      <c r="G809" t="s">
        <v>186</v>
      </c>
    </row>
    <row r="810" spans="1:40">
      <c r="A810" s="26">
        <v>41728.564801284723</v>
      </c>
      <c r="B810" t="s">
        <v>128</v>
      </c>
      <c r="C810" t="s">
        <v>818</v>
      </c>
      <c r="D810" t="s">
        <v>1130</v>
      </c>
      <c r="E810" t="s">
        <v>131</v>
      </c>
      <c r="F810" t="s">
        <v>132</v>
      </c>
      <c r="G810" t="s">
        <v>133</v>
      </c>
      <c r="H810" t="s">
        <v>160</v>
      </c>
      <c r="I810">
        <v>60</v>
      </c>
      <c r="J810" t="s">
        <v>137</v>
      </c>
      <c r="K810" t="s">
        <v>161</v>
      </c>
      <c r="L810">
        <v>40</v>
      </c>
      <c r="M810" t="s">
        <v>137</v>
      </c>
      <c r="N810" t="s">
        <v>162</v>
      </c>
      <c r="O810">
        <v>50</v>
      </c>
      <c r="P810" t="s">
        <v>137</v>
      </c>
      <c r="Q810" t="s">
        <v>163</v>
      </c>
      <c r="R810">
        <v>40</v>
      </c>
      <c r="S810" t="s">
        <v>137</v>
      </c>
      <c r="T810" t="s">
        <v>164</v>
      </c>
      <c r="U810">
        <v>60</v>
      </c>
      <c r="V810" t="s">
        <v>137</v>
      </c>
      <c r="W810" t="s">
        <v>165</v>
      </c>
      <c r="X810">
        <v>50</v>
      </c>
      <c r="Y810" t="s">
        <v>137</v>
      </c>
      <c r="Z810" t="s">
        <v>166</v>
      </c>
      <c r="AA810">
        <v>50</v>
      </c>
      <c r="AB810" t="s">
        <v>137</v>
      </c>
      <c r="AC810" t="s">
        <v>167</v>
      </c>
      <c r="AD810">
        <v>35</v>
      </c>
      <c r="AE810" t="s">
        <v>137</v>
      </c>
      <c r="AF810" t="s">
        <v>168</v>
      </c>
      <c r="AG810">
        <v>8</v>
      </c>
      <c r="AH810" t="s">
        <v>137</v>
      </c>
      <c r="AI810" t="s">
        <v>169</v>
      </c>
      <c r="AJ810">
        <v>90</v>
      </c>
      <c r="AK810" t="s">
        <v>137</v>
      </c>
      <c r="AL810" t="s">
        <v>170</v>
      </c>
      <c r="AM810">
        <v>1</v>
      </c>
      <c r="AN810" t="s">
        <v>137</v>
      </c>
    </row>
    <row r="811" spans="1:40">
      <c r="A811" s="26">
        <v>41728.564801284723</v>
      </c>
      <c r="B811" t="s">
        <v>128</v>
      </c>
      <c r="C811" t="s">
        <v>818</v>
      </c>
      <c r="D811" t="s">
        <v>1131</v>
      </c>
      <c r="E811" t="s">
        <v>131</v>
      </c>
      <c r="F811" t="s">
        <v>132</v>
      </c>
      <c r="G811" t="s">
        <v>133</v>
      </c>
      <c r="H811" t="s">
        <v>172</v>
      </c>
      <c r="I811">
        <v>33</v>
      </c>
      <c r="J811" t="s">
        <v>137</v>
      </c>
      <c r="K811" t="s">
        <v>173</v>
      </c>
      <c r="L811">
        <v>33</v>
      </c>
      <c r="M811" t="s">
        <v>137</v>
      </c>
      <c r="N811" t="s">
        <v>174</v>
      </c>
      <c r="O811">
        <v>34</v>
      </c>
      <c r="P811" t="s">
        <v>137</v>
      </c>
      <c r="Q811" t="s">
        <v>175</v>
      </c>
      <c r="R811">
        <v>20</v>
      </c>
      <c r="S811" t="s">
        <v>137</v>
      </c>
      <c r="T811" t="s">
        <v>176</v>
      </c>
      <c r="U811">
        <v>20</v>
      </c>
      <c r="V811" t="s">
        <v>137</v>
      </c>
      <c r="W811" t="s">
        <v>177</v>
      </c>
      <c r="X811">
        <v>20</v>
      </c>
      <c r="Y811" t="s">
        <v>137</v>
      </c>
      <c r="Z811" t="s">
        <v>178</v>
      </c>
      <c r="AA811">
        <v>20</v>
      </c>
      <c r="AB811" t="s">
        <v>137</v>
      </c>
      <c r="AC811" t="s">
        <v>179</v>
      </c>
      <c r="AD811">
        <v>20</v>
      </c>
      <c r="AE811" t="s">
        <v>137</v>
      </c>
      <c r="AF811" t="s">
        <v>180</v>
      </c>
      <c r="AG811">
        <v>20</v>
      </c>
      <c r="AH811" t="s">
        <v>137</v>
      </c>
      <c r="AI811" t="s">
        <v>181</v>
      </c>
      <c r="AJ811">
        <v>115200</v>
      </c>
      <c r="AK811" t="s">
        <v>137</v>
      </c>
      <c r="AL811" t="s">
        <v>182</v>
      </c>
      <c r="AM811">
        <v>12000</v>
      </c>
      <c r="AN811" t="s">
        <v>137</v>
      </c>
    </row>
    <row r="812" spans="1:40">
      <c r="A812" s="26">
        <v>41728.564801284723</v>
      </c>
      <c r="B812" t="s">
        <v>128</v>
      </c>
      <c r="C812" t="s">
        <v>818</v>
      </c>
      <c r="D812" t="s">
        <v>1132</v>
      </c>
      <c r="E812" t="s">
        <v>184</v>
      </c>
      <c r="F812" t="s">
        <v>185</v>
      </c>
      <c r="G812" t="s">
        <v>186</v>
      </c>
    </row>
    <row r="813" spans="1:40">
      <c r="A813" s="26">
        <v>41728.564801284723</v>
      </c>
      <c r="B813" t="s">
        <v>128</v>
      </c>
      <c r="C813" t="s">
        <v>818</v>
      </c>
      <c r="D813" t="s">
        <v>1133</v>
      </c>
      <c r="E813" t="s">
        <v>184</v>
      </c>
      <c r="F813" t="s">
        <v>1134</v>
      </c>
      <c r="G813" t="s">
        <v>1135</v>
      </c>
      <c r="H813" t="s">
        <v>1136</v>
      </c>
    </row>
    <row r="814" spans="1:40">
      <c r="A814" s="26">
        <v>41728.564801284723</v>
      </c>
      <c r="B814" t="s">
        <v>128</v>
      </c>
      <c r="C814" t="s">
        <v>818</v>
      </c>
      <c r="D814" t="s">
        <v>1137</v>
      </c>
      <c r="E814" t="s">
        <v>131</v>
      </c>
      <c r="F814" t="s">
        <v>132</v>
      </c>
      <c r="G814" t="s">
        <v>133</v>
      </c>
      <c r="H814" t="s">
        <v>192</v>
      </c>
      <c r="I814">
        <v>30</v>
      </c>
      <c r="J814" t="s">
        <v>137</v>
      </c>
      <c r="K814" t="s">
        <v>193</v>
      </c>
      <c r="L814">
        <v>30</v>
      </c>
      <c r="M814" t="s">
        <v>137</v>
      </c>
      <c r="N814" t="s">
        <v>194</v>
      </c>
      <c r="O814">
        <v>30</v>
      </c>
      <c r="P814" t="s">
        <v>137</v>
      </c>
      <c r="Q814" t="s">
        <v>195</v>
      </c>
      <c r="R814">
        <v>10</v>
      </c>
      <c r="S814" t="s">
        <v>137</v>
      </c>
      <c r="T814" t="s">
        <v>175</v>
      </c>
      <c r="U814">
        <v>20</v>
      </c>
      <c r="V814" t="s">
        <v>137</v>
      </c>
      <c r="W814" t="s">
        <v>176</v>
      </c>
      <c r="X814">
        <v>20</v>
      </c>
      <c r="Y814" t="s">
        <v>137</v>
      </c>
      <c r="Z814" t="s">
        <v>177</v>
      </c>
      <c r="AA814">
        <v>20</v>
      </c>
      <c r="AB814" t="s">
        <v>137</v>
      </c>
      <c r="AC814" t="s">
        <v>196</v>
      </c>
      <c r="AD814">
        <v>20</v>
      </c>
      <c r="AE814" t="s">
        <v>137</v>
      </c>
      <c r="AF814" t="s">
        <v>181</v>
      </c>
      <c r="AG814">
        <v>115200</v>
      </c>
      <c r="AH814" t="s">
        <v>137</v>
      </c>
      <c r="AI814" t="s">
        <v>182</v>
      </c>
      <c r="AJ814">
        <v>12000</v>
      </c>
      <c r="AK814" t="s">
        <v>137</v>
      </c>
      <c r="AL814" t="s">
        <v>197</v>
      </c>
      <c r="AM814">
        <v>30000</v>
      </c>
      <c r="AN814" t="s">
        <v>137</v>
      </c>
    </row>
    <row r="815" spans="1:40">
      <c r="A815" s="26">
        <v>41728.564801296299</v>
      </c>
      <c r="B815" t="s">
        <v>128</v>
      </c>
      <c r="C815" t="s">
        <v>1053</v>
      </c>
      <c r="D815" t="s">
        <v>1138</v>
      </c>
    </row>
    <row r="816" spans="1:40">
      <c r="A816" s="26">
        <v>41728.564801296299</v>
      </c>
      <c r="B816" t="s">
        <v>128</v>
      </c>
      <c r="C816" t="s">
        <v>1053</v>
      </c>
      <c r="D816" t="s">
        <v>1139</v>
      </c>
      <c r="E816" t="s">
        <v>131</v>
      </c>
      <c r="F816" t="s">
        <v>132</v>
      </c>
      <c r="G816" t="s">
        <v>133</v>
      </c>
      <c r="H816" t="s">
        <v>134</v>
      </c>
      <c r="I816">
        <v>375000</v>
      </c>
      <c r="J816" t="s">
        <v>135</v>
      </c>
      <c r="K816">
        <v>375000</v>
      </c>
      <c r="L816" t="s">
        <v>136</v>
      </c>
      <c r="M816">
        <v>500</v>
      </c>
      <c r="N816" t="s">
        <v>137</v>
      </c>
      <c r="O816" t="s">
        <v>138</v>
      </c>
      <c r="P816">
        <v>300</v>
      </c>
      <c r="Q816" t="s">
        <v>137</v>
      </c>
    </row>
    <row r="817" spans="1:40">
      <c r="A817" s="26">
        <v>41728.564801296299</v>
      </c>
      <c r="B817" t="s">
        <v>128</v>
      </c>
      <c r="C817" t="s">
        <v>1053</v>
      </c>
      <c r="D817" t="s">
        <v>1140</v>
      </c>
      <c r="E817" t="s">
        <v>131</v>
      </c>
      <c r="F817" t="s">
        <v>132</v>
      </c>
      <c r="G817" t="s">
        <v>133</v>
      </c>
      <c r="H817" t="s">
        <v>140</v>
      </c>
      <c r="I817">
        <v>49</v>
      </c>
      <c r="J817" t="s">
        <v>137</v>
      </c>
      <c r="K817" t="s">
        <v>141</v>
      </c>
      <c r="L817">
        <v>130</v>
      </c>
      <c r="M817" t="s">
        <v>137</v>
      </c>
      <c r="N817" t="s">
        <v>142</v>
      </c>
      <c r="O817">
        <v>180</v>
      </c>
      <c r="P817" t="s">
        <v>137</v>
      </c>
      <c r="Q817" t="s">
        <v>143</v>
      </c>
      <c r="R817">
        <v>140</v>
      </c>
      <c r="S817" t="s">
        <v>137</v>
      </c>
      <c r="T817" t="s">
        <v>144</v>
      </c>
      <c r="U817">
        <v>80</v>
      </c>
      <c r="V817" t="s">
        <v>137</v>
      </c>
      <c r="W817" t="s">
        <v>145</v>
      </c>
      <c r="X817">
        <v>101</v>
      </c>
      <c r="Y817" t="s">
        <v>137</v>
      </c>
      <c r="Z817" t="s">
        <v>146</v>
      </c>
      <c r="AA817">
        <v>190</v>
      </c>
      <c r="AB817" t="s">
        <v>137</v>
      </c>
      <c r="AC817" t="s">
        <v>147</v>
      </c>
      <c r="AD817">
        <v>20</v>
      </c>
      <c r="AE817" t="s">
        <v>137</v>
      </c>
    </row>
    <row r="818" spans="1:40">
      <c r="A818" s="26">
        <v>41728.564801296299</v>
      </c>
      <c r="B818" t="s">
        <v>128</v>
      </c>
      <c r="C818" t="s">
        <v>1053</v>
      </c>
      <c r="D818" t="s">
        <v>1141</v>
      </c>
    </row>
    <row r="819" spans="1:40">
      <c r="A819" s="26">
        <v>41728.564801296299</v>
      </c>
      <c r="B819" t="s">
        <v>128</v>
      </c>
      <c r="C819" t="s">
        <v>1053</v>
      </c>
      <c r="D819" t="s">
        <v>1142</v>
      </c>
      <c r="E819" t="s">
        <v>131</v>
      </c>
      <c r="F819" t="s">
        <v>132</v>
      </c>
      <c r="G819" t="s">
        <v>133</v>
      </c>
      <c r="H819" t="s">
        <v>150</v>
      </c>
      <c r="I819">
        <v>50</v>
      </c>
      <c r="J819" t="s">
        <v>137</v>
      </c>
      <c r="K819" t="s">
        <v>151</v>
      </c>
      <c r="L819">
        <v>50</v>
      </c>
      <c r="M819" t="s">
        <v>137</v>
      </c>
      <c r="N819" t="s">
        <v>152</v>
      </c>
      <c r="O819">
        <v>50</v>
      </c>
      <c r="P819" t="s">
        <v>137</v>
      </c>
    </row>
    <row r="820" spans="1:40">
      <c r="A820" s="26">
        <v>41728.564801296299</v>
      </c>
      <c r="B820" t="s">
        <v>128</v>
      </c>
      <c r="C820" t="s">
        <v>1053</v>
      </c>
      <c r="D820" t="s">
        <v>1143</v>
      </c>
      <c r="E820" t="s">
        <v>131</v>
      </c>
      <c r="F820" t="s">
        <v>132</v>
      </c>
      <c r="G820" t="s">
        <v>133</v>
      </c>
      <c r="H820" t="s">
        <v>154</v>
      </c>
      <c r="I820">
        <v>35</v>
      </c>
      <c r="J820" t="s">
        <v>137</v>
      </c>
      <c r="K820" t="s">
        <v>155</v>
      </c>
      <c r="L820">
        <v>5</v>
      </c>
      <c r="M820" t="s">
        <v>137</v>
      </c>
      <c r="N820" t="s">
        <v>156</v>
      </c>
      <c r="O820">
        <v>60</v>
      </c>
      <c r="P820" t="s">
        <v>137</v>
      </c>
    </row>
    <row r="821" spans="1:40">
      <c r="A821" s="26">
        <v>41728.564801296299</v>
      </c>
      <c r="B821" t="s">
        <v>128</v>
      </c>
      <c r="C821" t="s">
        <v>1053</v>
      </c>
      <c r="D821" t="s">
        <v>1144</v>
      </c>
      <c r="E821" t="s">
        <v>131</v>
      </c>
      <c r="F821" t="s">
        <v>132</v>
      </c>
      <c r="G821" t="s">
        <v>133</v>
      </c>
      <c r="H821" t="s">
        <v>158</v>
      </c>
      <c r="I821">
        <v>1</v>
      </c>
      <c r="J821" t="s">
        <v>137</v>
      </c>
    </row>
    <row r="822" spans="1:40">
      <c r="A822" s="26">
        <v>41728.564801296299</v>
      </c>
      <c r="B822" t="s">
        <v>128</v>
      </c>
      <c r="C822" t="s">
        <v>1053</v>
      </c>
      <c r="D822" t="s">
        <v>1145</v>
      </c>
      <c r="E822" t="s">
        <v>131</v>
      </c>
      <c r="F822" t="s">
        <v>132</v>
      </c>
      <c r="G822" t="s">
        <v>133</v>
      </c>
      <c r="H822" t="s">
        <v>192</v>
      </c>
      <c r="I822">
        <v>30</v>
      </c>
      <c r="J822" t="s">
        <v>137</v>
      </c>
      <c r="K822" t="s">
        <v>193</v>
      </c>
      <c r="L822">
        <v>30</v>
      </c>
      <c r="M822" t="s">
        <v>137</v>
      </c>
      <c r="N822" t="s">
        <v>194</v>
      </c>
      <c r="O822">
        <v>30</v>
      </c>
      <c r="P822" t="s">
        <v>137</v>
      </c>
      <c r="Q822" t="s">
        <v>195</v>
      </c>
      <c r="R822">
        <v>10</v>
      </c>
      <c r="S822" t="s">
        <v>137</v>
      </c>
      <c r="T822" t="s">
        <v>175</v>
      </c>
      <c r="U822">
        <v>20</v>
      </c>
      <c r="V822" t="s">
        <v>137</v>
      </c>
      <c r="W822" t="s">
        <v>176</v>
      </c>
      <c r="X822">
        <v>20</v>
      </c>
      <c r="Y822" t="s">
        <v>137</v>
      </c>
      <c r="Z822" t="s">
        <v>177</v>
      </c>
      <c r="AA822">
        <v>20</v>
      </c>
      <c r="AB822" t="s">
        <v>137</v>
      </c>
      <c r="AC822" t="s">
        <v>196</v>
      </c>
      <c r="AD822">
        <v>20</v>
      </c>
      <c r="AE822" t="s">
        <v>137</v>
      </c>
      <c r="AF822" t="s">
        <v>181</v>
      </c>
      <c r="AG822">
        <v>115200</v>
      </c>
      <c r="AH822" t="s">
        <v>137</v>
      </c>
      <c r="AI822" t="s">
        <v>182</v>
      </c>
      <c r="AJ822">
        <v>12000</v>
      </c>
      <c r="AK822" t="s">
        <v>137</v>
      </c>
      <c r="AL822" t="s">
        <v>197</v>
      </c>
      <c r="AM822">
        <v>30000</v>
      </c>
      <c r="AN822" t="s">
        <v>137</v>
      </c>
    </row>
    <row r="823" spans="1:40">
      <c r="A823" s="26">
        <v>41728.564801296299</v>
      </c>
      <c r="B823" t="s">
        <v>128</v>
      </c>
      <c r="C823" t="s">
        <v>1053</v>
      </c>
      <c r="D823" t="s">
        <v>1146</v>
      </c>
      <c r="E823" t="s">
        <v>131</v>
      </c>
      <c r="F823" t="s">
        <v>132</v>
      </c>
      <c r="G823" t="s">
        <v>133</v>
      </c>
      <c r="H823" t="s">
        <v>160</v>
      </c>
      <c r="I823">
        <v>60</v>
      </c>
      <c r="J823" t="s">
        <v>137</v>
      </c>
      <c r="K823" t="s">
        <v>161</v>
      </c>
      <c r="L823">
        <v>40</v>
      </c>
      <c r="M823" t="s">
        <v>137</v>
      </c>
      <c r="N823" t="s">
        <v>162</v>
      </c>
      <c r="O823">
        <v>50</v>
      </c>
      <c r="P823" t="s">
        <v>137</v>
      </c>
      <c r="Q823" t="s">
        <v>163</v>
      </c>
      <c r="R823">
        <v>40</v>
      </c>
      <c r="S823" t="s">
        <v>137</v>
      </c>
      <c r="T823" t="s">
        <v>164</v>
      </c>
      <c r="U823">
        <v>60</v>
      </c>
      <c r="V823" t="s">
        <v>137</v>
      </c>
      <c r="W823" t="s">
        <v>165</v>
      </c>
      <c r="X823">
        <v>50</v>
      </c>
      <c r="Y823" t="s">
        <v>137</v>
      </c>
      <c r="Z823" t="s">
        <v>166</v>
      </c>
      <c r="AA823">
        <v>50</v>
      </c>
      <c r="AB823" t="s">
        <v>137</v>
      </c>
      <c r="AC823" t="s">
        <v>167</v>
      </c>
      <c r="AD823">
        <v>35</v>
      </c>
      <c r="AE823" t="s">
        <v>137</v>
      </c>
      <c r="AF823" t="s">
        <v>168</v>
      </c>
      <c r="AG823">
        <v>8</v>
      </c>
      <c r="AH823" t="s">
        <v>137</v>
      </c>
      <c r="AI823" t="s">
        <v>169</v>
      </c>
      <c r="AJ823">
        <v>90</v>
      </c>
      <c r="AK823" t="s">
        <v>137</v>
      </c>
      <c r="AL823" t="s">
        <v>170</v>
      </c>
      <c r="AM823">
        <v>1</v>
      </c>
      <c r="AN823" t="s">
        <v>137</v>
      </c>
    </row>
    <row r="824" spans="1:40">
      <c r="A824" s="26">
        <v>41728.564801296299</v>
      </c>
      <c r="B824" t="s">
        <v>128</v>
      </c>
      <c r="C824" t="s">
        <v>1053</v>
      </c>
      <c r="D824" t="s">
        <v>1147</v>
      </c>
      <c r="E824" t="s">
        <v>131</v>
      </c>
      <c r="F824" t="s">
        <v>132</v>
      </c>
      <c r="G824" t="s">
        <v>133</v>
      </c>
      <c r="H824" t="s">
        <v>172</v>
      </c>
      <c r="I824">
        <v>33</v>
      </c>
      <c r="J824" t="s">
        <v>137</v>
      </c>
      <c r="K824" t="s">
        <v>173</v>
      </c>
      <c r="L824">
        <v>33</v>
      </c>
      <c r="M824" t="s">
        <v>137</v>
      </c>
      <c r="N824" t="s">
        <v>174</v>
      </c>
      <c r="O824">
        <v>34</v>
      </c>
      <c r="P824" t="s">
        <v>137</v>
      </c>
      <c r="Q824" t="s">
        <v>175</v>
      </c>
      <c r="R824">
        <v>20</v>
      </c>
      <c r="S824" t="s">
        <v>137</v>
      </c>
      <c r="T824" t="s">
        <v>176</v>
      </c>
      <c r="U824">
        <v>20</v>
      </c>
      <c r="V824" t="s">
        <v>137</v>
      </c>
      <c r="W824" t="s">
        <v>177</v>
      </c>
      <c r="X824">
        <v>20</v>
      </c>
      <c r="Y824" t="s">
        <v>137</v>
      </c>
      <c r="Z824" t="s">
        <v>178</v>
      </c>
      <c r="AA824">
        <v>20</v>
      </c>
      <c r="AB824" t="s">
        <v>137</v>
      </c>
      <c r="AC824" t="s">
        <v>179</v>
      </c>
      <c r="AD824">
        <v>20</v>
      </c>
      <c r="AE824" t="s">
        <v>137</v>
      </c>
      <c r="AF824" t="s">
        <v>180</v>
      </c>
      <c r="AG824">
        <v>20</v>
      </c>
      <c r="AH824" t="s">
        <v>137</v>
      </c>
      <c r="AI824" t="s">
        <v>181</v>
      </c>
      <c r="AJ824">
        <v>115200</v>
      </c>
      <c r="AK824" t="s">
        <v>137</v>
      </c>
      <c r="AL824" t="s">
        <v>182</v>
      </c>
      <c r="AM824">
        <v>12000</v>
      </c>
      <c r="AN824" t="s">
        <v>137</v>
      </c>
    </row>
    <row r="825" spans="1:40">
      <c r="A825" s="26">
        <v>41728.564801296299</v>
      </c>
      <c r="B825" t="s">
        <v>128</v>
      </c>
      <c r="C825" t="s">
        <v>1053</v>
      </c>
      <c r="D825" t="s">
        <v>1148</v>
      </c>
      <c r="E825" t="s">
        <v>184</v>
      </c>
      <c r="F825" t="s">
        <v>185</v>
      </c>
      <c r="G825" t="s">
        <v>186</v>
      </c>
    </row>
    <row r="826" spans="1:40">
      <c r="A826" s="26">
        <v>41728.564801296299</v>
      </c>
      <c r="B826" t="s">
        <v>128</v>
      </c>
      <c r="C826" t="s">
        <v>820</v>
      </c>
      <c r="D826" t="s">
        <v>1149</v>
      </c>
      <c r="E826" t="s">
        <v>184</v>
      </c>
      <c r="F826" t="s">
        <v>1150</v>
      </c>
      <c r="G826" t="s">
        <v>1151</v>
      </c>
      <c r="H826" t="s">
        <v>1152</v>
      </c>
    </row>
    <row r="827" spans="1:40">
      <c r="A827" s="26">
        <v>41728.564801296299</v>
      </c>
      <c r="B827" t="s">
        <v>128</v>
      </c>
      <c r="C827" t="s">
        <v>820</v>
      </c>
      <c r="D827" t="s">
        <v>1153</v>
      </c>
    </row>
    <row r="828" spans="1:40">
      <c r="A828" s="26">
        <v>41728.564801296299</v>
      </c>
      <c r="B828" t="s">
        <v>128</v>
      </c>
      <c r="C828" t="s">
        <v>820</v>
      </c>
      <c r="D828" t="s">
        <v>1154</v>
      </c>
      <c r="E828" t="s">
        <v>131</v>
      </c>
      <c r="F828" t="s">
        <v>132</v>
      </c>
      <c r="G828" t="s">
        <v>133</v>
      </c>
      <c r="H828" t="s">
        <v>134</v>
      </c>
      <c r="I828">
        <v>375000</v>
      </c>
      <c r="J828" t="s">
        <v>135</v>
      </c>
      <c r="K828">
        <v>375000</v>
      </c>
      <c r="L828" t="s">
        <v>136</v>
      </c>
      <c r="M828">
        <v>500</v>
      </c>
      <c r="N828" t="s">
        <v>137</v>
      </c>
      <c r="O828" t="s">
        <v>138</v>
      </c>
      <c r="P828">
        <v>300</v>
      </c>
      <c r="Q828" t="s">
        <v>137</v>
      </c>
    </row>
    <row r="829" spans="1:40">
      <c r="A829" s="26">
        <v>41728.564801296299</v>
      </c>
      <c r="B829" t="s">
        <v>128</v>
      </c>
      <c r="C829" t="s">
        <v>820</v>
      </c>
      <c r="D829" t="s">
        <v>1155</v>
      </c>
      <c r="E829" t="s">
        <v>131</v>
      </c>
      <c r="F829" t="s">
        <v>132</v>
      </c>
      <c r="G829" t="s">
        <v>133</v>
      </c>
      <c r="H829" t="s">
        <v>140</v>
      </c>
      <c r="I829">
        <v>49</v>
      </c>
      <c r="J829" t="s">
        <v>137</v>
      </c>
      <c r="K829" t="s">
        <v>141</v>
      </c>
      <c r="L829">
        <v>130</v>
      </c>
      <c r="M829" t="s">
        <v>137</v>
      </c>
      <c r="N829" t="s">
        <v>142</v>
      </c>
      <c r="O829">
        <v>180</v>
      </c>
      <c r="P829" t="s">
        <v>137</v>
      </c>
      <c r="Q829" t="s">
        <v>143</v>
      </c>
      <c r="R829">
        <v>140</v>
      </c>
      <c r="S829" t="s">
        <v>137</v>
      </c>
      <c r="T829" t="s">
        <v>144</v>
      </c>
      <c r="U829">
        <v>80</v>
      </c>
      <c r="V829" t="s">
        <v>137</v>
      </c>
      <c r="W829" t="s">
        <v>145</v>
      </c>
      <c r="X829">
        <v>101</v>
      </c>
      <c r="Y829" t="s">
        <v>137</v>
      </c>
      <c r="Z829" t="s">
        <v>146</v>
      </c>
      <c r="AA829">
        <v>190</v>
      </c>
      <c r="AB829" t="s">
        <v>137</v>
      </c>
      <c r="AC829" t="s">
        <v>147</v>
      </c>
      <c r="AD829">
        <v>20</v>
      </c>
      <c r="AE829" t="s">
        <v>137</v>
      </c>
    </row>
    <row r="830" spans="1:40">
      <c r="A830" s="26">
        <v>41728.564801296299</v>
      </c>
      <c r="B830" t="s">
        <v>128</v>
      </c>
      <c r="C830" t="s">
        <v>820</v>
      </c>
      <c r="D830" t="s">
        <v>1156</v>
      </c>
    </row>
    <row r="831" spans="1:40">
      <c r="A831" s="26">
        <v>41728.564801296299</v>
      </c>
      <c r="B831" t="s">
        <v>128</v>
      </c>
      <c r="C831" t="s">
        <v>820</v>
      </c>
      <c r="D831" t="s">
        <v>1157</v>
      </c>
      <c r="E831" t="s">
        <v>131</v>
      </c>
      <c r="F831" t="s">
        <v>132</v>
      </c>
      <c r="G831" t="s">
        <v>133</v>
      </c>
      <c r="H831" t="s">
        <v>150</v>
      </c>
      <c r="I831">
        <v>50</v>
      </c>
      <c r="J831" t="s">
        <v>137</v>
      </c>
      <c r="K831" t="s">
        <v>151</v>
      </c>
      <c r="L831">
        <v>50</v>
      </c>
      <c r="M831" t="s">
        <v>137</v>
      </c>
      <c r="N831" t="s">
        <v>152</v>
      </c>
      <c r="O831">
        <v>50</v>
      </c>
      <c r="P831" t="s">
        <v>137</v>
      </c>
    </row>
    <row r="832" spans="1:40">
      <c r="A832" s="26">
        <v>41728.564801296299</v>
      </c>
      <c r="B832" t="s">
        <v>128</v>
      </c>
      <c r="C832" t="s">
        <v>820</v>
      </c>
      <c r="D832" t="s">
        <v>1158</v>
      </c>
      <c r="E832" t="s">
        <v>131</v>
      </c>
      <c r="F832" t="s">
        <v>132</v>
      </c>
      <c r="G832" t="s">
        <v>133</v>
      </c>
      <c r="H832" t="s">
        <v>154</v>
      </c>
      <c r="I832">
        <v>35</v>
      </c>
      <c r="J832" t="s">
        <v>137</v>
      </c>
      <c r="K832" t="s">
        <v>155</v>
      </c>
      <c r="L832">
        <v>5</v>
      </c>
      <c r="M832" t="s">
        <v>137</v>
      </c>
      <c r="N832" t="s">
        <v>156</v>
      </c>
      <c r="O832">
        <v>60</v>
      </c>
      <c r="P832" t="s">
        <v>137</v>
      </c>
    </row>
    <row r="833" spans="1:40">
      <c r="A833" s="26">
        <v>41728.564801296299</v>
      </c>
      <c r="B833" t="s">
        <v>128</v>
      </c>
      <c r="C833" t="s">
        <v>820</v>
      </c>
      <c r="D833" t="s">
        <v>1159</v>
      </c>
      <c r="E833" t="s">
        <v>131</v>
      </c>
      <c r="F833" t="s">
        <v>132</v>
      </c>
      <c r="G833" t="s">
        <v>133</v>
      </c>
      <c r="H833" t="s">
        <v>158</v>
      </c>
      <c r="I833">
        <v>1</v>
      </c>
      <c r="J833" t="s">
        <v>137</v>
      </c>
    </row>
    <row r="834" spans="1:40">
      <c r="A834" s="26">
        <v>41728.564801296299</v>
      </c>
      <c r="B834" t="s">
        <v>128</v>
      </c>
      <c r="C834" t="s">
        <v>820</v>
      </c>
      <c r="D834" t="s">
        <v>1160</v>
      </c>
      <c r="E834" t="s">
        <v>131</v>
      </c>
      <c r="F834" t="s">
        <v>132</v>
      </c>
      <c r="G834" t="s">
        <v>133</v>
      </c>
      <c r="H834" t="s">
        <v>192</v>
      </c>
      <c r="I834">
        <v>30</v>
      </c>
      <c r="J834" t="s">
        <v>137</v>
      </c>
      <c r="K834" t="s">
        <v>193</v>
      </c>
      <c r="L834">
        <v>30</v>
      </c>
      <c r="M834" t="s">
        <v>137</v>
      </c>
      <c r="N834" t="s">
        <v>194</v>
      </c>
      <c r="O834">
        <v>30</v>
      </c>
      <c r="P834" t="s">
        <v>137</v>
      </c>
      <c r="Q834" t="s">
        <v>195</v>
      </c>
      <c r="R834">
        <v>10</v>
      </c>
      <c r="S834" t="s">
        <v>137</v>
      </c>
      <c r="T834" t="s">
        <v>175</v>
      </c>
      <c r="U834">
        <v>20</v>
      </c>
      <c r="V834" t="s">
        <v>137</v>
      </c>
      <c r="W834" t="s">
        <v>176</v>
      </c>
      <c r="X834">
        <v>20</v>
      </c>
      <c r="Y834" t="s">
        <v>137</v>
      </c>
      <c r="Z834" t="s">
        <v>177</v>
      </c>
      <c r="AA834">
        <v>20</v>
      </c>
      <c r="AB834" t="s">
        <v>137</v>
      </c>
      <c r="AC834" t="s">
        <v>196</v>
      </c>
      <c r="AD834">
        <v>20</v>
      </c>
      <c r="AE834" t="s">
        <v>137</v>
      </c>
      <c r="AF834" t="s">
        <v>181</v>
      </c>
      <c r="AG834">
        <v>115200</v>
      </c>
      <c r="AH834" t="s">
        <v>137</v>
      </c>
      <c r="AI834" t="s">
        <v>182</v>
      </c>
      <c r="AJ834">
        <v>12000</v>
      </c>
      <c r="AK834" t="s">
        <v>137</v>
      </c>
      <c r="AL834" t="s">
        <v>197</v>
      </c>
      <c r="AM834">
        <v>30000</v>
      </c>
      <c r="AN834" t="s">
        <v>137</v>
      </c>
    </row>
    <row r="835" spans="1:40">
      <c r="A835" s="26">
        <v>41728.564801296299</v>
      </c>
      <c r="B835" t="s">
        <v>128</v>
      </c>
      <c r="C835" t="s">
        <v>818</v>
      </c>
      <c r="D835" t="s">
        <v>1161</v>
      </c>
    </row>
    <row r="836" spans="1:40">
      <c r="A836" s="26">
        <v>41728.564801296299</v>
      </c>
      <c r="B836" t="s">
        <v>128</v>
      </c>
      <c r="C836" t="s">
        <v>818</v>
      </c>
      <c r="D836" t="s">
        <v>1162</v>
      </c>
      <c r="E836" t="s">
        <v>131</v>
      </c>
      <c r="F836" t="s">
        <v>132</v>
      </c>
      <c r="G836" t="s">
        <v>133</v>
      </c>
      <c r="H836" t="s">
        <v>134</v>
      </c>
      <c r="I836">
        <v>375000</v>
      </c>
      <c r="J836" t="s">
        <v>135</v>
      </c>
      <c r="K836">
        <v>375000</v>
      </c>
      <c r="L836" t="s">
        <v>136</v>
      </c>
      <c r="M836">
        <v>500</v>
      </c>
      <c r="N836" t="s">
        <v>137</v>
      </c>
      <c r="O836" t="s">
        <v>138</v>
      </c>
      <c r="P836">
        <v>300</v>
      </c>
      <c r="Q836" t="s">
        <v>137</v>
      </c>
    </row>
    <row r="837" spans="1:40">
      <c r="A837" s="26">
        <v>41728.564801296299</v>
      </c>
      <c r="B837" t="s">
        <v>128</v>
      </c>
      <c r="C837" t="s">
        <v>818</v>
      </c>
      <c r="D837" t="s">
        <v>1163</v>
      </c>
      <c r="E837" t="s">
        <v>131</v>
      </c>
      <c r="F837" t="s">
        <v>132</v>
      </c>
      <c r="G837" t="s">
        <v>133</v>
      </c>
      <c r="H837" t="s">
        <v>140</v>
      </c>
      <c r="I837">
        <v>49</v>
      </c>
      <c r="J837" t="s">
        <v>137</v>
      </c>
      <c r="K837" t="s">
        <v>141</v>
      </c>
      <c r="L837">
        <v>130</v>
      </c>
      <c r="M837" t="s">
        <v>137</v>
      </c>
      <c r="N837" t="s">
        <v>142</v>
      </c>
      <c r="O837">
        <v>180</v>
      </c>
      <c r="P837" t="s">
        <v>137</v>
      </c>
      <c r="Q837" t="s">
        <v>143</v>
      </c>
      <c r="R837">
        <v>140</v>
      </c>
      <c r="S837" t="s">
        <v>137</v>
      </c>
      <c r="T837" t="s">
        <v>144</v>
      </c>
      <c r="U837">
        <v>80</v>
      </c>
      <c r="V837" t="s">
        <v>137</v>
      </c>
      <c r="W837" t="s">
        <v>145</v>
      </c>
      <c r="X837">
        <v>101</v>
      </c>
      <c r="Y837" t="s">
        <v>137</v>
      </c>
      <c r="Z837" t="s">
        <v>146</v>
      </c>
      <c r="AA837">
        <v>190</v>
      </c>
      <c r="AB837" t="s">
        <v>137</v>
      </c>
      <c r="AC837" t="s">
        <v>147</v>
      </c>
      <c r="AD837">
        <v>20</v>
      </c>
      <c r="AE837" t="s">
        <v>137</v>
      </c>
    </row>
    <row r="838" spans="1:40">
      <c r="A838" s="26">
        <v>41728.564801296299</v>
      </c>
      <c r="B838" t="s">
        <v>128</v>
      </c>
      <c r="C838" t="s">
        <v>818</v>
      </c>
      <c r="D838" t="s">
        <v>1164</v>
      </c>
    </row>
    <row r="839" spans="1:40">
      <c r="A839" s="26">
        <v>41728.564801296299</v>
      </c>
      <c r="B839" t="s">
        <v>128</v>
      </c>
      <c r="C839" t="s">
        <v>818</v>
      </c>
      <c r="D839" t="s">
        <v>1165</v>
      </c>
      <c r="E839" t="s">
        <v>131</v>
      </c>
      <c r="F839" t="s">
        <v>132</v>
      </c>
      <c r="G839" t="s">
        <v>133</v>
      </c>
      <c r="H839" t="s">
        <v>150</v>
      </c>
      <c r="I839">
        <v>50</v>
      </c>
      <c r="J839" t="s">
        <v>137</v>
      </c>
      <c r="K839" t="s">
        <v>151</v>
      </c>
      <c r="L839">
        <v>50</v>
      </c>
      <c r="M839" t="s">
        <v>137</v>
      </c>
      <c r="N839" t="s">
        <v>152</v>
      </c>
      <c r="O839">
        <v>50</v>
      </c>
      <c r="P839" t="s">
        <v>137</v>
      </c>
    </row>
    <row r="840" spans="1:40">
      <c r="A840" s="26">
        <v>41728.564801296299</v>
      </c>
      <c r="B840" t="s">
        <v>128</v>
      </c>
      <c r="C840" t="s">
        <v>818</v>
      </c>
      <c r="D840" t="s">
        <v>1166</v>
      </c>
      <c r="E840" t="s">
        <v>131</v>
      </c>
      <c r="F840" t="s">
        <v>132</v>
      </c>
      <c r="G840" t="s">
        <v>133</v>
      </c>
      <c r="H840" t="s">
        <v>154</v>
      </c>
      <c r="I840">
        <v>35</v>
      </c>
      <c r="J840" t="s">
        <v>137</v>
      </c>
      <c r="K840" t="s">
        <v>155</v>
      </c>
      <c r="L840">
        <v>5</v>
      </c>
      <c r="M840" t="s">
        <v>137</v>
      </c>
      <c r="N840" t="s">
        <v>156</v>
      </c>
      <c r="O840">
        <v>60</v>
      </c>
      <c r="P840" t="s">
        <v>137</v>
      </c>
    </row>
    <row r="841" spans="1:40">
      <c r="A841" s="26">
        <v>41728.564801296299</v>
      </c>
      <c r="B841" t="s">
        <v>128</v>
      </c>
      <c r="C841" t="s">
        <v>818</v>
      </c>
      <c r="D841" t="s">
        <v>1167</v>
      </c>
      <c r="E841" t="s">
        <v>131</v>
      </c>
      <c r="F841" t="s">
        <v>132</v>
      </c>
      <c r="G841" t="s">
        <v>133</v>
      </c>
      <c r="H841" t="s">
        <v>158</v>
      </c>
      <c r="I841">
        <v>1</v>
      </c>
      <c r="J841" t="s">
        <v>137</v>
      </c>
    </row>
    <row r="842" spans="1:40">
      <c r="A842" s="26">
        <v>41728.564801296299</v>
      </c>
      <c r="B842" t="s">
        <v>128</v>
      </c>
      <c r="C842" t="s">
        <v>818</v>
      </c>
      <c r="D842" t="s">
        <v>1168</v>
      </c>
      <c r="E842" t="s">
        <v>131</v>
      </c>
      <c r="F842" t="s">
        <v>132</v>
      </c>
      <c r="G842" t="s">
        <v>133</v>
      </c>
      <c r="H842" t="s">
        <v>192</v>
      </c>
      <c r="I842">
        <v>30</v>
      </c>
      <c r="J842" t="s">
        <v>137</v>
      </c>
      <c r="K842" t="s">
        <v>193</v>
      </c>
      <c r="L842">
        <v>30</v>
      </c>
      <c r="M842" t="s">
        <v>137</v>
      </c>
      <c r="N842" t="s">
        <v>194</v>
      </c>
      <c r="O842">
        <v>30</v>
      </c>
      <c r="P842" t="s">
        <v>137</v>
      </c>
      <c r="Q842" t="s">
        <v>195</v>
      </c>
      <c r="R842">
        <v>10</v>
      </c>
      <c r="S842" t="s">
        <v>137</v>
      </c>
      <c r="T842" t="s">
        <v>175</v>
      </c>
      <c r="U842">
        <v>20</v>
      </c>
      <c r="V842" t="s">
        <v>137</v>
      </c>
      <c r="W842" t="s">
        <v>176</v>
      </c>
      <c r="X842">
        <v>20</v>
      </c>
      <c r="Y842" t="s">
        <v>137</v>
      </c>
      <c r="Z842" t="s">
        <v>177</v>
      </c>
      <c r="AA842">
        <v>20</v>
      </c>
      <c r="AB842" t="s">
        <v>137</v>
      </c>
      <c r="AC842" t="s">
        <v>196</v>
      </c>
      <c r="AD842">
        <v>20</v>
      </c>
      <c r="AE842" t="s">
        <v>137</v>
      </c>
      <c r="AF842" t="s">
        <v>181</v>
      </c>
      <c r="AG842">
        <v>115200</v>
      </c>
      <c r="AH842" t="s">
        <v>137</v>
      </c>
      <c r="AI842" t="s">
        <v>182</v>
      </c>
      <c r="AJ842">
        <v>12000</v>
      </c>
      <c r="AK842" t="s">
        <v>137</v>
      </c>
      <c r="AL842" t="s">
        <v>197</v>
      </c>
      <c r="AM842">
        <v>30000</v>
      </c>
      <c r="AN842" t="s">
        <v>137</v>
      </c>
    </row>
    <row r="843" spans="1:40">
      <c r="A843" s="26">
        <v>41728.564801296299</v>
      </c>
      <c r="B843" t="s">
        <v>128</v>
      </c>
      <c r="C843" t="s">
        <v>818</v>
      </c>
      <c r="D843" t="s">
        <v>1169</v>
      </c>
      <c r="E843" t="s">
        <v>131</v>
      </c>
      <c r="F843" t="s">
        <v>132</v>
      </c>
      <c r="G843" t="s">
        <v>133</v>
      </c>
      <c r="H843" t="s">
        <v>160</v>
      </c>
      <c r="I843">
        <v>60</v>
      </c>
      <c r="J843" t="s">
        <v>137</v>
      </c>
      <c r="K843" t="s">
        <v>161</v>
      </c>
      <c r="L843">
        <v>40</v>
      </c>
      <c r="M843" t="s">
        <v>137</v>
      </c>
      <c r="N843" t="s">
        <v>162</v>
      </c>
      <c r="O843">
        <v>50</v>
      </c>
      <c r="P843" t="s">
        <v>137</v>
      </c>
      <c r="Q843" t="s">
        <v>163</v>
      </c>
      <c r="R843">
        <v>40</v>
      </c>
      <c r="S843" t="s">
        <v>137</v>
      </c>
      <c r="T843" t="s">
        <v>164</v>
      </c>
      <c r="U843">
        <v>60</v>
      </c>
      <c r="V843" t="s">
        <v>137</v>
      </c>
      <c r="W843" t="s">
        <v>165</v>
      </c>
      <c r="X843">
        <v>50</v>
      </c>
      <c r="Y843" t="s">
        <v>137</v>
      </c>
      <c r="Z843" t="s">
        <v>166</v>
      </c>
      <c r="AA843">
        <v>50</v>
      </c>
      <c r="AB843" t="s">
        <v>137</v>
      </c>
      <c r="AC843" t="s">
        <v>167</v>
      </c>
      <c r="AD843">
        <v>35</v>
      </c>
      <c r="AE843" t="s">
        <v>137</v>
      </c>
      <c r="AF843" t="s">
        <v>168</v>
      </c>
      <c r="AG843">
        <v>8</v>
      </c>
      <c r="AH843" t="s">
        <v>137</v>
      </c>
      <c r="AI843" t="s">
        <v>169</v>
      </c>
      <c r="AJ843">
        <v>90</v>
      </c>
      <c r="AK843" t="s">
        <v>137</v>
      </c>
      <c r="AL843" t="s">
        <v>170</v>
      </c>
      <c r="AM843">
        <v>1</v>
      </c>
      <c r="AN843" t="s">
        <v>137</v>
      </c>
    </row>
    <row r="844" spans="1:40">
      <c r="A844" s="26">
        <v>41728.564801296299</v>
      </c>
      <c r="B844" t="s">
        <v>128</v>
      </c>
      <c r="C844" t="s">
        <v>818</v>
      </c>
      <c r="D844" t="s">
        <v>1170</v>
      </c>
      <c r="E844" t="s">
        <v>131</v>
      </c>
      <c r="F844" t="s">
        <v>132</v>
      </c>
      <c r="G844" t="s">
        <v>133</v>
      </c>
      <c r="H844" t="s">
        <v>172</v>
      </c>
      <c r="I844">
        <v>33</v>
      </c>
      <c r="J844" t="s">
        <v>137</v>
      </c>
      <c r="K844" t="s">
        <v>173</v>
      </c>
      <c r="L844">
        <v>33</v>
      </c>
      <c r="M844" t="s">
        <v>137</v>
      </c>
      <c r="N844" t="s">
        <v>174</v>
      </c>
      <c r="O844">
        <v>34</v>
      </c>
      <c r="P844" t="s">
        <v>137</v>
      </c>
      <c r="Q844" t="s">
        <v>175</v>
      </c>
      <c r="R844">
        <v>20</v>
      </c>
      <c r="S844" t="s">
        <v>137</v>
      </c>
      <c r="T844" t="s">
        <v>176</v>
      </c>
      <c r="U844">
        <v>20</v>
      </c>
      <c r="V844" t="s">
        <v>137</v>
      </c>
      <c r="W844" t="s">
        <v>177</v>
      </c>
      <c r="X844">
        <v>20</v>
      </c>
      <c r="Y844" t="s">
        <v>137</v>
      </c>
      <c r="Z844" t="s">
        <v>178</v>
      </c>
      <c r="AA844">
        <v>20</v>
      </c>
      <c r="AB844" t="s">
        <v>137</v>
      </c>
      <c r="AC844" t="s">
        <v>179</v>
      </c>
      <c r="AD844">
        <v>20</v>
      </c>
      <c r="AE844" t="s">
        <v>137</v>
      </c>
      <c r="AF844" t="s">
        <v>180</v>
      </c>
      <c r="AG844">
        <v>20</v>
      </c>
      <c r="AH844" t="s">
        <v>137</v>
      </c>
      <c r="AI844" t="s">
        <v>181</v>
      </c>
      <c r="AJ844">
        <v>115200</v>
      </c>
      <c r="AK844" t="s">
        <v>137</v>
      </c>
      <c r="AL844" t="s">
        <v>182</v>
      </c>
      <c r="AM844">
        <v>12000</v>
      </c>
      <c r="AN844" t="s">
        <v>137</v>
      </c>
    </row>
    <row r="845" spans="1:40">
      <c r="A845" s="26">
        <v>41728.564801296299</v>
      </c>
      <c r="B845" t="s">
        <v>128</v>
      </c>
      <c r="C845" t="s">
        <v>818</v>
      </c>
      <c r="D845" t="s">
        <v>1171</v>
      </c>
      <c r="E845" t="s">
        <v>184</v>
      </c>
      <c r="F845" t="s">
        <v>185</v>
      </c>
      <c r="G845" t="s">
        <v>186</v>
      </c>
    </row>
    <row r="846" spans="1:40">
      <c r="A846" s="26">
        <v>41728.564801296299</v>
      </c>
      <c r="B846" t="s">
        <v>128</v>
      </c>
      <c r="C846" t="s">
        <v>818</v>
      </c>
      <c r="D846" t="s">
        <v>1172</v>
      </c>
      <c r="E846" t="s">
        <v>184</v>
      </c>
      <c r="F846" t="s">
        <v>1173</v>
      </c>
      <c r="G846" t="s">
        <v>1174</v>
      </c>
      <c r="H846" t="s">
        <v>1175</v>
      </c>
    </row>
    <row r="847" spans="1:40">
      <c r="A847" s="26">
        <v>41728.564801296299</v>
      </c>
      <c r="B847" t="s">
        <v>128</v>
      </c>
      <c r="C847" t="s">
        <v>753</v>
      </c>
      <c r="D847" t="s">
        <v>1176</v>
      </c>
      <c r="E847" t="s">
        <v>184</v>
      </c>
      <c r="F847" t="s">
        <v>285</v>
      </c>
      <c r="G847" t="s">
        <v>1177</v>
      </c>
      <c r="H847" t="s">
        <v>1178</v>
      </c>
    </row>
    <row r="848" spans="1:40">
      <c r="A848" s="26">
        <v>41728.564801296299</v>
      </c>
      <c r="B848" t="s">
        <v>128</v>
      </c>
      <c r="C848" t="s">
        <v>753</v>
      </c>
      <c r="D848" t="s">
        <v>1179</v>
      </c>
    </row>
    <row r="849" spans="1:40">
      <c r="A849" s="26">
        <v>41728.564801307868</v>
      </c>
      <c r="B849" t="s">
        <v>128</v>
      </c>
      <c r="C849" t="s">
        <v>1053</v>
      </c>
      <c r="D849" t="s">
        <v>1180</v>
      </c>
      <c r="E849" t="s">
        <v>184</v>
      </c>
      <c r="F849" t="s">
        <v>1181</v>
      </c>
      <c r="G849" t="s">
        <v>1182</v>
      </c>
      <c r="H849" t="s">
        <v>1183</v>
      </c>
    </row>
    <row r="850" spans="1:40">
      <c r="A850" s="26">
        <v>41728.564801307868</v>
      </c>
      <c r="B850" t="s">
        <v>128</v>
      </c>
      <c r="C850" t="s">
        <v>1053</v>
      </c>
      <c r="D850" t="s">
        <v>1184</v>
      </c>
    </row>
    <row r="851" spans="1:40">
      <c r="A851" s="26">
        <v>41728.564801307868</v>
      </c>
      <c r="B851" t="s">
        <v>128</v>
      </c>
      <c r="C851" t="s">
        <v>1053</v>
      </c>
      <c r="D851" t="s">
        <v>1185</v>
      </c>
      <c r="E851" t="s">
        <v>131</v>
      </c>
      <c r="F851" t="s">
        <v>132</v>
      </c>
      <c r="G851" t="s">
        <v>133</v>
      </c>
      <c r="H851" t="s">
        <v>134</v>
      </c>
      <c r="I851">
        <v>375000</v>
      </c>
      <c r="J851" t="s">
        <v>135</v>
      </c>
      <c r="K851">
        <v>375000</v>
      </c>
      <c r="L851" t="s">
        <v>136</v>
      </c>
      <c r="M851">
        <v>500</v>
      </c>
      <c r="N851" t="s">
        <v>137</v>
      </c>
      <c r="O851" t="s">
        <v>138</v>
      </c>
      <c r="P851">
        <v>300</v>
      </c>
      <c r="Q851" t="s">
        <v>137</v>
      </c>
    </row>
    <row r="852" spans="1:40">
      <c r="A852" s="26">
        <v>41728.564801307868</v>
      </c>
      <c r="B852" t="s">
        <v>128</v>
      </c>
      <c r="C852" t="s">
        <v>1053</v>
      </c>
      <c r="D852" t="s">
        <v>1186</v>
      </c>
      <c r="E852" t="s">
        <v>131</v>
      </c>
      <c r="F852" t="s">
        <v>132</v>
      </c>
      <c r="G852" t="s">
        <v>133</v>
      </c>
      <c r="H852" t="s">
        <v>140</v>
      </c>
      <c r="I852">
        <v>49</v>
      </c>
      <c r="J852" t="s">
        <v>137</v>
      </c>
      <c r="K852" t="s">
        <v>141</v>
      </c>
      <c r="L852">
        <v>130</v>
      </c>
      <c r="M852" t="s">
        <v>137</v>
      </c>
      <c r="N852" t="s">
        <v>142</v>
      </c>
      <c r="O852">
        <v>180</v>
      </c>
      <c r="P852" t="s">
        <v>137</v>
      </c>
      <c r="Q852" t="s">
        <v>143</v>
      </c>
      <c r="R852">
        <v>140</v>
      </c>
      <c r="S852" t="s">
        <v>137</v>
      </c>
      <c r="T852" t="s">
        <v>144</v>
      </c>
      <c r="U852">
        <v>80</v>
      </c>
      <c r="V852" t="s">
        <v>137</v>
      </c>
      <c r="W852" t="s">
        <v>145</v>
      </c>
      <c r="X852">
        <v>101</v>
      </c>
      <c r="Y852" t="s">
        <v>137</v>
      </c>
      <c r="Z852" t="s">
        <v>146</v>
      </c>
      <c r="AA852">
        <v>190</v>
      </c>
      <c r="AB852" t="s">
        <v>137</v>
      </c>
      <c r="AC852" t="s">
        <v>147</v>
      </c>
      <c r="AD852">
        <v>20</v>
      </c>
      <c r="AE852" t="s">
        <v>137</v>
      </c>
    </row>
    <row r="853" spans="1:40">
      <c r="A853" s="26">
        <v>41728.564801307868</v>
      </c>
      <c r="B853" t="s">
        <v>128</v>
      </c>
      <c r="C853" t="s">
        <v>1053</v>
      </c>
      <c r="D853" t="s">
        <v>1187</v>
      </c>
    </row>
    <row r="854" spans="1:40">
      <c r="A854" s="26">
        <v>41728.564801307868</v>
      </c>
      <c r="B854" t="s">
        <v>128</v>
      </c>
      <c r="C854" t="s">
        <v>1053</v>
      </c>
      <c r="D854" t="s">
        <v>1188</v>
      </c>
      <c r="E854" t="s">
        <v>131</v>
      </c>
      <c r="F854" t="s">
        <v>132</v>
      </c>
      <c r="G854" t="s">
        <v>133</v>
      </c>
      <c r="H854" t="s">
        <v>150</v>
      </c>
      <c r="I854">
        <v>50</v>
      </c>
      <c r="J854" t="s">
        <v>137</v>
      </c>
      <c r="K854" t="s">
        <v>151</v>
      </c>
      <c r="L854">
        <v>50</v>
      </c>
      <c r="M854" t="s">
        <v>137</v>
      </c>
      <c r="N854" t="s">
        <v>152</v>
      </c>
      <c r="O854">
        <v>50</v>
      </c>
      <c r="P854" t="s">
        <v>137</v>
      </c>
    </row>
    <row r="855" spans="1:40">
      <c r="A855" s="26">
        <v>41728.564801307868</v>
      </c>
      <c r="B855" t="s">
        <v>128</v>
      </c>
      <c r="C855" t="s">
        <v>1053</v>
      </c>
      <c r="D855" t="s">
        <v>1189</v>
      </c>
      <c r="E855" t="s">
        <v>131</v>
      </c>
      <c r="F855" t="s">
        <v>132</v>
      </c>
      <c r="G855" t="s">
        <v>133</v>
      </c>
      <c r="H855" t="s">
        <v>154</v>
      </c>
      <c r="I855">
        <v>35</v>
      </c>
      <c r="J855" t="s">
        <v>137</v>
      </c>
      <c r="K855" t="s">
        <v>155</v>
      </c>
      <c r="L855">
        <v>5</v>
      </c>
      <c r="M855" t="s">
        <v>137</v>
      </c>
      <c r="N855" t="s">
        <v>156</v>
      </c>
      <c r="O855">
        <v>60</v>
      </c>
      <c r="P855" t="s">
        <v>137</v>
      </c>
    </row>
    <row r="856" spans="1:40">
      <c r="A856" s="26">
        <v>41728.564801307868</v>
      </c>
      <c r="B856" t="s">
        <v>128</v>
      </c>
      <c r="C856" t="s">
        <v>820</v>
      </c>
      <c r="D856" t="s">
        <v>1190</v>
      </c>
      <c r="E856" t="s">
        <v>131</v>
      </c>
      <c r="F856" t="s">
        <v>132</v>
      </c>
      <c r="G856" t="s">
        <v>133</v>
      </c>
      <c r="H856" t="s">
        <v>160</v>
      </c>
      <c r="I856">
        <v>60</v>
      </c>
      <c r="J856" t="s">
        <v>137</v>
      </c>
      <c r="K856" t="s">
        <v>161</v>
      </c>
      <c r="L856">
        <v>40</v>
      </c>
      <c r="M856" t="s">
        <v>137</v>
      </c>
      <c r="N856" t="s">
        <v>162</v>
      </c>
      <c r="O856">
        <v>50</v>
      </c>
      <c r="P856" t="s">
        <v>137</v>
      </c>
      <c r="Q856" t="s">
        <v>163</v>
      </c>
      <c r="R856">
        <v>40</v>
      </c>
      <c r="S856" t="s">
        <v>137</v>
      </c>
      <c r="T856" t="s">
        <v>164</v>
      </c>
      <c r="U856">
        <v>60</v>
      </c>
      <c r="V856" t="s">
        <v>137</v>
      </c>
      <c r="W856" t="s">
        <v>165</v>
      </c>
      <c r="X856">
        <v>50</v>
      </c>
      <c r="Y856" t="s">
        <v>137</v>
      </c>
      <c r="Z856" t="s">
        <v>166</v>
      </c>
      <c r="AA856">
        <v>50</v>
      </c>
      <c r="AB856" t="s">
        <v>137</v>
      </c>
      <c r="AC856" t="s">
        <v>167</v>
      </c>
      <c r="AD856">
        <v>35</v>
      </c>
      <c r="AE856" t="s">
        <v>137</v>
      </c>
      <c r="AF856" t="s">
        <v>168</v>
      </c>
      <c r="AG856">
        <v>8</v>
      </c>
      <c r="AH856" t="s">
        <v>137</v>
      </c>
      <c r="AI856" t="s">
        <v>169</v>
      </c>
      <c r="AJ856">
        <v>90</v>
      </c>
      <c r="AK856" t="s">
        <v>137</v>
      </c>
      <c r="AL856" t="s">
        <v>170</v>
      </c>
      <c r="AM856">
        <v>1</v>
      </c>
      <c r="AN856" t="s">
        <v>137</v>
      </c>
    </row>
    <row r="857" spans="1:40">
      <c r="A857" s="26">
        <v>41728.564801307868</v>
      </c>
      <c r="B857" t="s">
        <v>128</v>
      </c>
      <c r="C857" t="s">
        <v>820</v>
      </c>
      <c r="D857" t="s">
        <v>1191</v>
      </c>
      <c r="E857" t="s">
        <v>131</v>
      </c>
      <c r="F857" t="s">
        <v>132</v>
      </c>
      <c r="G857" t="s">
        <v>133</v>
      </c>
      <c r="H857" t="s">
        <v>172</v>
      </c>
      <c r="I857">
        <v>33</v>
      </c>
      <c r="J857" t="s">
        <v>137</v>
      </c>
      <c r="K857" t="s">
        <v>173</v>
      </c>
      <c r="L857">
        <v>33</v>
      </c>
      <c r="M857" t="s">
        <v>137</v>
      </c>
      <c r="N857" t="s">
        <v>174</v>
      </c>
      <c r="O857">
        <v>34</v>
      </c>
      <c r="P857" t="s">
        <v>137</v>
      </c>
      <c r="Q857" t="s">
        <v>175</v>
      </c>
      <c r="R857">
        <v>20</v>
      </c>
      <c r="S857" t="s">
        <v>137</v>
      </c>
      <c r="T857" t="s">
        <v>176</v>
      </c>
      <c r="U857">
        <v>20</v>
      </c>
      <c r="V857" t="s">
        <v>137</v>
      </c>
      <c r="W857" t="s">
        <v>177</v>
      </c>
      <c r="X857">
        <v>20</v>
      </c>
      <c r="Y857" t="s">
        <v>137</v>
      </c>
      <c r="Z857" t="s">
        <v>178</v>
      </c>
      <c r="AA857">
        <v>20</v>
      </c>
      <c r="AB857" t="s">
        <v>137</v>
      </c>
      <c r="AC857" t="s">
        <v>179</v>
      </c>
      <c r="AD857">
        <v>20</v>
      </c>
      <c r="AE857" t="s">
        <v>137</v>
      </c>
      <c r="AF857" t="s">
        <v>180</v>
      </c>
      <c r="AG857">
        <v>20</v>
      </c>
      <c r="AH857" t="s">
        <v>137</v>
      </c>
      <c r="AI857" t="s">
        <v>181</v>
      </c>
      <c r="AJ857">
        <v>115200</v>
      </c>
      <c r="AK857" t="s">
        <v>137</v>
      </c>
      <c r="AL857" t="s">
        <v>182</v>
      </c>
      <c r="AM857">
        <v>12000</v>
      </c>
      <c r="AN857" t="s">
        <v>137</v>
      </c>
    </row>
    <row r="858" spans="1:40">
      <c r="A858" s="26">
        <v>41728.564801307868</v>
      </c>
      <c r="B858" t="s">
        <v>128</v>
      </c>
      <c r="C858" t="s">
        <v>820</v>
      </c>
      <c r="D858" t="s">
        <v>1192</v>
      </c>
      <c r="E858" t="s">
        <v>184</v>
      </c>
      <c r="F858" t="s">
        <v>185</v>
      </c>
      <c r="G858" t="s">
        <v>186</v>
      </c>
    </row>
    <row r="859" spans="1:40">
      <c r="A859" s="26">
        <v>41728.564801307868</v>
      </c>
      <c r="B859" t="s">
        <v>128</v>
      </c>
      <c r="C859" t="s">
        <v>820</v>
      </c>
      <c r="D859" t="s">
        <v>1193</v>
      </c>
      <c r="E859" t="s">
        <v>184</v>
      </c>
      <c r="F859" t="s">
        <v>1194</v>
      </c>
      <c r="G859" t="s">
        <v>1195</v>
      </c>
      <c r="H859" t="s">
        <v>1196</v>
      </c>
    </row>
    <row r="860" spans="1:40">
      <c r="A860" s="26">
        <v>41728.564801307868</v>
      </c>
      <c r="B860" t="s">
        <v>128</v>
      </c>
      <c r="C860" t="s">
        <v>820</v>
      </c>
      <c r="D860" t="s">
        <v>1197</v>
      </c>
    </row>
    <row r="861" spans="1:40">
      <c r="A861" s="26">
        <v>41728.564801307868</v>
      </c>
      <c r="B861" t="s">
        <v>128</v>
      </c>
      <c r="C861" t="s">
        <v>820</v>
      </c>
      <c r="D861" t="s">
        <v>1198</v>
      </c>
      <c r="E861" t="s">
        <v>131</v>
      </c>
      <c r="F861" t="s">
        <v>132</v>
      </c>
      <c r="G861" t="s">
        <v>133</v>
      </c>
      <c r="H861" t="s">
        <v>134</v>
      </c>
      <c r="I861">
        <v>375000</v>
      </c>
      <c r="J861" t="s">
        <v>135</v>
      </c>
      <c r="K861">
        <v>375000</v>
      </c>
      <c r="L861" t="s">
        <v>136</v>
      </c>
      <c r="M861">
        <v>500</v>
      </c>
      <c r="N861" t="s">
        <v>137</v>
      </c>
      <c r="O861" t="s">
        <v>138</v>
      </c>
      <c r="P861">
        <v>300</v>
      </c>
      <c r="Q861" t="s">
        <v>137</v>
      </c>
    </row>
    <row r="862" spans="1:40">
      <c r="A862" s="26">
        <v>41728.564801307868</v>
      </c>
      <c r="B862" t="s">
        <v>128</v>
      </c>
      <c r="C862" t="s">
        <v>820</v>
      </c>
      <c r="D862" t="s">
        <v>1199</v>
      </c>
      <c r="E862" t="s">
        <v>131</v>
      </c>
      <c r="F862" t="s">
        <v>132</v>
      </c>
      <c r="G862" t="s">
        <v>133</v>
      </c>
      <c r="H862" t="s">
        <v>140</v>
      </c>
      <c r="I862">
        <v>49</v>
      </c>
      <c r="J862" t="s">
        <v>137</v>
      </c>
      <c r="K862" t="s">
        <v>141</v>
      </c>
      <c r="L862">
        <v>130</v>
      </c>
      <c r="M862" t="s">
        <v>137</v>
      </c>
      <c r="N862" t="s">
        <v>142</v>
      </c>
      <c r="O862">
        <v>180</v>
      </c>
      <c r="P862" t="s">
        <v>137</v>
      </c>
      <c r="Q862" t="s">
        <v>143</v>
      </c>
      <c r="R862">
        <v>140</v>
      </c>
      <c r="S862" t="s">
        <v>137</v>
      </c>
      <c r="T862" t="s">
        <v>144</v>
      </c>
      <c r="U862">
        <v>80</v>
      </c>
      <c r="V862" t="s">
        <v>137</v>
      </c>
      <c r="W862" t="s">
        <v>145</v>
      </c>
      <c r="X862">
        <v>101</v>
      </c>
      <c r="Y862" t="s">
        <v>137</v>
      </c>
      <c r="Z862" t="s">
        <v>146</v>
      </c>
      <c r="AA862">
        <v>190</v>
      </c>
      <c r="AB862" t="s">
        <v>137</v>
      </c>
      <c r="AC862" t="s">
        <v>147</v>
      </c>
      <c r="AD862">
        <v>20</v>
      </c>
      <c r="AE862" t="s">
        <v>137</v>
      </c>
    </row>
    <row r="863" spans="1:40">
      <c r="A863" s="26">
        <v>41728.564801307868</v>
      </c>
      <c r="B863" t="s">
        <v>128</v>
      </c>
      <c r="C863" t="s">
        <v>820</v>
      </c>
      <c r="D863" t="s">
        <v>1200</v>
      </c>
    </row>
    <row r="864" spans="1:40">
      <c r="A864" s="26">
        <v>41728.564801307868</v>
      </c>
      <c r="B864" t="s">
        <v>128</v>
      </c>
      <c r="C864" t="s">
        <v>820</v>
      </c>
      <c r="D864" t="s">
        <v>1201</v>
      </c>
      <c r="E864" t="s">
        <v>131</v>
      </c>
      <c r="F864" t="s">
        <v>132</v>
      </c>
      <c r="G864" t="s">
        <v>133</v>
      </c>
      <c r="H864" t="s">
        <v>150</v>
      </c>
      <c r="I864">
        <v>50</v>
      </c>
      <c r="J864" t="s">
        <v>137</v>
      </c>
      <c r="K864" t="s">
        <v>151</v>
      </c>
      <c r="L864">
        <v>50</v>
      </c>
      <c r="M864" t="s">
        <v>137</v>
      </c>
      <c r="N864" t="s">
        <v>152</v>
      </c>
      <c r="O864">
        <v>50</v>
      </c>
      <c r="P864" t="s">
        <v>137</v>
      </c>
    </row>
    <row r="865" spans="1:40">
      <c r="A865" s="26">
        <v>41728.564801307868</v>
      </c>
      <c r="B865" t="s">
        <v>128</v>
      </c>
      <c r="C865" t="s">
        <v>820</v>
      </c>
      <c r="D865" t="s">
        <v>1202</v>
      </c>
      <c r="E865" t="s">
        <v>131</v>
      </c>
      <c r="F865" t="s">
        <v>132</v>
      </c>
      <c r="G865" t="s">
        <v>133</v>
      </c>
      <c r="H865" t="s">
        <v>154</v>
      </c>
      <c r="I865">
        <v>35</v>
      </c>
      <c r="J865" t="s">
        <v>137</v>
      </c>
      <c r="K865" t="s">
        <v>155</v>
      </c>
      <c r="L865">
        <v>5</v>
      </c>
      <c r="M865" t="s">
        <v>137</v>
      </c>
      <c r="N865" t="s">
        <v>156</v>
      </c>
      <c r="O865">
        <v>60</v>
      </c>
      <c r="P865" t="s">
        <v>137</v>
      </c>
    </row>
    <row r="866" spans="1:40">
      <c r="A866" s="26">
        <v>41728.564801307868</v>
      </c>
      <c r="B866" t="s">
        <v>128</v>
      </c>
      <c r="C866" t="s">
        <v>820</v>
      </c>
      <c r="D866" t="s">
        <v>1203</v>
      </c>
      <c r="E866" t="s">
        <v>131</v>
      </c>
      <c r="F866" t="s">
        <v>132</v>
      </c>
      <c r="G866" t="s">
        <v>133</v>
      </c>
      <c r="H866" t="s">
        <v>158</v>
      </c>
      <c r="I866">
        <v>1</v>
      </c>
      <c r="J866" t="s">
        <v>137</v>
      </c>
    </row>
    <row r="867" spans="1:40">
      <c r="A867" s="26">
        <v>41728.564801307868</v>
      </c>
      <c r="B867" t="s">
        <v>128</v>
      </c>
      <c r="C867" t="s">
        <v>820</v>
      </c>
      <c r="D867" t="s">
        <v>1204</v>
      </c>
      <c r="E867" t="s">
        <v>131</v>
      </c>
      <c r="F867" t="s">
        <v>132</v>
      </c>
      <c r="G867" t="s">
        <v>133</v>
      </c>
      <c r="H867" t="s">
        <v>192</v>
      </c>
      <c r="I867">
        <v>30</v>
      </c>
      <c r="J867" t="s">
        <v>137</v>
      </c>
      <c r="K867" t="s">
        <v>193</v>
      </c>
      <c r="L867">
        <v>30</v>
      </c>
      <c r="M867" t="s">
        <v>137</v>
      </c>
      <c r="N867" t="s">
        <v>194</v>
      </c>
      <c r="O867">
        <v>30</v>
      </c>
      <c r="P867" t="s">
        <v>137</v>
      </c>
      <c r="Q867" t="s">
        <v>195</v>
      </c>
      <c r="R867">
        <v>10</v>
      </c>
      <c r="S867" t="s">
        <v>137</v>
      </c>
      <c r="T867" t="s">
        <v>175</v>
      </c>
      <c r="U867">
        <v>20</v>
      </c>
      <c r="V867" t="s">
        <v>137</v>
      </c>
      <c r="W867" t="s">
        <v>176</v>
      </c>
      <c r="X867">
        <v>20</v>
      </c>
      <c r="Y867" t="s">
        <v>137</v>
      </c>
      <c r="Z867" t="s">
        <v>177</v>
      </c>
      <c r="AA867">
        <v>20</v>
      </c>
      <c r="AB867" t="s">
        <v>137</v>
      </c>
      <c r="AC867" t="s">
        <v>196</v>
      </c>
      <c r="AD867">
        <v>20</v>
      </c>
      <c r="AE867" t="s">
        <v>137</v>
      </c>
      <c r="AF867" t="s">
        <v>181</v>
      </c>
      <c r="AG867">
        <v>115200</v>
      </c>
      <c r="AH867" t="s">
        <v>137</v>
      </c>
      <c r="AI867" t="s">
        <v>182</v>
      </c>
      <c r="AJ867">
        <v>12000</v>
      </c>
      <c r="AK867" t="s">
        <v>137</v>
      </c>
      <c r="AL867" t="s">
        <v>197</v>
      </c>
      <c r="AM867">
        <v>30000</v>
      </c>
      <c r="AN867" t="s">
        <v>137</v>
      </c>
    </row>
    <row r="868" spans="1:40">
      <c r="A868" s="26">
        <v>41728.564801307868</v>
      </c>
      <c r="B868" t="s">
        <v>128</v>
      </c>
      <c r="C868" t="s">
        <v>818</v>
      </c>
      <c r="D868" t="s">
        <v>1205</v>
      </c>
    </row>
    <row r="869" spans="1:40">
      <c r="A869" s="26">
        <v>41728.564801307868</v>
      </c>
      <c r="B869" t="s">
        <v>128</v>
      </c>
      <c r="C869" t="s">
        <v>818</v>
      </c>
      <c r="D869" t="s">
        <v>1206</v>
      </c>
      <c r="E869" t="s">
        <v>131</v>
      </c>
      <c r="F869" t="s">
        <v>132</v>
      </c>
      <c r="G869" t="s">
        <v>133</v>
      </c>
      <c r="H869" t="s">
        <v>134</v>
      </c>
      <c r="I869">
        <v>375000</v>
      </c>
      <c r="J869" t="s">
        <v>135</v>
      </c>
      <c r="K869">
        <v>375000</v>
      </c>
      <c r="L869" t="s">
        <v>136</v>
      </c>
      <c r="M869">
        <v>500</v>
      </c>
      <c r="N869" t="s">
        <v>137</v>
      </c>
      <c r="O869" t="s">
        <v>138</v>
      </c>
      <c r="P869">
        <v>300</v>
      </c>
      <c r="Q869" t="s">
        <v>137</v>
      </c>
    </row>
    <row r="870" spans="1:40">
      <c r="A870" s="26">
        <v>41728.564801307868</v>
      </c>
      <c r="B870" t="s">
        <v>128</v>
      </c>
      <c r="C870" t="s">
        <v>818</v>
      </c>
      <c r="D870" t="s">
        <v>1207</v>
      </c>
      <c r="E870" t="s">
        <v>131</v>
      </c>
      <c r="F870" t="s">
        <v>132</v>
      </c>
      <c r="G870" t="s">
        <v>133</v>
      </c>
      <c r="H870" t="s">
        <v>140</v>
      </c>
      <c r="I870">
        <v>49</v>
      </c>
      <c r="J870" t="s">
        <v>137</v>
      </c>
      <c r="K870" t="s">
        <v>141</v>
      </c>
      <c r="L870">
        <v>130</v>
      </c>
      <c r="M870" t="s">
        <v>137</v>
      </c>
      <c r="N870" t="s">
        <v>142</v>
      </c>
      <c r="O870">
        <v>180</v>
      </c>
      <c r="P870" t="s">
        <v>137</v>
      </c>
      <c r="Q870" t="s">
        <v>143</v>
      </c>
      <c r="R870">
        <v>140</v>
      </c>
      <c r="S870" t="s">
        <v>137</v>
      </c>
      <c r="T870" t="s">
        <v>144</v>
      </c>
      <c r="U870">
        <v>80</v>
      </c>
      <c r="V870" t="s">
        <v>137</v>
      </c>
      <c r="W870" t="s">
        <v>145</v>
      </c>
      <c r="X870">
        <v>101</v>
      </c>
      <c r="Y870" t="s">
        <v>137</v>
      </c>
      <c r="Z870" t="s">
        <v>146</v>
      </c>
      <c r="AA870">
        <v>190</v>
      </c>
      <c r="AB870" t="s">
        <v>137</v>
      </c>
      <c r="AC870" t="s">
        <v>147</v>
      </c>
      <c r="AD870">
        <v>20</v>
      </c>
      <c r="AE870" t="s">
        <v>137</v>
      </c>
    </row>
    <row r="871" spans="1:40">
      <c r="A871" s="26">
        <v>41728.564801307868</v>
      </c>
      <c r="B871" t="s">
        <v>128</v>
      </c>
      <c r="C871" t="s">
        <v>818</v>
      </c>
      <c r="D871" t="s">
        <v>1208</v>
      </c>
    </row>
    <row r="872" spans="1:40">
      <c r="A872" s="26">
        <v>41728.564801307868</v>
      </c>
      <c r="B872" t="s">
        <v>128</v>
      </c>
      <c r="C872" t="s">
        <v>818</v>
      </c>
      <c r="D872" t="s">
        <v>1209</v>
      </c>
      <c r="E872" t="s">
        <v>131</v>
      </c>
      <c r="F872" t="s">
        <v>132</v>
      </c>
      <c r="G872" t="s">
        <v>133</v>
      </c>
      <c r="H872" t="s">
        <v>150</v>
      </c>
      <c r="I872">
        <v>50</v>
      </c>
      <c r="J872" t="s">
        <v>137</v>
      </c>
      <c r="K872" t="s">
        <v>151</v>
      </c>
      <c r="L872">
        <v>50</v>
      </c>
      <c r="M872" t="s">
        <v>137</v>
      </c>
      <c r="N872" t="s">
        <v>152</v>
      </c>
      <c r="O872">
        <v>50</v>
      </c>
      <c r="P872" t="s">
        <v>137</v>
      </c>
    </row>
    <row r="873" spans="1:40">
      <c r="A873" s="26">
        <v>41728.564801307868</v>
      </c>
      <c r="B873" t="s">
        <v>128</v>
      </c>
      <c r="C873" t="s">
        <v>818</v>
      </c>
      <c r="D873" t="s">
        <v>1210</v>
      </c>
      <c r="E873" t="s">
        <v>131</v>
      </c>
      <c r="F873" t="s">
        <v>132</v>
      </c>
      <c r="G873" t="s">
        <v>133</v>
      </c>
      <c r="H873" t="s">
        <v>154</v>
      </c>
      <c r="I873">
        <v>35</v>
      </c>
      <c r="J873" t="s">
        <v>137</v>
      </c>
      <c r="K873" t="s">
        <v>155</v>
      </c>
      <c r="L873">
        <v>5</v>
      </c>
      <c r="M873" t="s">
        <v>137</v>
      </c>
      <c r="N873" t="s">
        <v>156</v>
      </c>
      <c r="O873">
        <v>60</v>
      </c>
      <c r="P873" t="s">
        <v>137</v>
      </c>
    </row>
    <row r="874" spans="1:40">
      <c r="A874" s="26">
        <v>41728.564801307868</v>
      </c>
      <c r="B874" t="s">
        <v>128</v>
      </c>
      <c r="C874" t="s">
        <v>818</v>
      </c>
      <c r="D874" t="s">
        <v>1211</v>
      </c>
      <c r="E874" t="s">
        <v>131</v>
      </c>
      <c r="F874" t="s">
        <v>132</v>
      </c>
      <c r="G874" t="s">
        <v>133</v>
      </c>
      <c r="H874" t="s">
        <v>158</v>
      </c>
      <c r="I874">
        <v>1</v>
      </c>
      <c r="J874" t="s">
        <v>137</v>
      </c>
    </row>
    <row r="875" spans="1:40">
      <c r="A875" s="26">
        <v>41728.564801307868</v>
      </c>
      <c r="B875" t="s">
        <v>128</v>
      </c>
      <c r="C875" t="s">
        <v>818</v>
      </c>
      <c r="D875" t="s">
        <v>1212</v>
      </c>
      <c r="E875" t="s">
        <v>131</v>
      </c>
      <c r="F875" t="s">
        <v>132</v>
      </c>
      <c r="G875" t="s">
        <v>133</v>
      </c>
      <c r="H875" t="s">
        <v>192</v>
      </c>
      <c r="I875">
        <v>30</v>
      </c>
      <c r="J875" t="s">
        <v>137</v>
      </c>
      <c r="K875" t="s">
        <v>193</v>
      </c>
      <c r="L875">
        <v>30</v>
      </c>
      <c r="M875" t="s">
        <v>137</v>
      </c>
      <c r="N875" t="s">
        <v>194</v>
      </c>
      <c r="O875">
        <v>30</v>
      </c>
      <c r="P875" t="s">
        <v>137</v>
      </c>
      <c r="Q875" t="s">
        <v>195</v>
      </c>
      <c r="R875">
        <v>10</v>
      </c>
      <c r="S875" t="s">
        <v>137</v>
      </c>
      <c r="T875" t="s">
        <v>175</v>
      </c>
      <c r="U875">
        <v>20</v>
      </c>
      <c r="V875" t="s">
        <v>137</v>
      </c>
      <c r="W875" t="s">
        <v>176</v>
      </c>
      <c r="X875">
        <v>20</v>
      </c>
      <c r="Y875" t="s">
        <v>137</v>
      </c>
      <c r="Z875" t="s">
        <v>177</v>
      </c>
      <c r="AA875">
        <v>20</v>
      </c>
      <c r="AB875" t="s">
        <v>137</v>
      </c>
      <c r="AC875" t="s">
        <v>196</v>
      </c>
      <c r="AD875">
        <v>20</v>
      </c>
      <c r="AE875" t="s">
        <v>137</v>
      </c>
      <c r="AF875" t="s">
        <v>181</v>
      </c>
      <c r="AG875">
        <v>115200</v>
      </c>
      <c r="AH875" t="s">
        <v>137</v>
      </c>
      <c r="AI875" t="s">
        <v>182</v>
      </c>
      <c r="AJ875">
        <v>12000</v>
      </c>
      <c r="AK875" t="s">
        <v>137</v>
      </c>
      <c r="AL875" t="s">
        <v>197</v>
      </c>
      <c r="AM875">
        <v>30000</v>
      </c>
      <c r="AN875" t="s">
        <v>137</v>
      </c>
    </row>
    <row r="876" spans="1:40">
      <c r="A876" s="26">
        <v>41728.564801307868</v>
      </c>
      <c r="B876" t="s">
        <v>128</v>
      </c>
      <c r="C876" t="s">
        <v>818</v>
      </c>
      <c r="D876" t="s">
        <v>1213</v>
      </c>
      <c r="E876" t="s">
        <v>131</v>
      </c>
      <c r="F876" t="s">
        <v>132</v>
      </c>
      <c r="G876" t="s">
        <v>133</v>
      </c>
      <c r="H876" t="s">
        <v>160</v>
      </c>
      <c r="I876">
        <v>60</v>
      </c>
      <c r="J876" t="s">
        <v>137</v>
      </c>
      <c r="K876" t="s">
        <v>161</v>
      </c>
      <c r="L876">
        <v>40</v>
      </c>
      <c r="M876" t="s">
        <v>137</v>
      </c>
      <c r="N876" t="s">
        <v>162</v>
      </c>
      <c r="O876">
        <v>50</v>
      </c>
      <c r="P876" t="s">
        <v>137</v>
      </c>
      <c r="Q876" t="s">
        <v>163</v>
      </c>
      <c r="R876">
        <v>40</v>
      </c>
      <c r="S876" t="s">
        <v>137</v>
      </c>
      <c r="T876" t="s">
        <v>164</v>
      </c>
      <c r="U876">
        <v>60</v>
      </c>
      <c r="V876" t="s">
        <v>137</v>
      </c>
      <c r="W876" t="s">
        <v>165</v>
      </c>
      <c r="X876">
        <v>50</v>
      </c>
      <c r="Y876" t="s">
        <v>137</v>
      </c>
      <c r="Z876" t="s">
        <v>166</v>
      </c>
      <c r="AA876">
        <v>50</v>
      </c>
      <c r="AB876" t="s">
        <v>137</v>
      </c>
      <c r="AC876" t="s">
        <v>167</v>
      </c>
      <c r="AD876">
        <v>35</v>
      </c>
      <c r="AE876" t="s">
        <v>137</v>
      </c>
      <c r="AF876" t="s">
        <v>168</v>
      </c>
      <c r="AG876">
        <v>8</v>
      </c>
      <c r="AH876" t="s">
        <v>137</v>
      </c>
      <c r="AI876" t="s">
        <v>169</v>
      </c>
      <c r="AJ876">
        <v>90</v>
      </c>
      <c r="AK876" t="s">
        <v>137</v>
      </c>
      <c r="AL876" t="s">
        <v>170</v>
      </c>
      <c r="AM876">
        <v>1</v>
      </c>
      <c r="AN876" t="s">
        <v>137</v>
      </c>
    </row>
    <row r="877" spans="1:40">
      <c r="A877" s="26">
        <v>41728.564801307868</v>
      </c>
      <c r="B877" t="s">
        <v>128</v>
      </c>
      <c r="C877" t="s">
        <v>818</v>
      </c>
      <c r="D877" t="s">
        <v>1214</v>
      </c>
      <c r="E877" t="s">
        <v>131</v>
      </c>
      <c r="F877" t="s">
        <v>132</v>
      </c>
      <c r="G877" t="s">
        <v>133</v>
      </c>
      <c r="H877" t="s">
        <v>172</v>
      </c>
      <c r="I877">
        <v>33</v>
      </c>
      <c r="J877" t="s">
        <v>137</v>
      </c>
      <c r="K877" t="s">
        <v>173</v>
      </c>
      <c r="L877">
        <v>33</v>
      </c>
      <c r="M877" t="s">
        <v>137</v>
      </c>
      <c r="N877" t="s">
        <v>174</v>
      </c>
      <c r="O877">
        <v>34</v>
      </c>
      <c r="P877" t="s">
        <v>137</v>
      </c>
      <c r="Q877" t="s">
        <v>175</v>
      </c>
      <c r="R877">
        <v>20</v>
      </c>
      <c r="S877" t="s">
        <v>137</v>
      </c>
      <c r="T877" t="s">
        <v>176</v>
      </c>
      <c r="U877">
        <v>20</v>
      </c>
      <c r="V877" t="s">
        <v>137</v>
      </c>
      <c r="W877" t="s">
        <v>177</v>
      </c>
      <c r="X877">
        <v>20</v>
      </c>
      <c r="Y877" t="s">
        <v>137</v>
      </c>
      <c r="Z877" t="s">
        <v>178</v>
      </c>
      <c r="AA877">
        <v>20</v>
      </c>
      <c r="AB877" t="s">
        <v>137</v>
      </c>
      <c r="AC877" t="s">
        <v>179</v>
      </c>
      <c r="AD877">
        <v>20</v>
      </c>
      <c r="AE877" t="s">
        <v>137</v>
      </c>
      <c r="AF877" t="s">
        <v>180</v>
      </c>
      <c r="AG877">
        <v>20</v>
      </c>
      <c r="AH877" t="s">
        <v>137</v>
      </c>
      <c r="AI877" t="s">
        <v>181</v>
      </c>
      <c r="AJ877">
        <v>115200</v>
      </c>
      <c r="AK877" t="s">
        <v>137</v>
      </c>
      <c r="AL877" t="s">
        <v>182</v>
      </c>
      <c r="AM877">
        <v>12000</v>
      </c>
      <c r="AN877" t="s">
        <v>137</v>
      </c>
    </row>
    <row r="878" spans="1:40">
      <c r="A878" s="26">
        <v>41728.564801307868</v>
      </c>
      <c r="B878" t="s">
        <v>128</v>
      </c>
      <c r="C878" t="s">
        <v>818</v>
      </c>
      <c r="D878" t="s">
        <v>1215</v>
      </c>
      <c r="E878" t="s">
        <v>184</v>
      </c>
      <c r="F878" t="s">
        <v>185</v>
      </c>
      <c r="G878" t="s">
        <v>186</v>
      </c>
    </row>
    <row r="879" spans="1:40">
      <c r="A879" s="26">
        <v>41728.564801307868</v>
      </c>
      <c r="B879" t="s">
        <v>128</v>
      </c>
      <c r="C879" t="s">
        <v>818</v>
      </c>
      <c r="D879" t="s">
        <v>1216</v>
      </c>
      <c r="E879" t="s">
        <v>184</v>
      </c>
      <c r="F879" t="s">
        <v>1217</v>
      </c>
      <c r="G879" t="s">
        <v>1218</v>
      </c>
      <c r="H879" t="s">
        <v>1219</v>
      </c>
    </row>
    <row r="880" spans="1:40">
      <c r="A880" s="26">
        <v>41728.564801319444</v>
      </c>
      <c r="B880" t="s">
        <v>128</v>
      </c>
      <c r="C880" t="s">
        <v>1053</v>
      </c>
      <c r="D880" t="s">
        <v>1220</v>
      </c>
      <c r="E880" t="s">
        <v>131</v>
      </c>
      <c r="F880" t="s">
        <v>132</v>
      </c>
      <c r="G880" t="s">
        <v>133</v>
      </c>
      <c r="H880" t="s">
        <v>192</v>
      </c>
      <c r="I880">
        <v>30</v>
      </c>
      <c r="J880" t="s">
        <v>137</v>
      </c>
      <c r="K880" t="s">
        <v>193</v>
      </c>
      <c r="L880">
        <v>30</v>
      </c>
      <c r="M880" t="s">
        <v>137</v>
      </c>
      <c r="N880" t="s">
        <v>194</v>
      </c>
      <c r="O880">
        <v>30</v>
      </c>
      <c r="P880" t="s">
        <v>137</v>
      </c>
      <c r="Q880" t="s">
        <v>195</v>
      </c>
      <c r="R880">
        <v>10</v>
      </c>
      <c r="S880" t="s">
        <v>137</v>
      </c>
      <c r="T880" t="s">
        <v>175</v>
      </c>
      <c r="U880">
        <v>20</v>
      </c>
      <c r="V880" t="s">
        <v>137</v>
      </c>
      <c r="W880" t="s">
        <v>176</v>
      </c>
      <c r="X880">
        <v>20</v>
      </c>
      <c r="Y880" t="s">
        <v>137</v>
      </c>
      <c r="Z880" t="s">
        <v>177</v>
      </c>
      <c r="AA880">
        <v>20</v>
      </c>
      <c r="AB880" t="s">
        <v>137</v>
      </c>
      <c r="AC880" t="s">
        <v>196</v>
      </c>
      <c r="AD880">
        <v>20</v>
      </c>
      <c r="AE880" t="s">
        <v>137</v>
      </c>
      <c r="AF880" t="s">
        <v>181</v>
      </c>
      <c r="AG880">
        <v>115200</v>
      </c>
      <c r="AH880" t="s">
        <v>137</v>
      </c>
      <c r="AI880" t="s">
        <v>182</v>
      </c>
      <c r="AJ880">
        <v>12000</v>
      </c>
      <c r="AK880" t="s">
        <v>137</v>
      </c>
      <c r="AL880" t="s">
        <v>197</v>
      </c>
      <c r="AM880">
        <v>30000</v>
      </c>
      <c r="AN880" t="s">
        <v>137</v>
      </c>
    </row>
    <row r="881" spans="1:40">
      <c r="A881" s="26">
        <v>41728.564801319444</v>
      </c>
      <c r="B881" t="s">
        <v>128</v>
      </c>
      <c r="C881" t="s">
        <v>1053</v>
      </c>
      <c r="D881" t="s">
        <v>1221</v>
      </c>
      <c r="E881" t="s">
        <v>131</v>
      </c>
      <c r="F881" t="s">
        <v>132</v>
      </c>
      <c r="G881" t="s">
        <v>133</v>
      </c>
      <c r="H881" t="s">
        <v>160</v>
      </c>
      <c r="I881">
        <v>60</v>
      </c>
      <c r="J881" t="s">
        <v>137</v>
      </c>
      <c r="K881" t="s">
        <v>161</v>
      </c>
      <c r="L881">
        <v>40</v>
      </c>
      <c r="M881" t="s">
        <v>137</v>
      </c>
      <c r="N881" t="s">
        <v>162</v>
      </c>
      <c r="O881">
        <v>50</v>
      </c>
      <c r="P881" t="s">
        <v>137</v>
      </c>
      <c r="Q881" t="s">
        <v>163</v>
      </c>
      <c r="R881">
        <v>40</v>
      </c>
      <c r="S881" t="s">
        <v>137</v>
      </c>
      <c r="T881" t="s">
        <v>164</v>
      </c>
      <c r="U881">
        <v>60</v>
      </c>
      <c r="V881" t="s">
        <v>137</v>
      </c>
      <c r="W881" t="s">
        <v>165</v>
      </c>
      <c r="X881">
        <v>50</v>
      </c>
      <c r="Y881" t="s">
        <v>137</v>
      </c>
      <c r="Z881" t="s">
        <v>166</v>
      </c>
      <c r="AA881">
        <v>50</v>
      </c>
      <c r="AB881" t="s">
        <v>137</v>
      </c>
      <c r="AC881" t="s">
        <v>167</v>
      </c>
      <c r="AD881">
        <v>35</v>
      </c>
      <c r="AE881" t="s">
        <v>137</v>
      </c>
      <c r="AF881" t="s">
        <v>168</v>
      </c>
      <c r="AG881">
        <v>8</v>
      </c>
      <c r="AH881" t="s">
        <v>137</v>
      </c>
      <c r="AI881" t="s">
        <v>169</v>
      </c>
      <c r="AJ881">
        <v>90</v>
      </c>
      <c r="AK881" t="s">
        <v>137</v>
      </c>
      <c r="AL881" t="s">
        <v>170</v>
      </c>
      <c r="AM881">
        <v>1</v>
      </c>
      <c r="AN881" t="s">
        <v>137</v>
      </c>
    </row>
    <row r="882" spans="1:40">
      <c r="A882" s="26">
        <v>41728.564801319444</v>
      </c>
      <c r="B882" t="s">
        <v>128</v>
      </c>
      <c r="C882" t="s">
        <v>1053</v>
      </c>
      <c r="D882" t="s">
        <v>1222</v>
      </c>
      <c r="E882" t="s">
        <v>131</v>
      </c>
      <c r="F882" t="s">
        <v>132</v>
      </c>
      <c r="G882" t="s">
        <v>133</v>
      </c>
      <c r="H882" t="s">
        <v>172</v>
      </c>
      <c r="I882">
        <v>33</v>
      </c>
      <c r="J882" t="s">
        <v>137</v>
      </c>
      <c r="K882" t="s">
        <v>173</v>
      </c>
      <c r="L882">
        <v>33</v>
      </c>
      <c r="M882" t="s">
        <v>137</v>
      </c>
      <c r="N882" t="s">
        <v>174</v>
      </c>
      <c r="O882">
        <v>34</v>
      </c>
      <c r="P882" t="s">
        <v>137</v>
      </c>
      <c r="Q882" t="s">
        <v>175</v>
      </c>
      <c r="R882">
        <v>20</v>
      </c>
      <c r="S882" t="s">
        <v>137</v>
      </c>
      <c r="T882" t="s">
        <v>176</v>
      </c>
      <c r="U882">
        <v>20</v>
      </c>
      <c r="V882" t="s">
        <v>137</v>
      </c>
      <c r="W882" t="s">
        <v>177</v>
      </c>
      <c r="X882">
        <v>20</v>
      </c>
      <c r="Y882" t="s">
        <v>137</v>
      </c>
      <c r="Z882" t="s">
        <v>178</v>
      </c>
      <c r="AA882">
        <v>20</v>
      </c>
      <c r="AB882" t="s">
        <v>137</v>
      </c>
      <c r="AC882" t="s">
        <v>179</v>
      </c>
      <c r="AD882">
        <v>20</v>
      </c>
      <c r="AE882" t="s">
        <v>137</v>
      </c>
      <c r="AF882" t="s">
        <v>180</v>
      </c>
      <c r="AG882">
        <v>20</v>
      </c>
      <c r="AH882" t="s">
        <v>137</v>
      </c>
      <c r="AI882" t="s">
        <v>181</v>
      </c>
      <c r="AJ882">
        <v>115200</v>
      </c>
      <c r="AK882" t="s">
        <v>137</v>
      </c>
      <c r="AL882" t="s">
        <v>182</v>
      </c>
      <c r="AM882">
        <v>12000</v>
      </c>
      <c r="AN882" t="s">
        <v>137</v>
      </c>
    </row>
    <row r="883" spans="1:40">
      <c r="A883" s="26">
        <v>41728.564801319444</v>
      </c>
      <c r="B883" t="s">
        <v>128</v>
      </c>
      <c r="C883" t="s">
        <v>1053</v>
      </c>
      <c r="D883" t="s">
        <v>1223</v>
      </c>
      <c r="E883" t="s">
        <v>184</v>
      </c>
      <c r="F883" t="s">
        <v>185</v>
      </c>
      <c r="G883" t="s">
        <v>186</v>
      </c>
    </row>
    <row r="884" spans="1:40">
      <c r="A884" s="26">
        <v>41728.564801319444</v>
      </c>
      <c r="B884" t="s">
        <v>128</v>
      </c>
      <c r="C884" t="s">
        <v>1053</v>
      </c>
      <c r="D884" t="s">
        <v>1224</v>
      </c>
      <c r="E884" t="s">
        <v>184</v>
      </c>
      <c r="F884" t="s">
        <v>1225</v>
      </c>
      <c r="G884" t="s">
        <v>1226</v>
      </c>
      <c r="H884" t="s">
        <v>1227</v>
      </c>
    </row>
    <row r="885" spans="1:40">
      <c r="A885" s="26">
        <v>41728.564801319444</v>
      </c>
      <c r="B885" t="s">
        <v>128</v>
      </c>
      <c r="C885" t="s">
        <v>1053</v>
      </c>
      <c r="D885" t="s">
        <v>1228</v>
      </c>
      <c r="E885" t="s">
        <v>131</v>
      </c>
      <c r="F885" t="s">
        <v>132</v>
      </c>
      <c r="G885" t="s">
        <v>133</v>
      </c>
      <c r="H885" t="s">
        <v>158</v>
      </c>
      <c r="I885">
        <v>1</v>
      </c>
      <c r="J885" t="s">
        <v>137</v>
      </c>
    </row>
    <row r="886" spans="1:40">
      <c r="A886" s="26">
        <v>41728.564801319444</v>
      </c>
      <c r="B886" t="s">
        <v>128</v>
      </c>
      <c r="C886" t="s">
        <v>820</v>
      </c>
      <c r="D886" t="s">
        <v>1229</v>
      </c>
      <c r="E886" t="s">
        <v>131</v>
      </c>
      <c r="F886" t="s">
        <v>132</v>
      </c>
      <c r="G886" t="s">
        <v>133</v>
      </c>
      <c r="H886" t="s">
        <v>160</v>
      </c>
      <c r="I886">
        <v>60</v>
      </c>
      <c r="J886" t="s">
        <v>137</v>
      </c>
      <c r="K886" t="s">
        <v>161</v>
      </c>
      <c r="L886">
        <v>40</v>
      </c>
      <c r="M886" t="s">
        <v>137</v>
      </c>
      <c r="N886" t="s">
        <v>162</v>
      </c>
      <c r="O886">
        <v>50</v>
      </c>
      <c r="P886" t="s">
        <v>137</v>
      </c>
      <c r="Q886" t="s">
        <v>163</v>
      </c>
      <c r="R886">
        <v>40</v>
      </c>
      <c r="S886" t="s">
        <v>137</v>
      </c>
      <c r="T886" t="s">
        <v>164</v>
      </c>
      <c r="U886">
        <v>60</v>
      </c>
      <c r="V886" t="s">
        <v>137</v>
      </c>
      <c r="W886" t="s">
        <v>165</v>
      </c>
      <c r="X886">
        <v>50</v>
      </c>
      <c r="Y886" t="s">
        <v>137</v>
      </c>
      <c r="Z886" t="s">
        <v>166</v>
      </c>
      <c r="AA886">
        <v>50</v>
      </c>
      <c r="AB886" t="s">
        <v>137</v>
      </c>
      <c r="AC886" t="s">
        <v>167</v>
      </c>
      <c r="AD886">
        <v>35</v>
      </c>
      <c r="AE886" t="s">
        <v>137</v>
      </c>
      <c r="AF886" t="s">
        <v>168</v>
      </c>
      <c r="AG886">
        <v>8</v>
      </c>
      <c r="AH886" t="s">
        <v>137</v>
      </c>
      <c r="AI886" t="s">
        <v>169</v>
      </c>
      <c r="AJ886">
        <v>90</v>
      </c>
      <c r="AK886" t="s">
        <v>137</v>
      </c>
      <c r="AL886" t="s">
        <v>170</v>
      </c>
      <c r="AM886">
        <v>1</v>
      </c>
      <c r="AN886" t="s">
        <v>137</v>
      </c>
    </row>
    <row r="887" spans="1:40">
      <c r="A887" s="26">
        <v>41728.564801319444</v>
      </c>
      <c r="B887" t="s">
        <v>128</v>
      </c>
      <c r="C887" t="s">
        <v>820</v>
      </c>
      <c r="D887" t="s">
        <v>1230</v>
      </c>
      <c r="E887" t="s">
        <v>131</v>
      </c>
      <c r="F887" t="s">
        <v>132</v>
      </c>
      <c r="G887" t="s">
        <v>133</v>
      </c>
      <c r="H887" t="s">
        <v>172</v>
      </c>
      <c r="I887">
        <v>33</v>
      </c>
      <c r="J887" t="s">
        <v>137</v>
      </c>
      <c r="K887" t="s">
        <v>173</v>
      </c>
      <c r="L887">
        <v>33</v>
      </c>
      <c r="M887" t="s">
        <v>137</v>
      </c>
      <c r="N887" t="s">
        <v>174</v>
      </c>
      <c r="O887">
        <v>34</v>
      </c>
      <c r="P887" t="s">
        <v>137</v>
      </c>
      <c r="Q887" t="s">
        <v>175</v>
      </c>
      <c r="R887">
        <v>20</v>
      </c>
      <c r="S887" t="s">
        <v>137</v>
      </c>
      <c r="T887" t="s">
        <v>176</v>
      </c>
      <c r="U887">
        <v>20</v>
      </c>
      <c r="V887" t="s">
        <v>137</v>
      </c>
      <c r="W887" t="s">
        <v>177</v>
      </c>
      <c r="X887">
        <v>20</v>
      </c>
      <c r="Y887" t="s">
        <v>137</v>
      </c>
      <c r="Z887" t="s">
        <v>178</v>
      </c>
      <c r="AA887">
        <v>20</v>
      </c>
      <c r="AB887" t="s">
        <v>137</v>
      </c>
      <c r="AC887" t="s">
        <v>179</v>
      </c>
      <c r="AD887">
        <v>20</v>
      </c>
      <c r="AE887" t="s">
        <v>137</v>
      </c>
      <c r="AF887" t="s">
        <v>180</v>
      </c>
      <c r="AG887">
        <v>20</v>
      </c>
      <c r="AH887" t="s">
        <v>137</v>
      </c>
      <c r="AI887" t="s">
        <v>181</v>
      </c>
      <c r="AJ887">
        <v>115200</v>
      </c>
      <c r="AK887" t="s">
        <v>137</v>
      </c>
      <c r="AL887" t="s">
        <v>182</v>
      </c>
      <c r="AM887">
        <v>12000</v>
      </c>
      <c r="AN887" t="s">
        <v>137</v>
      </c>
    </row>
    <row r="888" spans="1:40">
      <c r="A888" s="26">
        <v>41728.564801319444</v>
      </c>
      <c r="B888" t="s">
        <v>128</v>
      </c>
      <c r="C888" t="s">
        <v>820</v>
      </c>
      <c r="D888" t="s">
        <v>1231</v>
      </c>
      <c r="E888" t="s">
        <v>184</v>
      </c>
      <c r="F888" t="s">
        <v>185</v>
      </c>
      <c r="G888" t="s">
        <v>186</v>
      </c>
    </row>
    <row r="889" spans="1:40">
      <c r="A889" s="26">
        <v>41728.564801319444</v>
      </c>
      <c r="B889" t="s">
        <v>128</v>
      </c>
      <c r="C889" t="s">
        <v>820</v>
      </c>
      <c r="D889" t="s">
        <v>1232</v>
      </c>
      <c r="E889" t="s">
        <v>184</v>
      </c>
      <c r="F889" t="s">
        <v>1233</v>
      </c>
      <c r="G889" t="s">
        <v>1234</v>
      </c>
      <c r="H889" t="s">
        <v>1235</v>
      </c>
    </row>
    <row r="890" spans="1:40">
      <c r="A890" s="26">
        <v>41728.564801319444</v>
      </c>
      <c r="B890" t="s">
        <v>128</v>
      </c>
      <c r="C890" t="s">
        <v>820</v>
      </c>
      <c r="D890" t="s">
        <v>1236</v>
      </c>
    </row>
    <row r="891" spans="1:40">
      <c r="A891" s="26">
        <v>41728.564801319444</v>
      </c>
      <c r="B891" t="s">
        <v>128</v>
      </c>
      <c r="C891" t="s">
        <v>820</v>
      </c>
      <c r="D891" t="s">
        <v>1237</v>
      </c>
      <c r="E891" t="s">
        <v>131</v>
      </c>
      <c r="F891" t="s">
        <v>132</v>
      </c>
      <c r="G891" t="s">
        <v>133</v>
      </c>
      <c r="H891" t="s">
        <v>134</v>
      </c>
      <c r="I891">
        <v>375000</v>
      </c>
      <c r="J891" t="s">
        <v>135</v>
      </c>
      <c r="K891">
        <v>375000</v>
      </c>
      <c r="L891" t="s">
        <v>136</v>
      </c>
      <c r="M891">
        <v>500</v>
      </c>
      <c r="N891" t="s">
        <v>137</v>
      </c>
      <c r="O891" t="s">
        <v>138</v>
      </c>
      <c r="P891">
        <v>300</v>
      </c>
      <c r="Q891" t="s">
        <v>137</v>
      </c>
    </row>
    <row r="892" spans="1:40">
      <c r="A892" s="26">
        <v>41728.564801319444</v>
      </c>
      <c r="B892" t="s">
        <v>128</v>
      </c>
      <c r="C892" t="s">
        <v>820</v>
      </c>
      <c r="D892" t="s">
        <v>1238</v>
      </c>
      <c r="E892" t="s">
        <v>131</v>
      </c>
      <c r="F892" t="s">
        <v>132</v>
      </c>
      <c r="G892" t="s">
        <v>133</v>
      </c>
      <c r="H892" t="s">
        <v>140</v>
      </c>
      <c r="I892">
        <v>49</v>
      </c>
      <c r="J892" t="s">
        <v>137</v>
      </c>
      <c r="K892" t="s">
        <v>141</v>
      </c>
      <c r="L892">
        <v>130</v>
      </c>
      <c r="M892" t="s">
        <v>137</v>
      </c>
      <c r="N892" t="s">
        <v>142</v>
      </c>
      <c r="O892">
        <v>180</v>
      </c>
      <c r="P892" t="s">
        <v>137</v>
      </c>
      <c r="Q892" t="s">
        <v>143</v>
      </c>
      <c r="R892">
        <v>140</v>
      </c>
      <c r="S892" t="s">
        <v>137</v>
      </c>
      <c r="T892" t="s">
        <v>144</v>
      </c>
      <c r="U892">
        <v>80</v>
      </c>
      <c r="V892" t="s">
        <v>137</v>
      </c>
      <c r="W892" t="s">
        <v>145</v>
      </c>
      <c r="X892">
        <v>101</v>
      </c>
      <c r="Y892" t="s">
        <v>137</v>
      </c>
      <c r="Z892" t="s">
        <v>146</v>
      </c>
      <c r="AA892">
        <v>190</v>
      </c>
      <c r="AB892" t="s">
        <v>137</v>
      </c>
      <c r="AC892" t="s">
        <v>147</v>
      </c>
      <c r="AD892">
        <v>20</v>
      </c>
      <c r="AE892" t="s">
        <v>137</v>
      </c>
    </row>
    <row r="893" spans="1:40">
      <c r="A893" s="26">
        <v>41728.564801319444</v>
      </c>
      <c r="B893" t="s">
        <v>128</v>
      </c>
      <c r="C893" t="s">
        <v>820</v>
      </c>
      <c r="D893" t="s">
        <v>1239</v>
      </c>
    </row>
    <row r="894" spans="1:40">
      <c r="A894" s="26">
        <v>41728.564801319444</v>
      </c>
      <c r="B894" t="s">
        <v>128</v>
      </c>
      <c r="C894" t="s">
        <v>820</v>
      </c>
      <c r="D894" t="s">
        <v>1240</v>
      </c>
      <c r="E894" t="s">
        <v>131</v>
      </c>
      <c r="F894" t="s">
        <v>132</v>
      </c>
      <c r="G894" t="s">
        <v>133</v>
      </c>
      <c r="H894" t="s">
        <v>150</v>
      </c>
      <c r="I894">
        <v>50</v>
      </c>
      <c r="J894" t="s">
        <v>137</v>
      </c>
      <c r="K894" t="s">
        <v>151</v>
      </c>
      <c r="L894">
        <v>50</v>
      </c>
      <c r="M894" t="s">
        <v>137</v>
      </c>
      <c r="N894" t="s">
        <v>152</v>
      </c>
      <c r="O894">
        <v>50</v>
      </c>
      <c r="P894" t="s">
        <v>137</v>
      </c>
    </row>
    <row r="895" spans="1:40">
      <c r="A895" s="26">
        <v>41728.564801319444</v>
      </c>
      <c r="B895" t="s">
        <v>128</v>
      </c>
      <c r="C895" t="s">
        <v>820</v>
      </c>
      <c r="D895" t="s">
        <v>1241</v>
      </c>
      <c r="E895" t="s">
        <v>131</v>
      </c>
      <c r="F895" t="s">
        <v>132</v>
      </c>
      <c r="G895" t="s">
        <v>133</v>
      </c>
      <c r="H895" t="s">
        <v>154</v>
      </c>
      <c r="I895">
        <v>35</v>
      </c>
      <c r="J895" t="s">
        <v>137</v>
      </c>
      <c r="K895" t="s">
        <v>155</v>
      </c>
      <c r="L895">
        <v>5</v>
      </c>
      <c r="M895" t="s">
        <v>137</v>
      </c>
      <c r="N895" t="s">
        <v>156</v>
      </c>
      <c r="O895">
        <v>60</v>
      </c>
      <c r="P895" t="s">
        <v>137</v>
      </c>
    </row>
    <row r="896" spans="1:40">
      <c r="A896" s="26">
        <v>41728.564801319444</v>
      </c>
      <c r="B896" t="s">
        <v>128</v>
      </c>
      <c r="C896" t="s">
        <v>820</v>
      </c>
      <c r="D896" t="s">
        <v>1242</v>
      </c>
      <c r="E896" t="s">
        <v>131</v>
      </c>
      <c r="F896" t="s">
        <v>132</v>
      </c>
      <c r="G896" t="s">
        <v>133</v>
      </c>
      <c r="H896" t="s">
        <v>158</v>
      </c>
      <c r="I896">
        <v>1</v>
      </c>
      <c r="J896" t="s">
        <v>137</v>
      </c>
    </row>
    <row r="897" spans="1:40">
      <c r="A897" s="26">
        <v>41728.564801319444</v>
      </c>
      <c r="B897" t="s">
        <v>128</v>
      </c>
      <c r="C897" t="s">
        <v>820</v>
      </c>
      <c r="D897" t="s">
        <v>1243</v>
      </c>
      <c r="E897" t="s">
        <v>131</v>
      </c>
      <c r="F897" t="s">
        <v>132</v>
      </c>
      <c r="G897" t="s">
        <v>133</v>
      </c>
      <c r="H897" t="s">
        <v>192</v>
      </c>
      <c r="I897">
        <v>30</v>
      </c>
      <c r="J897" t="s">
        <v>137</v>
      </c>
      <c r="K897" t="s">
        <v>193</v>
      </c>
      <c r="L897">
        <v>30</v>
      </c>
      <c r="M897" t="s">
        <v>137</v>
      </c>
      <c r="N897" t="s">
        <v>194</v>
      </c>
      <c r="O897">
        <v>30</v>
      </c>
      <c r="P897" t="s">
        <v>137</v>
      </c>
      <c r="Q897" t="s">
        <v>195</v>
      </c>
      <c r="R897">
        <v>10</v>
      </c>
      <c r="S897" t="s">
        <v>137</v>
      </c>
      <c r="T897" t="s">
        <v>175</v>
      </c>
      <c r="U897">
        <v>20</v>
      </c>
      <c r="V897" t="s">
        <v>137</v>
      </c>
      <c r="W897" t="s">
        <v>176</v>
      </c>
      <c r="X897">
        <v>20</v>
      </c>
      <c r="Y897" t="s">
        <v>137</v>
      </c>
      <c r="Z897" t="s">
        <v>177</v>
      </c>
      <c r="AA897">
        <v>20</v>
      </c>
      <c r="AB897" t="s">
        <v>137</v>
      </c>
      <c r="AC897" t="s">
        <v>196</v>
      </c>
      <c r="AD897">
        <v>20</v>
      </c>
      <c r="AE897" t="s">
        <v>137</v>
      </c>
      <c r="AF897" t="s">
        <v>181</v>
      </c>
      <c r="AG897">
        <v>115200</v>
      </c>
      <c r="AH897" t="s">
        <v>137</v>
      </c>
      <c r="AI897" t="s">
        <v>182</v>
      </c>
      <c r="AJ897">
        <v>12000</v>
      </c>
      <c r="AK897" t="s">
        <v>137</v>
      </c>
      <c r="AL897" t="s">
        <v>197</v>
      </c>
      <c r="AM897">
        <v>30000</v>
      </c>
      <c r="AN897" t="s">
        <v>137</v>
      </c>
    </row>
    <row r="898" spans="1:40">
      <c r="A898" s="26">
        <v>41728.564801319444</v>
      </c>
      <c r="B898" t="s">
        <v>128</v>
      </c>
      <c r="C898" t="s">
        <v>820</v>
      </c>
      <c r="D898" t="s">
        <v>1244</v>
      </c>
      <c r="E898" t="s">
        <v>131</v>
      </c>
      <c r="F898" t="s">
        <v>132</v>
      </c>
      <c r="G898" t="s">
        <v>133</v>
      </c>
      <c r="H898" t="s">
        <v>160</v>
      </c>
      <c r="I898">
        <v>60</v>
      </c>
      <c r="J898" t="s">
        <v>137</v>
      </c>
      <c r="K898" t="s">
        <v>161</v>
      </c>
      <c r="L898">
        <v>40</v>
      </c>
      <c r="M898" t="s">
        <v>137</v>
      </c>
      <c r="N898" t="s">
        <v>162</v>
      </c>
      <c r="O898">
        <v>50</v>
      </c>
      <c r="P898" t="s">
        <v>137</v>
      </c>
      <c r="Q898" t="s">
        <v>163</v>
      </c>
      <c r="R898">
        <v>40</v>
      </c>
      <c r="S898" t="s">
        <v>137</v>
      </c>
      <c r="T898" t="s">
        <v>164</v>
      </c>
      <c r="U898">
        <v>60</v>
      </c>
      <c r="V898" t="s">
        <v>137</v>
      </c>
      <c r="W898" t="s">
        <v>165</v>
      </c>
      <c r="X898">
        <v>50</v>
      </c>
      <c r="Y898" t="s">
        <v>137</v>
      </c>
      <c r="Z898" t="s">
        <v>166</v>
      </c>
      <c r="AA898">
        <v>50</v>
      </c>
      <c r="AB898" t="s">
        <v>137</v>
      </c>
      <c r="AC898" t="s">
        <v>167</v>
      </c>
      <c r="AD898">
        <v>35</v>
      </c>
      <c r="AE898" t="s">
        <v>137</v>
      </c>
      <c r="AF898" t="s">
        <v>168</v>
      </c>
      <c r="AG898">
        <v>8</v>
      </c>
      <c r="AH898" t="s">
        <v>137</v>
      </c>
      <c r="AI898" t="s">
        <v>169</v>
      </c>
      <c r="AJ898">
        <v>90</v>
      </c>
      <c r="AK898" t="s">
        <v>137</v>
      </c>
      <c r="AL898" t="s">
        <v>170</v>
      </c>
      <c r="AM898">
        <v>1</v>
      </c>
      <c r="AN898" t="s">
        <v>137</v>
      </c>
    </row>
    <row r="899" spans="1:40">
      <c r="A899" s="26">
        <v>41728.564801319444</v>
      </c>
      <c r="B899" t="s">
        <v>128</v>
      </c>
      <c r="C899" t="s">
        <v>820</v>
      </c>
      <c r="D899" t="s">
        <v>1245</v>
      </c>
      <c r="E899" t="s">
        <v>131</v>
      </c>
      <c r="F899" t="s">
        <v>132</v>
      </c>
      <c r="G899" t="s">
        <v>133</v>
      </c>
      <c r="H899" t="s">
        <v>172</v>
      </c>
      <c r="I899">
        <v>33</v>
      </c>
      <c r="J899" t="s">
        <v>137</v>
      </c>
      <c r="K899" t="s">
        <v>173</v>
      </c>
      <c r="L899">
        <v>33</v>
      </c>
      <c r="M899" t="s">
        <v>137</v>
      </c>
      <c r="N899" t="s">
        <v>174</v>
      </c>
      <c r="O899">
        <v>34</v>
      </c>
      <c r="P899" t="s">
        <v>137</v>
      </c>
      <c r="Q899" t="s">
        <v>175</v>
      </c>
      <c r="R899">
        <v>20</v>
      </c>
      <c r="S899" t="s">
        <v>137</v>
      </c>
      <c r="T899" t="s">
        <v>176</v>
      </c>
      <c r="U899">
        <v>20</v>
      </c>
      <c r="V899" t="s">
        <v>137</v>
      </c>
      <c r="W899" t="s">
        <v>177</v>
      </c>
      <c r="X899">
        <v>20</v>
      </c>
      <c r="Y899" t="s">
        <v>137</v>
      </c>
      <c r="Z899" t="s">
        <v>178</v>
      </c>
      <c r="AA899">
        <v>20</v>
      </c>
      <c r="AB899" t="s">
        <v>137</v>
      </c>
      <c r="AC899" t="s">
        <v>179</v>
      </c>
      <c r="AD899">
        <v>20</v>
      </c>
      <c r="AE899" t="s">
        <v>137</v>
      </c>
      <c r="AF899" t="s">
        <v>180</v>
      </c>
      <c r="AG899">
        <v>20</v>
      </c>
      <c r="AH899" t="s">
        <v>137</v>
      </c>
      <c r="AI899" t="s">
        <v>181</v>
      </c>
      <c r="AJ899">
        <v>115200</v>
      </c>
      <c r="AK899" t="s">
        <v>137</v>
      </c>
      <c r="AL899" t="s">
        <v>182</v>
      </c>
      <c r="AM899">
        <v>12000</v>
      </c>
      <c r="AN899" t="s">
        <v>137</v>
      </c>
    </row>
    <row r="900" spans="1:40">
      <c r="A900" s="26">
        <v>41728.564801319444</v>
      </c>
      <c r="B900" t="s">
        <v>128</v>
      </c>
      <c r="C900" t="s">
        <v>818</v>
      </c>
      <c r="D900" t="s">
        <v>1246</v>
      </c>
    </row>
    <row r="901" spans="1:40">
      <c r="A901" s="26">
        <v>41728.564801319444</v>
      </c>
      <c r="B901" t="s">
        <v>128</v>
      </c>
      <c r="C901" t="s">
        <v>818</v>
      </c>
      <c r="D901" t="s">
        <v>1247</v>
      </c>
      <c r="E901" t="s">
        <v>131</v>
      </c>
      <c r="F901" t="s">
        <v>132</v>
      </c>
      <c r="G901" t="s">
        <v>133</v>
      </c>
      <c r="H901" t="s">
        <v>134</v>
      </c>
      <c r="I901">
        <v>375000</v>
      </c>
      <c r="J901" t="s">
        <v>135</v>
      </c>
      <c r="K901">
        <v>375000</v>
      </c>
      <c r="L901" t="s">
        <v>136</v>
      </c>
      <c r="M901">
        <v>500</v>
      </c>
      <c r="N901" t="s">
        <v>137</v>
      </c>
      <c r="O901" t="s">
        <v>138</v>
      </c>
      <c r="P901">
        <v>300</v>
      </c>
      <c r="Q901" t="s">
        <v>137</v>
      </c>
    </row>
    <row r="902" spans="1:40">
      <c r="A902" s="26">
        <v>41728.564801319444</v>
      </c>
      <c r="B902" t="s">
        <v>128</v>
      </c>
      <c r="C902" t="s">
        <v>818</v>
      </c>
      <c r="D902" t="s">
        <v>1248</v>
      </c>
      <c r="E902" t="s">
        <v>131</v>
      </c>
      <c r="F902" t="s">
        <v>132</v>
      </c>
      <c r="G902" t="s">
        <v>133</v>
      </c>
      <c r="H902" t="s">
        <v>140</v>
      </c>
      <c r="I902">
        <v>49</v>
      </c>
      <c r="J902" t="s">
        <v>137</v>
      </c>
      <c r="K902" t="s">
        <v>141</v>
      </c>
      <c r="L902">
        <v>130</v>
      </c>
      <c r="M902" t="s">
        <v>137</v>
      </c>
      <c r="N902" t="s">
        <v>142</v>
      </c>
      <c r="O902">
        <v>180</v>
      </c>
      <c r="P902" t="s">
        <v>137</v>
      </c>
      <c r="Q902" t="s">
        <v>143</v>
      </c>
      <c r="R902">
        <v>140</v>
      </c>
      <c r="S902" t="s">
        <v>137</v>
      </c>
      <c r="T902" t="s">
        <v>144</v>
      </c>
      <c r="U902">
        <v>80</v>
      </c>
      <c r="V902" t="s">
        <v>137</v>
      </c>
      <c r="W902" t="s">
        <v>145</v>
      </c>
      <c r="X902">
        <v>101</v>
      </c>
      <c r="Y902" t="s">
        <v>137</v>
      </c>
      <c r="Z902" t="s">
        <v>146</v>
      </c>
      <c r="AA902">
        <v>190</v>
      </c>
      <c r="AB902" t="s">
        <v>137</v>
      </c>
      <c r="AC902" t="s">
        <v>147</v>
      </c>
      <c r="AD902">
        <v>20</v>
      </c>
      <c r="AE902" t="s">
        <v>137</v>
      </c>
    </row>
    <row r="903" spans="1:40">
      <c r="A903" s="26">
        <v>41728.564801319444</v>
      </c>
      <c r="B903" t="s">
        <v>128</v>
      </c>
      <c r="C903" t="s">
        <v>818</v>
      </c>
      <c r="D903" t="s">
        <v>1249</v>
      </c>
    </row>
    <row r="904" spans="1:40">
      <c r="A904" s="26">
        <v>41728.564801319444</v>
      </c>
      <c r="B904" t="s">
        <v>128</v>
      </c>
      <c r="C904" t="s">
        <v>818</v>
      </c>
      <c r="D904" t="s">
        <v>1250</v>
      </c>
      <c r="E904" t="s">
        <v>131</v>
      </c>
      <c r="F904" t="s">
        <v>132</v>
      </c>
      <c r="G904" t="s">
        <v>133</v>
      </c>
      <c r="H904" t="s">
        <v>150</v>
      </c>
      <c r="I904">
        <v>50</v>
      </c>
      <c r="J904" t="s">
        <v>137</v>
      </c>
      <c r="K904" t="s">
        <v>151</v>
      </c>
      <c r="L904">
        <v>50</v>
      </c>
      <c r="M904" t="s">
        <v>137</v>
      </c>
      <c r="N904" t="s">
        <v>152</v>
      </c>
      <c r="O904">
        <v>50</v>
      </c>
      <c r="P904" t="s">
        <v>137</v>
      </c>
    </row>
    <row r="905" spans="1:40">
      <c r="A905" s="26">
        <v>41728.564801319444</v>
      </c>
      <c r="B905" t="s">
        <v>128</v>
      </c>
      <c r="C905" t="s">
        <v>818</v>
      </c>
      <c r="D905" t="s">
        <v>1251</v>
      </c>
      <c r="E905" t="s">
        <v>131</v>
      </c>
      <c r="F905" t="s">
        <v>132</v>
      </c>
      <c r="G905" t="s">
        <v>133</v>
      </c>
      <c r="H905" t="s">
        <v>154</v>
      </c>
      <c r="I905">
        <v>35</v>
      </c>
      <c r="J905" t="s">
        <v>137</v>
      </c>
      <c r="K905" t="s">
        <v>155</v>
      </c>
      <c r="L905">
        <v>5</v>
      </c>
      <c r="M905" t="s">
        <v>137</v>
      </c>
      <c r="N905" t="s">
        <v>156</v>
      </c>
      <c r="O905">
        <v>60</v>
      </c>
      <c r="P905" t="s">
        <v>137</v>
      </c>
    </row>
    <row r="906" spans="1:40">
      <c r="A906" s="26">
        <v>41728.564801319444</v>
      </c>
      <c r="B906" t="s">
        <v>128</v>
      </c>
      <c r="C906" t="s">
        <v>818</v>
      </c>
      <c r="D906" t="s">
        <v>1252</v>
      </c>
      <c r="E906" t="s">
        <v>131</v>
      </c>
      <c r="F906" t="s">
        <v>132</v>
      </c>
      <c r="G906" t="s">
        <v>133</v>
      </c>
      <c r="H906" t="s">
        <v>158</v>
      </c>
      <c r="I906">
        <v>1</v>
      </c>
      <c r="J906" t="s">
        <v>137</v>
      </c>
    </row>
    <row r="907" spans="1:40">
      <c r="A907" s="26">
        <v>41728.564801319444</v>
      </c>
      <c r="B907" t="s">
        <v>128</v>
      </c>
      <c r="C907" t="s">
        <v>818</v>
      </c>
      <c r="D907" t="s">
        <v>1253</v>
      </c>
      <c r="E907" t="s">
        <v>131</v>
      </c>
      <c r="F907" t="s">
        <v>132</v>
      </c>
      <c r="G907" t="s">
        <v>133</v>
      </c>
      <c r="H907" t="s">
        <v>192</v>
      </c>
      <c r="I907">
        <v>30</v>
      </c>
      <c r="J907" t="s">
        <v>137</v>
      </c>
      <c r="K907" t="s">
        <v>193</v>
      </c>
      <c r="L907">
        <v>30</v>
      </c>
      <c r="M907" t="s">
        <v>137</v>
      </c>
      <c r="N907" t="s">
        <v>194</v>
      </c>
      <c r="O907">
        <v>30</v>
      </c>
      <c r="P907" t="s">
        <v>137</v>
      </c>
      <c r="Q907" t="s">
        <v>195</v>
      </c>
      <c r="R907">
        <v>10</v>
      </c>
      <c r="S907" t="s">
        <v>137</v>
      </c>
      <c r="T907" t="s">
        <v>175</v>
      </c>
      <c r="U907">
        <v>20</v>
      </c>
      <c r="V907" t="s">
        <v>137</v>
      </c>
      <c r="W907" t="s">
        <v>176</v>
      </c>
      <c r="X907">
        <v>20</v>
      </c>
      <c r="Y907" t="s">
        <v>137</v>
      </c>
      <c r="Z907" t="s">
        <v>177</v>
      </c>
      <c r="AA907">
        <v>20</v>
      </c>
      <c r="AB907" t="s">
        <v>137</v>
      </c>
      <c r="AC907" t="s">
        <v>196</v>
      </c>
      <c r="AD907">
        <v>20</v>
      </c>
      <c r="AE907" t="s">
        <v>137</v>
      </c>
      <c r="AF907" t="s">
        <v>181</v>
      </c>
      <c r="AG907">
        <v>115200</v>
      </c>
      <c r="AH907" t="s">
        <v>137</v>
      </c>
      <c r="AI907" t="s">
        <v>182</v>
      </c>
      <c r="AJ907">
        <v>12000</v>
      </c>
      <c r="AK907" t="s">
        <v>137</v>
      </c>
      <c r="AL907" t="s">
        <v>197</v>
      </c>
      <c r="AM907">
        <v>30000</v>
      </c>
      <c r="AN907" t="s">
        <v>137</v>
      </c>
    </row>
    <row r="908" spans="1:40">
      <c r="A908" s="26">
        <v>41728.564801319444</v>
      </c>
      <c r="B908" t="s">
        <v>128</v>
      </c>
      <c r="C908" t="s">
        <v>818</v>
      </c>
      <c r="D908" t="s">
        <v>1254</v>
      </c>
      <c r="E908" t="s">
        <v>131</v>
      </c>
      <c r="F908" t="s">
        <v>132</v>
      </c>
      <c r="G908" t="s">
        <v>133</v>
      </c>
      <c r="H908" t="s">
        <v>160</v>
      </c>
      <c r="I908">
        <v>60</v>
      </c>
      <c r="J908" t="s">
        <v>137</v>
      </c>
      <c r="K908" t="s">
        <v>161</v>
      </c>
      <c r="L908">
        <v>40</v>
      </c>
      <c r="M908" t="s">
        <v>137</v>
      </c>
      <c r="N908" t="s">
        <v>162</v>
      </c>
      <c r="O908">
        <v>50</v>
      </c>
      <c r="P908" t="s">
        <v>137</v>
      </c>
      <c r="Q908" t="s">
        <v>163</v>
      </c>
      <c r="R908">
        <v>40</v>
      </c>
      <c r="S908" t="s">
        <v>137</v>
      </c>
      <c r="T908" t="s">
        <v>164</v>
      </c>
      <c r="U908">
        <v>60</v>
      </c>
      <c r="V908" t="s">
        <v>137</v>
      </c>
      <c r="W908" t="s">
        <v>165</v>
      </c>
      <c r="X908">
        <v>50</v>
      </c>
      <c r="Y908" t="s">
        <v>137</v>
      </c>
      <c r="Z908" t="s">
        <v>166</v>
      </c>
      <c r="AA908">
        <v>50</v>
      </c>
      <c r="AB908" t="s">
        <v>137</v>
      </c>
      <c r="AC908" t="s">
        <v>167</v>
      </c>
      <c r="AD908">
        <v>35</v>
      </c>
      <c r="AE908" t="s">
        <v>137</v>
      </c>
      <c r="AF908" t="s">
        <v>168</v>
      </c>
      <c r="AG908">
        <v>8</v>
      </c>
      <c r="AH908" t="s">
        <v>137</v>
      </c>
      <c r="AI908" t="s">
        <v>169</v>
      </c>
      <c r="AJ908">
        <v>90</v>
      </c>
      <c r="AK908" t="s">
        <v>137</v>
      </c>
      <c r="AL908" t="s">
        <v>170</v>
      </c>
      <c r="AM908">
        <v>1</v>
      </c>
      <c r="AN908" t="s">
        <v>137</v>
      </c>
    </row>
    <row r="909" spans="1:40">
      <c r="A909" s="26">
        <v>41728.564801319444</v>
      </c>
      <c r="B909" t="s">
        <v>128</v>
      </c>
      <c r="C909" t="s">
        <v>818</v>
      </c>
      <c r="D909" t="s">
        <v>1255</v>
      </c>
      <c r="E909" t="s">
        <v>131</v>
      </c>
      <c r="F909" t="s">
        <v>132</v>
      </c>
      <c r="G909" t="s">
        <v>133</v>
      </c>
      <c r="H909" t="s">
        <v>172</v>
      </c>
      <c r="I909">
        <v>33</v>
      </c>
      <c r="J909" t="s">
        <v>137</v>
      </c>
      <c r="K909" t="s">
        <v>173</v>
      </c>
      <c r="L909">
        <v>33</v>
      </c>
      <c r="M909" t="s">
        <v>137</v>
      </c>
      <c r="N909" t="s">
        <v>174</v>
      </c>
      <c r="O909">
        <v>34</v>
      </c>
      <c r="P909" t="s">
        <v>137</v>
      </c>
      <c r="Q909" t="s">
        <v>175</v>
      </c>
      <c r="R909">
        <v>20</v>
      </c>
      <c r="S909" t="s">
        <v>137</v>
      </c>
      <c r="T909" t="s">
        <v>176</v>
      </c>
      <c r="U909">
        <v>20</v>
      </c>
      <c r="V909" t="s">
        <v>137</v>
      </c>
      <c r="W909" t="s">
        <v>177</v>
      </c>
      <c r="X909">
        <v>20</v>
      </c>
      <c r="Y909" t="s">
        <v>137</v>
      </c>
      <c r="Z909" t="s">
        <v>178</v>
      </c>
      <c r="AA909">
        <v>20</v>
      </c>
      <c r="AB909" t="s">
        <v>137</v>
      </c>
      <c r="AC909" t="s">
        <v>179</v>
      </c>
      <c r="AD909">
        <v>20</v>
      </c>
      <c r="AE909" t="s">
        <v>137</v>
      </c>
      <c r="AF909" t="s">
        <v>180</v>
      </c>
      <c r="AG909">
        <v>20</v>
      </c>
      <c r="AH909" t="s">
        <v>137</v>
      </c>
      <c r="AI909" t="s">
        <v>181</v>
      </c>
      <c r="AJ909">
        <v>115200</v>
      </c>
      <c r="AK909" t="s">
        <v>137</v>
      </c>
      <c r="AL909" t="s">
        <v>182</v>
      </c>
      <c r="AM909">
        <v>12000</v>
      </c>
      <c r="AN909" t="s">
        <v>137</v>
      </c>
    </row>
    <row r="910" spans="1:40">
      <c r="A910" s="26">
        <v>41728.564801319444</v>
      </c>
      <c r="B910" t="s">
        <v>128</v>
      </c>
      <c r="C910" t="s">
        <v>818</v>
      </c>
      <c r="D910" t="s">
        <v>1256</v>
      </c>
      <c r="E910" t="s">
        <v>184</v>
      </c>
      <c r="F910" t="s">
        <v>185</v>
      </c>
      <c r="G910" t="s">
        <v>186</v>
      </c>
    </row>
    <row r="911" spans="1:40">
      <c r="A911" s="26">
        <v>41728.564801319444</v>
      </c>
      <c r="B911" t="s">
        <v>128</v>
      </c>
      <c r="C911" t="s">
        <v>818</v>
      </c>
      <c r="D911" t="s">
        <v>1257</v>
      </c>
      <c r="E911" t="s">
        <v>184</v>
      </c>
      <c r="F911" t="s">
        <v>1258</v>
      </c>
      <c r="G911" t="s">
        <v>1259</v>
      </c>
      <c r="H911" t="s">
        <v>1260</v>
      </c>
    </row>
    <row r="912" spans="1:40">
      <c r="A912" s="26">
        <v>41728.56480133102</v>
      </c>
      <c r="B912" t="s">
        <v>128</v>
      </c>
      <c r="C912" t="s">
        <v>1053</v>
      </c>
      <c r="D912" t="s">
        <v>1261</v>
      </c>
    </row>
    <row r="913" spans="1:40">
      <c r="A913" s="26">
        <v>41728.56480133102</v>
      </c>
      <c r="B913" t="s">
        <v>128</v>
      </c>
      <c r="C913" t="s">
        <v>1053</v>
      </c>
      <c r="D913" t="s">
        <v>1262</v>
      </c>
      <c r="E913" t="s">
        <v>131</v>
      </c>
      <c r="F913" t="s">
        <v>132</v>
      </c>
      <c r="G913" t="s">
        <v>133</v>
      </c>
      <c r="H913" t="s">
        <v>134</v>
      </c>
      <c r="I913">
        <v>375000</v>
      </c>
      <c r="J913" t="s">
        <v>135</v>
      </c>
      <c r="K913">
        <v>375000</v>
      </c>
      <c r="L913" t="s">
        <v>136</v>
      </c>
      <c r="M913">
        <v>500</v>
      </c>
      <c r="N913" t="s">
        <v>137</v>
      </c>
      <c r="O913" t="s">
        <v>138</v>
      </c>
      <c r="P913">
        <v>300</v>
      </c>
      <c r="Q913" t="s">
        <v>137</v>
      </c>
    </row>
    <row r="914" spans="1:40">
      <c r="A914" s="26">
        <v>41728.56480133102</v>
      </c>
      <c r="B914" t="s">
        <v>128</v>
      </c>
      <c r="C914" t="s">
        <v>1053</v>
      </c>
      <c r="D914" t="s">
        <v>1263</v>
      </c>
      <c r="E914" t="s">
        <v>131</v>
      </c>
      <c r="F914" t="s">
        <v>132</v>
      </c>
      <c r="G914" t="s">
        <v>133</v>
      </c>
      <c r="H914" t="s">
        <v>140</v>
      </c>
      <c r="I914">
        <v>49</v>
      </c>
      <c r="J914" t="s">
        <v>137</v>
      </c>
      <c r="K914" t="s">
        <v>141</v>
      </c>
      <c r="L914">
        <v>130</v>
      </c>
      <c r="M914" t="s">
        <v>137</v>
      </c>
      <c r="N914" t="s">
        <v>142</v>
      </c>
      <c r="O914">
        <v>180</v>
      </c>
      <c r="P914" t="s">
        <v>137</v>
      </c>
      <c r="Q914" t="s">
        <v>143</v>
      </c>
      <c r="R914">
        <v>140</v>
      </c>
      <c r="S914" t="s">
        <v>137</v>
      </c>
      <c r="T914" t="s">
        <v>144</v>
      </c>
      <c r="U914">
        <v>80</v>
      </c>
      <c r="V914" t="s">
        <v>137</v>
      </c>
      <c r="W914" t="s">
        <v>145</v>
      </c>
      <c r="X914">
        <v>101</v>
      </c>
      <c r="Y914" t="s">
        <v>137</v>
      </c>
      <c r="Z914" t="s">
        <v>146</v>
      </c>
      <c r="AA914">
        <v>190</v>
      </c>
      <c r="AB914" t="s">
        <v>137</v>
      </c>
      <c r="AC914" t="s">
        <v>147</v>
      </c>
      <c r="AD914">
        <v>20</v>
      </c>
      <c r="AE914" t="s">
        <v>137</v>
      </c>
    </row>
    <row r="915" spans="1:40">
      <c r="A915" s="26">
        <v>41728.56480133102</v>
      </c>
      <c r="B915" t="s">
        <v>128</v>
      </c>
      <c r="C915" t="s">
        <v>1053</v>
      </c>
      <c r="D915" t="s">
        <v>1264</v>
      </c>
    </row>
    <row r="916" spans="1:40">
      <c r="A916" s="26">
        <v>41728.56480133102</v>
      </c>
      <c r="B916" t="s">
        <v>128</v>
      </c>
      <c r="C916" t="s">
        <v>1053</v>
      </c>
      <c r="D916" t="s">
        <v>1265</v>
      </c>
      <c r="E916" t="s">
        <v>131</v>
      </c>
      <c r="F916" t="s">
        <v>132</v>
      </c>
      <c r="G916" t="s">
        <v>133</v>
      </c>
      <c r="H916" t="s">
        <v>150</v>
      </c>
      <c r="I916">
        <v>50</v>
      </c>
      <c r="J916" t="s">
        <v>137</v>
      </c>
      <c r="K916" t="s">
        <v>151</v>
      </c>
      <c r="L916">
        <v>50</v>
      </c>
      <c r="M916" t="s">
        <v>137</v>
      </c>
      <c r="N916" t="s">
        <v>152</v>
      </c>
      <c r="O916">
        <v>50</v>
      </c>
      <c r="P916" t="s">
        <v>137</v>
      </c>
    </row>
    <row r="917" spans="1:40">
      <c r="A917" s="26">
        <v>41728.56480133102</v>
      </c>
      <c r="B917" t="s">
        <v>128</v>
      </c>
      <c r="C917" t="s">
        <v>1053</v>
      </c>
      <c r="D917" t="s">
        <v>1266</v>
      </c>
      <c r="E917" t="s">
        <v>131</v>
      </c>
      <c r="F917" t="s">
        <v>132</v>
      </c>
      <c r="G917" t="s">
        <v>133</v>
      </c>
      <c r="H917" t="s">
        <v>154</v>
      </c>
      <c r="I917">
        <v>35</v>
      </c>
      <c r="J917" t="s">
        <v>137</v>
      </c>
      <c r="K917" t="s">
        <v>155</v>
      </c>
      <c r="L917">
        <v>5</v>
      </c>
      <c r="M917" t="s">
        <v>137</v>
      </c>
      <c r="N917" t="s">
        <v>156</v>
      </c>
      <c r="O917">
        <v>60</v>
      </c>
      <c r="P917" t="s">
        <v>137</v>
      </c>
    </row>
    <row r="918" spans="1:40">
      <c r="A918" s="26">
        <v>41728.56480133102</v>
      </c>
      <c r="B918" t="s">
        <v>128</v>
      </c>
      <c r="C918" t="s">
        <v>1053</v>
      </c>
      <c r="D918" t="s">
        <v>1267</v>
      </c>
      <c r="E918" t="s">
        <v>131</v>
      </c>
      <c r="F918" t="s">
        <v>132</v>
      </c>
      <c r="G918" t="s">
        <v>133</v>
      </c>
      <c r="H918" t="s">
        <v>158</v>
      </c>
      <c r="I918">
        <v>1</v>
      </c>
      <c r="J918" t="s">
        <v>137</v>
      </c>
    </row>
    <row r="919" spans="1:40">
      <c r="A919" s="26">
        <v>41728.56480133102</v>
      </c>
      <c r="B919" t="s">
        <v>128</v>
      </c>
      <c r="C919" t="s">
        <v>1053</v>
      </c>
      <c r="D919" t="s">
        <v>1268</v>
      </c>
      <c r="E919" t="s">
        <v>131</v>
      </c>
      <c r="F919" t="s">
        <v>132</v>
      </c>
      <c r="G919" t="s">
        <v>133</v>
      </c>
      <c r="H919" t="s">
        <v>192</v>
      </c>
      <c r="I919">
        <v>30</v>
      </c>
      <c r="J919" t="s">
        <v>137</v>
      </c>
      <c r="K919" t="s">
        <v>193</v>
      </c>
      <c r="L919">
        <v>30</v>
      </c>
      <c r="M919" t="s">
        <v>137</v>
      </c>
      <c r="N919" t="s">
        <v>194</v>
      </c>
      <c r="O919">
        <v>30</v>
      </c>
      <c r="P919" t="s">
        <v>137</v>
      </c>
      <c r="Q919" t="s">
        <v>195</v>
      </c>
      <c r="R919">
        <v>10</v>
      </c>
      <c r="S919" t="s">
        <v>137</v>
      </c>
      <c r="T919" t="s">
        <v>175</v>
      </c>
      <c r="U919">
        <v>20</v>
      </c>
      <c r="V919" t="s">
        <v>137</v>
      </c>
      <c r="W919" t="s">
        <v>176</v>
      </c>
      <c r="X919">
        <v>20</v>
      </c>
      <c r="Y919" t="s">
        <v>137</v>
      </c>
      <c r="Z919" t="s">
        <v>177</v>
      </c>
      <c r="AA919">
        <v>20</v>
      </c>
      <c r="AB919" t="s">
        <v>137</v>
      </c>
      <c r="AC919" t="s">
        <v>196</v>
      </c>
      <c r="AD919">
        <v>20</v>
      </c>
      <c r="AE919" t="s">
        <v>137</v>
      </c>
      <c r="AF919" t="s">
        <v>181</v>
      </c>
      <c r="AG919">
        <v>115200</v>
      </c>
      <c r="AH919" t="s">
        <v>137</v>
      </c>
      <c r="AI919" t="s">
        <v>182</v>
      </c>
      <c r="AJ919">
        <v>12000</v>
      </c>
      <c r="AK919" t="s">
        <v>137</v>
      </c>
      <c r="AL919" t="s">
        <v>197</v>
      </c>
      <c r="AM919">
        <v>30000</v>
      </c>
      <c r="AN919" t="s">
        <v>137</v>
      </c>
    </row>
    <row r="920" spans="1:40">
      <c r="A920" s="26">
        <v>41728.56480133102</v>
      </c>
      <c r="B920" t="s">
        <v>128</v>
      </c>
      <c r="C920" t="s">
        <v>1053</v>
      </c>
      <c r="D920" t="s">
        <v>1269</v>
      </c>
      <c r="E920" t="s">
        <v>131</v>
      </c>
      <c r="F920" t="s">
        <v>132</v>
      </c>
      <c r="G920" t="s">
        <v>133</v>
      </c>
      <c r="H920" t="s">
        <v>160</v>
      </c>
      <c r="I920">
        <v>60</v>
      </c>
      <c r="J920" t="s">
        <v>137</v>
      </c>
      <c r="K920" t="s">
        <v>161</v>
      </c>
      <c r="L920">
        <v>40</v>
      </c>
      <c r="M920" t="s">
        <v>137</v>
      </c>
      <c r="N920" t="s">
        <v>162</v>
      </c>
      <c r="O920">
        <v>50</v>
      </c>
      <c r="P920" t="s">
        <v>137</v>
      </c>
      <c r="Q920" t="s">
        <v>163</v>
      </c>
      <c r="R920">
        <v>40</v>
      </c>
      <c r="S920" t="s">
        <v>137</v>
      </c>
      <c r="T920" t="s">
        <v>164</v>
      </c>
      <c r="U920">
        <v>60</v>
      </c>
      <c r="V920" t="s">
        <v>137</v>
      </c>
      <c r="W920" t="s">
        <v>165</v>
      </c>
      <c r="X920">
        <v>50</v>
      </c>
      <c r="Y920" t="s">
        <v>137</v>
      </c>
      <c r="Z920" t="s">
        <v>166</v>
      </c>
      <c r="AA920">
        <v>50</v>
      </c>
      <c r="AB920" t="s">
        <v>137</v>
      </c>
      <c r="AC920" t="s">
        <v>167</v>
      </c>
      <c r="AD920">
        <v>35</v>
      </c>
      <c r="AE920" t="s">
        <v>137</v>
      </c>
      <c r="AF920" t="s">
        <v>168</v>
      </c>
      <c r="AG920">
        <v>8</v>
      </c>
      <c r="AH920" t="s">
        <v>137</v>
      </c>
      <c r="AI920" t="s">
        <v>169</v>
      </c>
      <c r="AJ920">
        <v>90</v>
      </c>
      <c r="AK920" t="s">
        <v>137</v>
      </c>
      <c r="AL920" t="s">
        <v>170</v>
      </c>
      <c r="AM920">
        <v>1</v>
      </c>
      <c r="AN920" t="s">
        <v>137</v>
      </c>
    </row>
    <row r="921" spans="1:40">
      <c r="A921" s="26">
        <v>41728.56480133102</v>
      </c>
      <c r="B921" t="s">
        <v>128</v>
      </c>
      <c r="C921" t="s">
        <v>1053</v>
      </c>
      <c r="D921" t="s">
        <v>1270</v>
      </c>
      <c r="E921" t="s">
        <v>131</v>
      </c>
      <c r="F921" t="s">
        <v>132</v>
      </c>
      <c r="G921" t="s">
        <v>133</v>
      </c>
      <c r="H921" t="s">
        <v>172</v>
      </c>
      <c r="I921">
        <v>33</v>
      </c>
      <c r="J921" t="s">
        <v>137</v>
      </c>
      <c r="K921" t="s">
        <v>173</v>
      </c>
      <c r="L921">
        <v>33</v>
      </c>
      <c r="M921" t="s">
        <v>137</v>
      </c>
      <c r="N921" t="s">
        <v>174</v>
      </c>
      <c r="O921">
        <v>34</v>
      </c>
      <c r="P921" t="s">
        <v>137</v>
      </c>
      <c r="Q921" t="s">
        <v>175</v>
      </c>
      <c r="R921">
        <v>20</v>
      </c>
      <c r="S921" t="s">
        <v>137</v>
      </c>
      <c r="T921" t="s">
        <v>176</v>
      </c>
      <c r="U921">
        <v>20</v>
      </c>
      <c r="V921" t="s">
        <v>137</v>
      </c>
      <c r="W921" t="s">
        <v>177</v>
      </c>
      <c r="X921">
        <v>20</v>
      </c>
      <c r="Y921" t="s">
        <v>137</v>
      </c>
      <c r="Z921" t="s">
        <v>178</v>
      </c>
      <c r="AA921">
        <v>20</v>
      </c>
      <c r="AB921" t="s">
        <v>137</v>
      </c>
      <c r="AC921" t="s">
        <v>179</v>
      </c>
      <c r="AD921">
        <v>20</v>
      </c>
      <c r="AE921" t="s">
        <v>137</v>
      </c>
      <c r="AF921" t="s">
        <v>180</v>
      </c>
      <c r="AG921">
        <v>20</v>
      </c>
      <c r="AH921" t="s">
        <v>137</v>
      </c>
      <c r="AI921" t="s">
        <v>181</v>
      </c>
      <c r="AJ921">
        <v>115200</v>
      </c>
      <c r="AK921" t="s">
        <v>137</v>
      </c>
      <c r="AL921" t="s">
        <v>182</v>
      </c>
      <c r="AM921">
        <v>12000</v>
      </c>
      <c r="AN921" t="s">
        <v>137</v>
      </c>
    </row>
    <row r="922" spans="1:40">
      <c r="A922" s="26">
        <v>41728.56480133102</v>
      </c>
      <c r="B922" t="s">
        <v>128</v>
      </c>
      <c r="C922" t="s">
        <v>1053</v>
      </c>
      <c r="D922" t="s">
        <v>1271</v>
      </c>
      <c r="E922" t="s">
        <v>184</v>
      </c>
      <c r="F922" t="s">
        <v>185</v>
      </c>
      <c r="G922" t="s">
        <v>186</v>
      </c>
    </row>
    <row r="923" spans="1:40">
      <c r="A923" s="26">
        <v>41728.56480133102</v>
      </c>
      <c r="B923" t="s">
        <v>128</v>
      </c>
      <c r="C923" t="s">
        <v>1053</v>
      </c>
      <c r="D923" t="s">
        <v>1272</v>
      </c>
      <c r="E923" t="s">
        <v>184</v>
      </c>
      <c r="F923" t="s">
        <v>1273</v>
      </c>
      <c r="G923" t="s">
        <v>1274</v>
      </c>
      <c r="H923" t="s">
        <v>1275</v>
      </c>
    </row>
    <row r="924" spans="1:40">
      <c r="A924" s="26">
        <v>41728.56480133102</v>
      </c>
      <c r="B924" t="s">
        <v>128</v>
      </c>
      <c r="C924" t="s">
        <v>820</v>
      </c>
      <c r="D924" t="s">
        <v>1276</v>
      </c>
      <c r="E924" t="s">
        <v>184</v>
      </c>
      <c r="F924" t="s">
        <v>185</v>
      </c>
      <c r="G924" t="s">
        <v>186</v>
      </c>
    </row>
    <row r="925" spans="1:40">
      <c r="A925" s="26">
        <v>41728.56480133102</v>
      </c>
      <c r="B925" t="s">
        <v>128</v>
      </c>
      <c r="C925" t="s">
        <v>820</v>
      </c>
      <c r="D925" t="s">
        <v>1277</v>
      </c>
      <c r="E925" t="s">
        <v>184</v>
      </c>
      <c r="F925" t="s">
        <v>1278</v>
      </c>
      <c r="G925" t="s">
        <v>1279</v>
      </c>
      <c r="H925" t="s">
        <v>1280</v>
      </c>
    </row>
    <row r="926" spans="1:40">
      <c r="A926" s="26">
        <v>41728.56480133102</v>
      </c>
      <c r="B926" t="s">
        <v>128</v>
      </c>
      <c r="C926" t="s">
        <v>820</v>
      </c>
      <c r="D926" t="s">
        <v>1281</v>
      </c>
    </row>
    <row r="927" spans="1:40">
      <c r="A927" s="26">
        <v>41728.56480133102</v>
      </c>
      <c r="B927" t="s">
        <v>128</v>
      </c>
      <c r="C927" t="s">
        <v>820</v>
      </c>
      <c r="D927" t="s">
        <v>1282</v>
      </c>
      <c r="E927" t="s">
        <v>131</v>
      </c>
      <c r="F927" t="s">
        <v>132</v>
      </c>
      <c r="G927" t="s">
        <v>133</v>
      </c>
      <c r="H927" t="s">
        <v>134</v>
      </c>
      <c r="I927">
        <v>375000</v>
      </c>
      <c r="J927" t="s">
        <v>135</v>
      </c>
      <c r="K927">
        <v>375000</v>
      </c>
      <c r="L927" t="s">
        <v>136</v>
      </c>
      <c r="M927">
        <v>500</v>
      </c>
      <c r="N927" t="s">
        <v>137</v>
      </c>
      <c r="O927" t="s">
        <v>138</v>
      </c>
      <c r="P927">
        <v>300</v>
      </c>
      <c r="Q927" t="s">
        <v>137</v>
      </c>
    </row>
    <row r="928" spans="1:40">
      <c r="A928" s="26">
        <v>41728.56480133102</v>
      </c>
      <c r="B928" t="s">
        <v>128</v>
      </c>
      <c r="C928" t="s">
        <v>820</v>
      </c>
      <c r="D928" t="s">
        <v>1283</v>
      </c>
      <c r="E928" t="s">
        <v>131</v>
      </c>
      <c r="F928" t="s">
        <v>132</v>
      </c>
      <c r="G928" t="s">
        <v>133</v>
      </c>
      <c r="H928" t="s">
        <v>140</v>
      </c>
      <c r="I928">
        <v>49</v>
      </c>
      <c r="J928" t="s">
        <v>137</v>
      </c>
      <c r="K928" t="s">
        <v>141</v>
      </c>
      <c r="L928">
        <v>130</v>
      </c>
      <c r="M928" t="s">
        <v>137</v>
      </c>
      <c r="N928" t="s">
        <v>142</v>
      </c>
      <c r="O928">
        <v>180</v>
      </c>
      <c r="P928" t="s">
        <v>137</v>
      </c>
      <c r="Q928" t="s">
        <v>143</v>
      </c>
      <c r="R928">
        <v>140</v>
      </c>
      <c r="S928" t="s">
        <v>137</v>
      </c>
      <c r="T928" t="s">
        <v>144</v>
      </c>
      <c r="U928">
        <v>80</v>
      </c>
      <c r="V928" t="s">
        <v>137</v>
      </c>
      <c r="W928" t="s">
        <v>145</v>
      </c>
      <c r="X928">
        <v>101</v>
      </c>
      <c r="Y928" t="s">
        <v>137</v>
      </c>
      <c r="Z928" t="s">
        <v>146</v>
      </c>
      <c r="AA928">
        <v>190</v>
      </c>
      <c r="AB928" t="s">
        <v>137</v>
      </c>
      <c r="AC928" t="s">
        <v>147</v>
      </c>
      <c r="AD928">
        <v>20</v>
      </c>
      <c r="AE928" t="s">
        <v>137</v>
      </c>
    </row>
    <row r="929" spans="1:40">
      <c r="A929" s="26">
        <v>41728.56480133102</v>
      </c>
      <c r="B929" t="s">
        <v>128</v>
      </c>
      <c r="C929" t="s">
        <v>820</v>
      </c>
      <c r="D929" t="s">
        <v>1284</v>
      </c>
    </row>
    <row r="930" spans="1:40">
      <c r="A930" s="26">
        <v>41728.56480133102</v>
      </c>
      <c r="B930" t="s">
        <v>128</v>
      </c>
      <c r="C930" t="s">
        <v>820</v>
      </c>
      <c r="D930" t="s">
        <v>1285</v>
      </c>
      <c r="E930" t="s">
        <v>131</v>
      </c>
      <c r="F930" t="s">
        <v>132</v>
      </c>
      <c r="G930" t="s">
        <v>133</v>
      </c>
      <c r="H930" t="s">
        <v>150</v>
      </c>
      <c r="I930">
        <v>50</v>
      </c>
      <c r="J930" t="s">
        <v>137</v>
      </c>
      <c r="K930" t="s">
        <v>151</v>
      </c>
      <c r="L930">
        <v>50</v>
      </c>
      <c r="M930" t="s">
        <v>137</v>
      </c>
      <c r="N930" t="s">
        <v>152</v>
      </c>
      <c r="O930">
        <v>50</v>
      </c>
      <c r="P930" t="s">
        <v>137</v>
      </c>
    </row>
    <row r="931" spans="1:40">
      <c r="A931" s="26">
        <v>41728.56480133102</v>
      </c>
      <c r="B931" t="s">
        <v>128</v>
      </c>
      <c r="C931" t="s">
        <v>820</v>
      </c>
      <c r="D931" t="s">
        <v>1286</v>
      </c>
      <c r="E931" t="s">
        <v>131</v>
      </c>
      <c r="F931" t="s">
        <v>132</v>
      </c>
      <c r="G931" t="s">
        <v>133</v>
      </c>
      <c r="H931" t="s">
        <v>154</v>
      </c>
      <c r="I931">
        <v>35</v>
      </c>
      <c r="J931" t="s">
        <v>137</v>
      </c>
      <c r="K931" t="s">
        <v>155</v>
      </c>
      <c r="L931">
        <v>5</v>
      </c>
      <c r="M931" t="s">
        <v>137</v>
      </c>
      <c r="N931" t="s">
        <v>156</v>
      </c>
      <c r="O931">
        <v>60</v>
      </c>
      <c r="P931" t="s">
        <v>137</v>
      </c>
    </row>
    <row r="932" spans="1:40">
      <c r="A932" s="26">
        <v>41728.56480133102</v>
      </c>
      <c r="B932" t="s">
        <v>128</v>
      </c>
      <c r="C932" t="s">
        <v>820</v>
      </c>
      <c r="D932" t="s">
        <v>1287</v>
      </c>
      <c r="E932" t="s">
        <v>131</v>
      </c>
      <c r="F932" t="s">
        <v>132</v>
      </c>
      <c r="G932" t="s">
        <v>133</v>
      </c>
      <c r="H932" t="s">
        <v>158</v>
      </c>
      <c r="I932">
        <v>1</v>
      </c>
      <c r="J932" t="s">
        <v>137</v>
      </c>
    </row>
    <row r="933" spans="1:40">
      <c r="A933" s="26">
        <v>41728.56480133102</v>
      </c>
      <c r="B933" t="s">
        <v>128</v>
      </c>
      <c r="C933" t="s">
        <v>820</v>
      </c>
      <c r="D933" t="s">
        <v>1288</v>
      </c>
      <c r="E933" t="s">
        <v>131</v>
      </c>
      <c r="F933" t="s">
        <v>132</v>
      </c>
      <c r="G933" t="s">
        <v>133</v>
      </c>
      <c r="H933" t="s">
        <v>192</v>
      </c>
      <c r="I933">
        <v>30</v>
      </c>
      <c r="J933" t="s">
        <v>137</v>
      </c>
      <c r="K933" t="s">
        <v>193</v>
      </c>
      <c r="L933">
        <v>30</v>
      </c>
      <c r="M933" t="s">
        <v>137</v>
      </c>
      <c r="N933" t="s">
        <v>194</v>
      </c>
      <c r="O933">
        <v>30</v>
      </c>
      <c r="P933" t="s">
        <v>137</v>
      </c>
      <c r="Q933" t="s">
        <v>195</v>
      </c>
      <c r="R933">
        <v>10</v>
      </c>
      <c r="S933" t="s">
        <v>137</v>
      </c>
      <c r="T933" t="s">
        <v>175</v>
      </c>
      <c r="U933">
        <v>20</v>
      </c>
      <c r="V933" t="s">
        <v>137</v>
      </c>
      <c r="W933" t="s">
        <v>176</v>
      </c>
      <c r="X933">
        <v>20</v>
      </c>
      <c r="Y933" t="s">
        <v>137</v>
      </c>
      <c r="Z933" t="s">
        <v>177</v>
      </c>
      <c r="AA933">
        <v>20</v>
      </c>
      <c r="AB933" t="s">
        <v>137</v>
      </c>
      <c r="AC933" t="s">
        <v>196</v>
      </c>
      <c r="AD933">
        <v>20</v>
      </c>
      <c r="AE933" t="s">
        <v>137</v>
      </c>
      <c r="AF933" t="s">
        <v>181</v>
      </c>
      <c r="AG933">
        <v>115200</v>
      </c>
      <c r="AH933" t="s">
        <v>137</v>
      </c>
      <c r="AI933" t="s">
        <v>182</v>
      </c>
      <c r="AJ933">
        <v>12000</v>
      </c>
      <c r="AK933" t="s">
        <v>137</v>
      </c>
      <c r="AL933" t="s">
        <v>197</v>
      </c>
      <c r="AM933">
        <v>30000</v>
      </c>
      <c r="AN933" t="s">
        <v>137</v>
      </c>
    </row>
    <row r="934" spans="1:40">
      <c r="A934" s="26">
        <v>41728.56480133102</v>
      </c>
      <c r="B934" t="s">
        <v>128</v>
      </c>
      <c r="C934" t="s">
        <v>818</v>
      </c>
      <c r="D934" t="s">
        <v>1289</v>
      </c>
    </row>
    <row r="935" spans="1:40">
      <c r="A935" s="26">
        <v>41728.56480133102</v>
      </c>
      <c r="B935" t="s">
        <v>128</v>
      </c>
      <c r="C935" t="s">
        <v>818</v>
      </c>
      <c r="D935" t="s">
        <v>1290</v>
      </c>
      <c r="E935" t="s">
        <v>131</v>
      </c>
      <c r="F935" t="s">
        <v>132</v>
      </c>
      <c r="G935" t="s">
        <v>133</v>
      </c>
      <c r="H935" t="s">
        <v>134</v>
      </c>
      <c r="I935">
        <v>375000</v>
      </c>
      <c r="J935" t="s">
        <v>135</v>
      </c>
      <c r="K935">
        <v>375000</v>
      </c>
      <c r="L935" t="s">
        <v>136</v>
      </c>
      <c r="M935">
        <v>500</v>
      </c>
      <c r="N935" t="s">
        <v>137</v>
      </c>
      <c r="O935" t="s">
        <v>138</v>
      </c>
      <c r="P935">
        <v>300</v>
      </c>
      <c r="Q935" t="s">
        <v>137</v>
      </c>
    </row>
    <row r="936" spans="1:40">
      <c r="A936" s="26">
        <v>41728.56480133102</v>
      </c>
      <c r="B936" t="s">
        <v>128</v>
      </c>
      <c r="C936" t="s">
        <v>818</v>
      </c>
      <c r="D936" t="s">
        <v>1291</v>
      </c>
      <c r="E936" t="s">
        <v>131</v>
      </c>
      <c r="F936" t="s">
        <v>132</v>
      </c>
      <c r="G936" t="s">
        <v>133</v>
      </c>
      <c r="H936" t="s">
        <v>140</v>
      </c>
      <c r="I936">
        <v>49</v>
      </c>
      <c r="J936" t="s">
        <v>137</v>
      </c>
      <c r="K936" t="s">
        <v>141</v>
      </c>
      <c r="L936">
        <v>130</v>
      </c>
      <c r="M936" t="s">
        <v>137</v>
      </c>
      <c r="N936" t="s">
        <v>142</v>
      </c>
      <c r="O936">
        <v>180</v>
      </c>
      <c r="P936" t="s">
        <v>137</v>
      </c>
      <c r="Q936" t="s">
        <v>143</v>
      </c>
      <c r="R936">
        <v>140</v>
      </c>
      <c r="S936" t="s">
        <v>137</v>
      </c>
      <c r="T936" t="s">
        <v>144</v>
      </c>
      <c r="U936">
        <v>80</v>
      </c>
      <c r="V936" t="s">
        <v>137</v>
      </c>
      <c r="W936" t="s">
        <v>145</v>
      </c>
      <c r="X936">
        <v>101</v>
      </c>
      <c r="Y936" t="s">
        <v>137</v>
      </c>
      <c r="Z936" t="s">
        <v>146</v>
      </c>
      <c r="AA936">
        <v>190</v>
      </c>
      <c r="AB936" t="s">
        <v>137</v>
      </c>
      <c r="AC936" t="s">
        <v>147</v>
      </c>
      <c r="AD936">
        <v>20</v>
      </c>
      <c r="AE936" t="s">
        <v>137</v>
      </c>
    </row>
    <row r="937" spans="1:40">
      <c r="A937" s="26">
        <v>41728.56480133102</v>
      </c>
      <c r="B937" t="s">
        <v>128</v>
      </c>
      <c r="C937" t="s">
        <v>818</v>
      </c>
      <c r="D937" t="s">
        <v>1292</v>
      </c>
    </row>
    <row r="938" spans="1:40">
      <c r="A938" s="26">
        <v>41728.56480133102</v>
      </c>
      <c r="B938" t="s">
        <v>128</v>
      </c>
      <c r="C938" t="s">
        <v>818</v>
      </c>
      <c r="D938" t="s">
        <v>1293</v>
      </c>
      <c r="E938" t="s">
        <v>131</v>
      </c>
      <c r="F938" t="s">
        <v>132</v>
      </c>
      <c r="G938" t="s">
        <v>133</v>
      </c>
      <c r="H938" t="s">
        <v>150</v>
      </c>
      <c r="I938">
        <v>50</v>
      </c>
      <c r="J938" t="s">
        <v>137</v>
      </c>
      <c r="K938" t="s">
        <v>151</v>
      </c>
      <c r="L938">
        <v>50</v>
      </c>
      <c r="M938" t="s">
        <v>137</v>
      </c>
      <c r="N938" t="s">
        <v>152</v>
      </c>
      <c r="O938">
        <v>50</v>
      </c>
      <c r="P938" t="s">
        <v>137</v>
      </c>
    </row>
    <row r="939" spans="1:40">
      <c r="A939" s="26">
        <v>41728.56480133102</v>
      </c>
      <c r="B939" t="s">
        <v>128</v>
      </c>
      <c r="C939" t="s">
        <v>818</v>
      </c>
      <c r="D939" t="s">
        <v>1294</v>
      </c>
      <c r="E939" t="s">
        <v>131</v>
      </c>
      <c r="F939" t="s">
        <v>132</v>
      </c>
      <c r="G939" t="s">
        <v>133</v>
      </c>
      <c r="H939" t="s">
        <v>154</v>
      </c>
      <c r="I939">
        <v>35</v>
      </c>
      <c r="J939" t="s">
        <v>137</v>
      </c>
      <c r="K939" t="s">
        <v>155</v>
      </c>
      <c r="L939">
        <v>5</v>
      </c>
      <c r="M939" t="s">
        <v>137</v>
      </c>
      <c r="N939" t="s">
        <v>156</v>
      </c>
      <c r="O939">
        <v>60</v>
      </c>
      <c r="P939" t="s">
        <v>137</v>
      </c>
    </row>
    <row r="940" spans="1:40">
      <c r="A940" s="26">
        <v>41728.56480133102</v>
      </c>
      <c r="B940" t="s">
        <v>128</v>
      </c>
      <c r="C940" t="s">
        <v>818</v>
      </c>
      <c r="D940" t="s">
        <v>1295</v>
      </c>
      <c r="E940" t="s">
        <v>131</v>
      </c>
      <c r="F940" t="s">
        <v>132</v>
      </c>
      <c r="G940" t="s">
        <v>133</v>
      </c>
      <c r="H940" t="s">
        <v>158</v>
      </c>
      <c r="I940">
        <v>1</v>
      </c>
      <c r="J940" t="s">
        <v>137</v>
      </c>
    </row>
    <row r="941" spans="1:40">
      <c r="A941" s="26">
        <v>41728.56480133102</v>
      </c>
      <c r="B941" t="s">
        <v>128</v>
      </c>
      <c r="C941" t="s">
        <v>818</v>
      </c>
      <c r="D941" t="s">
        <v>1296</v>
      </c>
      <c r="E941" t="s">
        <v>131</v>
      </c>
      <c r="F941" t="s">
        <v>132</v>
      </c>
      <c r="G941" t="s">
        <v>133</v>
      </c>
      <c r="H941" t="s">
        <v>192</v>
      </c>
      <c r="I941">
        <v>30</v>
      </c>
      <c r="J941" t="s">
        <v>137</v>
      </c>
      <c r="K941" t="s">
        <v>193</v>
      </c>
      <c r="L941">
        <v>30</v>
      </c>
      <c r="M941" t="s">
        <v>137</v>
      </c>
      <c r="N941" t="s">
        <v>194</v>
      </c>
      <c r="O941">
        <v>30</v>
      </c>
      <c r="P941" t="s">
        <v>137</v>
      </c>
      <c r="Q941" t="s">
        <v>195</v>
      </c>
      <c r="R941">
        <v>10</v>
      </c>
      <c r="S941" t="s">
        <v>137</v>
      </c>
      <c r="T941" t="s">
        <v>175</v>
      </c>
      <c r="U941">
        <v>20</v>
      </c>
      <c r="V941" t="s">
        <v>137</v>
      </c>
      <c r="W941" t="s">
        <v>176</v>
      </c>
      <c r="X941">
        <v>20</v>
      </c>
      <c r="Y941" t="s">
        <v>137</v>
      </c>
      <c r="Z941" t="s">
        <v>177</v>
      </c>
      <c r="AA941">
        <v>20</v>
      </c>
      <c r="AB941" t="s">
        <v>137</v>
      </c>
      <c r="AC941" t="s">
        <v>196</v>
      </c>
      <c r="AD941">
        <v>20</v>
      </c>
      <c r="AE941" t="s">
        <v>137</v>
      </c>
      <c r="AF941" t="s">
        <v>181</v>
      </c>
      <c r="AG941">
        <v>115200</v>
      </c>
      <c r="AH941" t="s">
        <v>137</v>
      </c>
      <c r="AI941" t="s">
        <v>182</v>
      </c>
      <c r="AJ941">
        <v>12000</v>
      </c>
      <c r="AK941" t="s">
        <v>137</v>
      </c>
      <c r="AL941" t="s">
        <v>197</v>
      </c>
      <c r="AM941">
        <v>30000</v>
      </c>
      <c r="AN941" t="s">
        <v>137</v>
      </c>
    </row>
    <row r="942" spans="1:40">
      <c r="A942" s="26">
        <v>41728.56480133102</v>
      </c>
      <c r="B942" t="s">
        <v>128</v>
      </c>
      <c r="C942" t="s">
        <v>818</v>
      </c>
      <c r="D942" t="s">
        <v>1297</v>
      </c>
      <c r="E942" t="s">
        <v>131</v>
      </c>
      <c r="F942" t="s">
        <v>132</v>
      </c>
      <c r="G942" t="s">
        <v>133</v>
      </c>
      <c r="H942" t="s">
        <v>160</v>
      </c>
      <c r="I942">
        <v>60</v>
      </c>
      <c r="J942" t="s">
        <v>137</v>
      </c>
      <c r="K942" t="s">
        <v>161</v>
      </c>
      <c r="L942">
        <v>40</v>
      </c>
      <c r="M942" t="s">
        <v>137</v>
      </c>
      <c r="N942" t="s">
        <v>162</v>
      </c>
      <c r="O942">
        <v>50</v>
      </c>
      <c r="P942" t="s">
        <v>137</v>
      </c>
      <c r="Q942" t="s">
        <v>163</v>
      </c>
      <c r="R942">
        <v>40</v>
      </c>
      <c r="S942" t="s">
        <v>137</v>
      </c>
      <c r="T942" t="s">
        <v>164</v>
      </c>
      <c r="U942">
        <v>60</v>
      </c>
      <c r="V942" t="s">
        <v>137</v>
      </c>
      <c r="W942" t="s">
        <v>165</v>
      </c>
      <c r="X942">
        <v>50</v>
      </c>
      <c r="Y942" t="s">
        <v>137</v>
      </c>
      <c r="Z942" t="s">
        <v>166</v>
      </c>
      <c r="AA942">
        <v>50</v>
      </c>
      <c r="AB942" t="s">
        <v>137</v>
      </c>
      <c r="AC942" t="s">
        <v>167</v>
      </c>
      <c r="AD942">
        <v>35</v>
      </c>
      <c r="AE942" t="s">
        <v>137</v>
      </c>
      <c r="AF942" t="s">
        <v>168</v>
      </c>
      <c r="AG942">
        <v>8</v>
      </c>
      <c r="AH942" t="s">
        <v>137</v>
      </c>
      <c r="AI942" t="s">
        <v>169</v>
      </c>
      <c r="AJ942">
        <v>90</v>
      </c>
      <c r="AK942" t="s">
        <v>137</v>
      </c>
      <c r="AL942" t="s">
        <v>170</v>
      </c>
      <c r="AM942">
        <v>1</v>
      </c>
      <c r="AN942" t="s">
        <v>137</v>
      </c>
    </row>
    <row r="943" spans="1:40">
      <c r="A943" s="26">
        <v>41728.56480133102</v>
      </c>
      <c r="B943" t="s">
        <v>128</v>
      </c>
      <c r="C943" t="s">
        <v>818</v>
      </c>
      <c r="D943" t="s">
        <v>1298</v>
      </c>
      <c r="E943" t="s">
        <v>131</v>
      </c>
      <c r="F943" t="s">
        <v>132</v>
      </c>
      <c r="G943" t="s">
        <v>133</v>
      </c>
      <c r="H943" t="s">
        <v>172</v>
      </c>
      <c r="I943">
        <v>33</v>
      </c>
      <c r="J943" t="s">
        <v>137</v>
      </c>
      <c r="K943" t="s">
        <v>173</v>
      </c>
      <c r="L943">
        <v>33</v>
      </c>
      <c r="M943" t="s">
        <v>137</v>
      </c>
      <c r="N943" t="s">
        <v>174</v>
      </c>
      <c r="O943">
        <v>34</v>
      </c>
      <c r="P943" t="s">
        <v>137</v>
      </c>
      <c r="Q943" t="s">
        <v>175</v>
      </c>
      <c r="R943">
        <v>20</v>
      </c>
      <c r="S943" t="s">
        <v>137</v>
      </c>
      <c r="T943" t="s">
        <v>176</v>
      </c>
      <c r="U943">
        <v>20</v>
      </c>
      <c r="V943" t="s">
        <v>137</v>
      </c>
      <c r="W943" t="s">
        <v>177</v>
      </c>
      <c r="X943">
        <v>20</v>
      </c>
      <c r="Y943" t="s">
        <v>137</v>
      </c>
      <c r="Z943" t="s">
        <v>178</v>
      </c>
      <c r="AA943">
        <v>20</v>
      </c>
      <c r="AB943" t="s">
        <v>137</v>
      </c>
      <c r="AC943" t="s">
        <v>179</v>
      </c>
      <c r="AD943">
        <v>20</v>
      </c>
      <c r="AE943" t="s">
        <v>137</v>
      </c>
      <c r="AF943" t="s">
        <v>180</v>
      </c>
      <c r="AG943">
        <v>20</v>
      </c>
      <c r="AH943" t="s">
        <v>137</v>
      </c>
      <c r="AI943" t="s">
        <v>181</v>
      </c>
      <c r="AJ943">
        <v>115200</v>
      </c>
      <c r="AK943" t="s">
        <v>137</v>
      </c>
      <c r="AL943" t="s">
        <v>182</v>
      </c>
      <c r="AM943">
        <v>12000</v>
      </c>
      <c r="AN943" t="s">
        <v>137</v>
      </c>
    </row>
    <row r="944" spans="1:40">
      <c r="A944" s="26">
        <v>41728.56480133102</v>
      </c>
      <c r="B944" t="s">
        <v>128</v>
      </c>
      <c r="C944" t="s">
        <v>818</v>
      </c>
      <c r="D944" t="s">
        <v>1299</v>
      </c>
      <c r="E944" t="s">
        <v>184</v>
      </c>
      <c r="F944" t="s">
        <v>185</v>
      </c>
      <c r="G944" t="s">
        <v>186</v>
      </c>
    </row>
    <row r="945" spans="1:40">
      <c r="A945" s="26">
        <v>41728.56480133102</v>
      </c>
      <c r="B945" t="s">
        <v>128</v>
      </c>
      <c r="C945" t="s">
        <v>818</v>
      </c>
      <c r="D945" t="s">
        <v>1300</v>
      </c>
      <c r="E945" t="s">
        <v>184</v>
      </c>
      <c r="F945" t="s">
        <v>1301</v>
      </c>
      <c r="G945" t="s">
        <v>1302</v>
      </c>
      <c r="H945" t="s">
        <v>1303</v>
      </c>
    </row>
    <row r="946" spans="1:40">
      <c r="A946" s="26">
        <v>41728.564801342596</v>
      </c>
      <c r="B946" t="s">
        <v>128</v>
      </c>
      <c r="C946" t="s">
        <v>1053</v>
      </c>
      <c r="D946" t="s">
        <v>1304</v>
      </c>
    </row>
    <row r="947" spans="1:40">
      <c r="A947" s="26">
        <v>41728.564801342596</v>
      </c>
      <c r="B947" t="s">
        <v>128</v>
      </c>
      <c r="C947" t="s">
        <v>1053</v>
      </c>
      <c r="D947" t="s">
        <v>1305</v>
      </c>
      <c r="E947" t="s">
        <v>131</v>
      </c>
      <c r="F947" t="s">
        <v>132</v>
      </c>
      <c r="G947" t="s">
        <v>133</v>
      </c>
      <c r="H947" t="s">
        <v>134</v>
      </c>
      <c r="I947">
        <v>375000</v>
      </c>
      <c r="J947" t="s">
        <v>135</v>
      </c>
      <c r="K947">
        <v>375000</v>
      </c>
      <c r="L947" t="s">
        <v>136</v>
      </c>
      <c r="M947">
        <v>500</v>
      </c>
      <c r="N947" t="s">
        <v>137</v>
      </c>
      <c r="O947" t="s">
        <v>138</v>
      </c>
      <c r="P947">
        <v>300</v>
      </c>
      <c r="Q947" t="s">
        <v>137</v>
      </c>
    </row>
    <row r="948" spans="1:40">
      <c r="A948" s="26">
        <v>41728.564801342596</v>
      </c>
      <c r="B948" t="s">
        <v>128</v>
      </c>
      <c r="C948" t="s">
        <v>1053</v>
      </c>
      <c r="D948" t="s">
        <v>1306</v>
      </c>
      <c r="E948" t="s">
        <v>131</v>
      </c>
      <c r="F948" t="s">
        <v>132</v>
      </c>
      <c r="G948" t="s">
        <v>133</v>
      </c>
      <c r="H948" t="s">
        <v>140</v>
      </c>
      <c r="I948">
        <v>49</v>
      </c>
      <c r="J948" t="s">
        <v>137</v>
      </c>
      <c r="K948" t="s">
        <v>141</v>
      </c>
      <c r="L948">
        <v>130</v>
      </c>
      <c r="M948" t="s">
        <v>137</v>
      </c>
      <c r="N948" t="s">
        <v>142</v>
      </c>
      <c r="O948">
        <v>180</v>
      </c>
      <c r="P948" t="s">
        <v>137</v>
      </c>
      <c r="Q948" t="s">
        <v>143</v>
      </c>
      <c r="R948">
        <v>140</v>
      </c>
      <c r="S948" t="s">
        <v>137</v>
      </c>
      <c r="T948" t="s">
        <v>144</v>
      </c>
      <c r="U948">
        <v>80</v>
      </c>
      <c r="V948" t="s">
        <v>137</v>
      </c>
      <c r="W948" t="s">
        <v>145</v>
      </c>
      <c r="X948">
        <v>101</v>
      </c>
      <c r="Y948" t="s">
        <v>137</v>
      </c>
      <c r="Z948" t="s">
        <v>146</v>
      </c>
      <c r="AA948">
        <v>190</v>
      </c>
      <c r="AB948" t="s">
        <v>137</v>
      </c>
      <c r="AC948" t="s">
        <v>147</v>
      </c>
      <c r="AD948">
        <v>20</v>
      </c>
      <c r="AE948" t="s">
        <v>137</v>
      </c>
    </row>
    <row r="949" spans="1:40">
      <c r="A949" s="26">
        <v>41728.564801342596</v>
      </c>
      <c r="B949" t="s">
        <v>128</v>
      </c>
      <c r="C949" t="s">
        <v>1053</v>
      </c>
      <c r="D949" t="s">
        <v>1307</v>
      </c>
    </row>
    <row r="950" spans="1:40">
      <c r="A950" s="26">
        <v>41728.564801342596</v>
      </c>
      <c r="B950" t="s">
        <v>128</v>
      </c>
      <c r="C950" t="s">
        <v>1053</v>
      </c>
      <c r="D950" t="s">
        <v>1308</v>
      </c>
      <c r="E950" t="s">
        <v>131</v>
      </c>
      <c r="F950" t="s">
        <v>132</v>
      </c>
      <c r="G950" t="s">
        <v>133</v>
      </c>
      <c r="H950" t="s">
        <v>150</v>
      </c>
      <c r="I950">
        <v>50</v>
      </c>
      <c r="J950" t="s">
        <v>137</v>
      </c>
      <c r="K950" t="s">
        <v>151</v>
      </c>
      <c r="L950">
        <v>50</v>
      </c>
      <c r="M950" t="s">
        <v>137</v>
      </c>
      <c r="N950" t="s">
        <v>152</v>
      </c>
      <c r="O950">
        <v>50</v>
      </c>
      <c r="P950" t="s">
        <v>137</v>
      </c>
    </row>
    <row r="951" spans="1:40">
      <c r="A951" s="26">
        <v>41728.564801342596</v>
      </c>
      <c r="B951" t="s">
        <v>128</v>
      </c>
      <c r="C951" t="s">
        <v>1053</v>
      </c>
      <c r="D951" t="s">
        <v>1309</v>
      </c>
      <c r="E951" t="s">
        <v>131</v>
      </c>
      <c r="F951" t="s">
        <v>132</v>
      </c>
      <c r="G951" t="s">
        <v>133</v>
      </c>
      <c r="H951" t="s">
        <v>154</v>
      </c>
      <c r="I951">
        <v>35</v>
      </c>
      <c r="J951" t="s">
        <v>137</v>
      </c>
      <c r="K951" t="s">
        <v>155</v>
      </c>
      <c r="L951">
        <v>5</v>
      </c>
      <c r="M951" t="s">
        <v>137</v>
      </c>
      <c r="N951" t="s">
        <v>156</v>
      </c>
      <c r="O951">
        <v>60</v>
      </c>
      <c r="P951" t="s">
        <v>137</v>
      </c>
    </row>
    <row r="952" spans="1:40">
      <c r="A952" s="26">
        <v>41728.564801342596</v>
      </c>
      <c r="B952" t="s">
        <v>128</v>
      </c>
      <c r="C952" t="s">
        <v>1053</v>
      </c>
      <c r="D952" t="s">
        <v>1310</v>
      </c>
      <c r="E952" t="s">
        <v>131</v>
      </c>
      <c r="F952" t="s">
        <v>132</v>
      </c>
      <c r="G952" t="s">
        <v>133</v>
      </c>
      <c r="H952" t="s">
        <v>158</v>
      </c>
      <c r="I952">
        <v>1</v>
      </c>
      <c r="J952" t="s">
        <v>137</v>
      </c>
    </row>
    <row r="953" spans="1:40">
      <c r="A953" s="26">
        <v>41728.564801342596</v>
      </c>
      <c r="B953" t="s">
        <v>128</v>
      </c>
      <c r="C953" t="s">
        <v>1053</v>
      </c>
      <c r="D953" t="s">
        <v>1311</v>
      </c>
      <c r="E953" t="s">
        <v>131</v>
      </c>
      <c r="F953" t="s">
        <v>132</v>
      </c>
      <c r="G953" t="s">
        <v>133</v>
      </c>
      <c r="H953" t="s">
        <v>192</v>
      </c>
      <c r="I953">
        <v>30</v>
      </c>
      <c r="J953" t="s">
        <v>137</v>
      </c>
      <c r="K953" t="s">
        <v>193</v>
      </c>
      <c r="L953">
        <v>30</v>
      </c>
      <c r="M953" t="s">
        <v>137</v>
      </c>
      <c r="N953" t="s">
        <v>194</v>
      </c>
      <c r="O953">
        <v>30</v>
      </c>
      <c r="P953" t="s">
        <v>137</v>
      </c>
      <c r="Q953" t="s">
        <v>195</v>
      </c>
      <c r="R953">
        <v>10</v>
      </c>
      <c r="S953" t="s">
        <v>137</v>
      </c>
      <c r="T953" t="s">
        <v>175</v>
      </c>
      <c r="U953">
        <v>20</v>
      </c>
      <c r="V953" t="s">
        <v>137</v>
      </c>
      <c r="W953" t="s">
        <v>176</v>
      </c>
      <c r="X953">
        <v>20</v>
      </c>
      <c r="Y953" t="s">
        <v>137</v>
      </c>
      <c r="Z953" t="s">
        <v>177</v>
      </c>
      <c r="AA953">
        <v>20</v>
      </c>
      <c r="AB953" t="s">
        <v>137</v>
      </c>
      <c r="AC953" t="s">
        <v>196</v>
      </c>
      <c r="AD953">
        <v>20</v>
      </c>
      <c r="AE953" t="s">
        <v>137</v>
      </c>
      <c r="AF953" t="s">
        <v>181</v>
      </c>
      <c r="AG953">
        <v>115200</v>
      </c>
      <c r="AH953" t="s">
        <v>137</v>
      </c>
      <c r="AI953" t="s">
        <v>182</v>
      </c>
      <c r="AJ953">
        <v>12000</v>
      </c>
      <c r="AK953" t="s">
        <v>137</v>
      </c>
      <c r="AL953" t="s">
        <v>197</v>
      </c>
      <c r="AM953">
        <v>30000</v>
      </c>
      <c r="AN953" t="s">
        <v>137</v>
      </c>
    </row>
    <row r="954" spans="1:40">
      <c r="A954" s="26">
        <v>41728.564801342596</v>
      </c>
      <c r="B954" t="s">
        <v>128</v>
      </c>
      <c r="C954" t="s">
        <v>1053</v>
      </c>
      <c r="D954" t="s">
        <v>1312</v>
      </c>
      <c r="E954" t="s">
        <v>131</v>
      </c>
      <c r="F954" t="s">
        <v>132</v>
      </c>
      <c r="G954" t="s">
        <v>133</v>
      </c>
      <c r="H954" t="s">
        <v>160</v>
      </c>
      <c r="I954">
        <v>60</v>
      </c>
      <c r="J954" t="s">
        <v>137</v>
      </c>
      <c r="K954" t="s">
        <v>161</v>
      </c>
      <c r="L954">
        <v>40</v>
      </c>
      <c r="M954" t="s">
        <v>137</v>
      </c>
      <c r="N954" t="s">
        <v>162</v>
      </c>
      <c r="O954">
        <v>50</v>
      </c>
      <c r="P954" t="s">
        <v>137</v>
      </c>
      <c r="Q954" t="s">
        <v>163</v>
      </c>
      <c r="R954">
        <v>40</v>
      </c>
      <c r="S954" t="s">
        <v>137</v>
      </c>
      <c r="T954" t="s">
        <v>164</v>
      </c>
      <c r="U954">
        <v>60</v>
      </c>
      <c r="V954" t="s">
        <v>137</v>
      </c>
      <c r="W954" t="s">
        <v>165</v>
      </c>
      <c r="X954">
        <v>50</v>
      </c>
      <c r="Y954" t="s">
        <v>137</v>
      </c>
      <c r="Z954" t="s">
        <v>166</v>
      </c>
      <c r="AA954">
        <v>50</v>
      </c>
      <c r="AB954" t="s">
        <v>137</v>
      </c>
      <c r="AC954" t="s">
        <v>167</v>
      </c>
      <c r="AD954">
        <v>35</v>
      </c>
      <c r="AE954" t="s">
        <v>137</v>
      </c>
      <c r="AF954" t="s">
        <v>168</v>
      </c>
      <c r="AG954">
        <v>8</v>
      </c>
      <c r="AH954" t="s">
        <v>137</v>
      </c>
      <c r="AI954" t="s">
        <v>169</v>
      </c>
      <c r="AJ954">
        <v>90</v>
      </c>
      <c r="AK954" t="s">
        <v>137</v>
      </c>
      <c r="AL954" t="s">
        <v>170</v>
      </c>
      <c r="AM954">
        <v>1</v>
      </c>
      <c r="AN954" t="s">
        <v>137</v>
      </c>
    </row>
    <row r="955" spans="1:40">
      <c r="A955" s="26">
        <v>41728.564801342596</v>
      </c>
      <c r="B955" t="s">
        <v>128</v>
      </c>
      <c r="C955" t="s">
        <v>1053</v>
      </c>
      <c r="D955" t="s">
        <v>1313</v>
      </c>
      <c r="E955" t="s">
        <v>131</v>
      </c>
      <c r="F955" t="s">
        <v>132</v>
      </c>
      <c r="G955" t="s">
        <v>133</v>
      </c>
      <c r="H955" t="s">
        <v>172</v>
      </c>
      <c r="I955">
        <v>33</v>
      </c>
      <c r="J955" t="s">
        <v>137</v>
      </c>
      <c r="K955" t="s">
        <v>173</v>
      </c>
      <c r="L955">
        <v>33</v>
      </c>
      <c r="M955" t="s">
        <v>137</v>
      </c>
      <c r="N955" t="s">
        <v>174</v>
      </c>
      <c r="O955">
        <v>34</v>
      </c>
      <c r="P955" t="s">
        <v>137</v>
      </c>
      <c r="Q955" t="s">
        <v>175</v>
      </c>
      <c r="R955">
        <v>20</v>
      </c>
      <c r="S955" t="s">
        <v>137</v>
      </c>
      <c r="T955" t="s">
        <v>176</v>
      </c>
      <c r="U955">
        <v>20</v>
      </c>
      <c r="V955" t="s">
        <v>137</v>
      </c>
      <c r="W955" t="s">
        <v>177</v>
      </c>
      <c r="X955">
        <v>20</v>
      </c>
      <c r="Y955" t="s">
        <v>137</v>
      </c>
      <c r="Z955" t="s">
        <v>178</v>
      </c>
      <c r="AA955">
        <v>20</v>
      </c>
      <c r="AB955" t="s">
        <v>137</v>
      </c>
      <c r="AC955" t="s">
        <v>179</v>
      </c>
      <c r="AD955">
        <v>20</v>
      </c>
      <c r="AE955" t="s">
        <v>137</v>
      </c>
      <c r="AF955" t="s">
        <v>180</v>
      </c>
      <c r="AG955">
        <v>20</v>
      </c>
      <c r="AH955" t="s">
        <v>137</v>
      </c>
      <c r="AI955" t="s">
        <v>181</v>
      </c>
      <c r="AJ955">
        <v>115200</v>
      </c>
      <c r="AK955" t="s">
        <v>137</v>
      </c>
      <c r="AL955" t="s">
        <v>182</v>
      </c>
      <c r="AM955">
        <v>12000</v>
      </c>
      <c r="AN955" t="s">
        <v>137</v>
      </c>
    </row>
    <row r="956" spans="1:40">
      <c r="A956" s="26">
        <v>41728.564801342596</v>
      </c>
      <c r="B956" t="s">
        <v>128</v>
      </c>
      <c r="C956" t="s">
        <v>1053</v>
      </c>
      <c r="D956" t="s">
        <v>1314</v>
      </c>
      <c r="E956" t="s">
        <v>184</v>
      </c>
      <c r="F956" t="s">
        <v>185</v>
      </c>
      <c r="G956" t="s">
        <v>186</v>
      </c>
    </row>
    <row r="957" spans="1:40">
      <c r="A957" s="26">
        <v>41728.564801342596</v>
      </c>
      <c r="B957" t="s">
        <v>128</v>
      </c>
      <c r="C957" t="s">
        <v>1053</v>
      </c>
      <c r="D957" t="s">
        <v>1315</v>
      </c>
      <c r="E957" t="s">
        <v>184</v>
      </c>
      <c r="F957" t="s">
        <v>1316</v>
      </c>
      <c r="G957" t="s">
        <v>1317</v>
      </c>
      <c r="H957" t="s">
        <v>1318</v>
      </c>
    </row>
    <row r="958" spans="1:40">
      <c r="A958" s="26">
        <v>41728.564801342596</v>
      </c>
      <c r="B958" t="s">
        <v>128</v>
      </c>
      <c r="C958" t="s">
        <v>820</v>
      </c>
      <c r="D958" t="s">
        <v>1319</v>
      </c>
      <c r="E958" t="s">
        <v>131</v>
      </c>
      <c r="F958" t="s">
        <v>132</v>
      </c>
      <c r="G958" t="s">
        <v>133</v>
      </c>
      <c r="H958" t="s">
        <v>160</v>
      </c>
      <c r="I958">
        <v>60</v>
      </c>
      <c r="J958" t="s">
        <v>137</v>
      </c>
      <c r="K958" t="s">
        <v>161</v>
      </c>
      <c r="L958">
        <v>40</v>
      </c>
      <c r="M958" t="s">
        <v>137</v>
      </c>
      <c r="N958" t="s">
        <v>162</v>
      </c>
      <c r="O958">
        <v>50</v>
      </c>
      <c r="P958" t="s">
        <v>137</v>
      </c>
      <c r="Q958" t="s">
        <v>163</v>
      </c>
      <c r="R958">
        <v>40</v>
      </c>
      <c r="S958" t="s">
        <v>137</v>
      </c>
      <c r="T958" t="s">
        <v>164</v>
      </c>
      <c r="U958">
        <v>60</v>
      </c>
      <c r="V958" t="s">
        <v>137</v>
      </c>
      <c r="W958" t="s">
        <v>165</v>
      </c>
      <c r="X958">
        <v>50</v>
      </c>
      <c r="Y958" t="s">
        <v>137</v>
      </c>
      <c r="Z958" t="s">
        <v>166</v>
      </c>
      <c r="AA958">
        <v>50</v>
      </c>
      <c r="AB958" t="s">
        <v>137</v>
      </c>
      <c r="AC958" t="s">
        <v>167</v>
      </c>
      <c r="AD958">
        <v>35</v>
      </c>
      <c r="AE958" t="s">
        <v>137</v>
      </c>
      <c r="AF958" t="s">
        <v>168</v>
      </c>
      <c r="AG958">
        <v>8</v>
      </c>
      <c r="AH958" t="s">
        <v>137</v>
      </c>
      <c r="AI958" t="s">
        <v>169</v>
      </c>
      <c r="AJ958">
        <v>90</v>
      </c>
      <c r="AK958" t="s">
        <v>137</v>
      </c>
      <c r="AL958" t="s">
        <v>170</v>
      </c>
      <c r="AM958">
        <v>1</v>
      </c>
      <c r="AN958" t="s">
        <v>137</v>
      </c>
    </row>
    <row r="959" spans="1:40">
      <c r="A959" s="26">
        <v>41728.564801342596</v>
      </c>
      <c r="B959" t="s">
        <v>128</v>
      </c>
      <c r="C959" t="s">
        <v>820</v>
      </c>
      <c r="D959" t="s">
        <v>1320</v>
      </c>
      <c r="E959" t="s">
        <v>131</v>
      </c>
      <c r="F959" t="s">
        <v>132</v>
      </c>
      <c r="G959" t="s">
        <v>133</v>
      </c>
      <c r="H959" t="s">
        <v>172</v>
      </c>
      <c r="I959">
        <v>33</v>
      </c>
      <c r="J959" t="s">
        <v>137</v>
      </c>
      <c r="K959" t="s">
        <v>173</v>
      </c>
      <c r="L959">
        <v>33</v>
      </c>
      <c r="M959" t="s">
        <v>137</v>
      </c>
      <c r="N959" t="s">
        <v>174</v>
      </c>
      <c r="O959">
        <v>34</v>
      </c>
      <c r="P959" t="s">
        <v>137</v>
      </c>
      <c r="Q959" t="s">
        <v>175</v>
      </c>
      <c r="R959">
        <v>20</v>
      </c>
      <c r="S959" t="s">
        <v>137</v>
      </c>
      <c r="T959" t="s">
        <v>176</v>
      </c>
      <c r="U959">
        <v>20</v>
      </c>
      <c r="V959" t="s">
        <v>137</v>
      </c>
      <c r="W959" t="s">
        <v>177</v>
      </c>
      <c r="X959">
        <v>20</v>
      </c>
      <c r="Y959" t="s">
        <v>137</v>
      </c>
      <c r="Z959" t="s">
        <v>178</v>
      </c>
      <c r="AA959">
        <v>20</v>
      </c>
      <c r="AB959" t="s">
        <v>137</v>
      </c>
      <c r="AC959" t="s">
        <v>179</v>
      </c>
      <c r="AD959">
        <v>20</v>
      </c>
      <c r="AE959" t="s">
        <v>137</v>
      </c>
      <c r="AF959" t="s">
        <v>180</v>
      </c>
      <c r="AG959">
        <v>20</v>
      </c>
      <c r="AH959" t="s">
        <v>137</v>
      </c>
      <c r="AI959" t="s">
        <v>181</v>
      </c>
      <c r="AJ959">
        <v>115200</v>
      </c>
      <c r="AK959" t="s">
        <v>137</v>
      </c>
      <c r="AL959" t="s">
        <v>182</v>
      </c>
      <c r="AM959">
        <v>12000</v>
      </c>
      <c r="AN959" t="s">
        <v>137</v>
      </c>
    </row>
    <row r="960" spans="1:40">
      <c r="A960" s="26">
        <v>41728.564801342596</v>
      </c>
      <c r="B960" t="s">
        <v>128</v>
      </c>
      <c r="C960" t="s">
        <v>820</v>
      </c>
      <c r="D960" t="s">
        <v>1321</v>
      </c>
      <c r="E960" t="s">
        <v>184</v>
      </c>
      <c r="F960" t="s">
        <v>185</v>
      </c>
      <c r="G960" t="s">
        <v>186</v>
      </c>
    </row>
    <row r="961" spans="1:40">
      <c r="A961" s="26">
        <v>41728.564801342596</v>
      </c>
      <c r="B961" t="s">
        <v>128</v>
      </c>
      <c r="C961" t="s">
        <v>820</v>
      </c>
      <c r="D961" t="s">
        <v>1322</v>
      </c>
      <c r="E961" t="s">
        <v>184</v>
      </c>
      <c r="F961" t="s">
        <v>1323</v>
      </c>
      <c r="G961" t="s">
        <v>1324</v>
      </c>
      <c r="H961" t="s">
        <v>1325</v>
      </c>
    </row>
    <row r="962" spans="1:40">
      <c r="A962" s="26">
        <v>41728.564801342596</v>
      </c>
      <c r="B962" t="s">
        <v>128</v>
      </c>
      <c r="C962" t="s">
        <v>820</v>
      </c>
      <c r="D962" t="s">
        <v>1326</v>
      </c>
    </row>
    <row r="963" spans="1:40">
      <c r="A963" s="26">
        <v>41728.564801342596</v>
      </c>
      <c r="B963" t="s">
        <v>128</v>
      </c>
      <c r="C963" t="s">
        <v>820</v>
      </c>
      <c r="D963" t="s">
        <v>1327</v>
      </c>
      <c r="E963" t="s">
        <v>131</v>
      </c>
      <c r="F963" t="s">
        <v>132</v>
      </c>
      <c r="G963" t="s">
        <v>133</v>
      </c>
      <c r="H963" t="s">
        <v>134</v>
      </c>
      <c r="I963">
        <v>375000</v>
      </c>
      <c r="J963" t="s">
        <v>135</v>
      </c>
      <c r="K963">
        <v>375000</v>
      </c>
      <c r="L963" t="s">
        <v>136</v>
      </c>
      <c r="M963">
        <v>500</v>
      </c>
      <c r="N963" t="s">
        <v>137</v>
      </c>
      <c r="O963" t="s">
        <v>138</v>
      </c>
      <c r="P963">
        <v>300</v>
      </c>
      <c r="Q963" t="s">
        <v>137</v>
      </c>
    </row>
    <row r="964" spans="1:40">
      <c r="A964" s="26">
        <v>41728.564801342596</v>
      </c>
      <c r="B964" t="s">
        <v>128</v>
      </c>
      <c r="C964" t="s">
        <v>820</v>
      </c>
      <c r="D964" t="s">
        <v>1328</v>
      </c>
      <c r="E964" t="s">
        <v>131</v>
      </c>
      <c r="F964" t="s">
        <v>132</v>
      </c>
      <c r="G964" t="s">
        <v>133</v>
      </c>
      <c r="H964" t="s">
        <v>140</v>
      </c>
      <c r="I964">
        <v>49</v>
      </c>
      <c r="J964" t="s">
        <v>137</v>
      </c>
      <c r="K964" t="s">
        <v>141</v>
      </c>
      <c r="L964">
        <v>130</v>
      </c>
      <c r="M964" t="s">
        <v>137</v>
      </c>
      <c r="N964" t="s">
        <v>142</v>
      </c>
      <c r="O964">
        <v>180</v>
      </c>
      <c r="P964" t="s">
        <v>137</v>
      </c>
      <c r="Q964" t="s">
        <v>143</v>
      </c>
      <c r="R964">
        <v>140</v>
      </c>
      <c r="S964" t="s">
        <v>137</v>
      </c>
      <c r="T964" t="s">
        <v>144</v>
      </c>
      <c r="U964">
        <v>80</v>
      </c>
      <c r="V964" t="s">
        <v>137</v>
      </c>
      <c r="W964" t="s">
        <v>145</v>
      </c>
      <c r="X964">
        <v>101</v>
      </c>
      <c r="Y964" t="s">
        <v>137</v>
      </c>
      <c r="Z964" t="s">
        <v>146</v>
      </c>
      <c r="AA964">
        <v>190</v>
      </c>
      <c r="AB964" t="s">
        <v>137</v>
      </c>
      <c r="AC964" t="s">
        <v>147</v>
      </c>
      <c r="AD964">
        <v>20</v>
      </c>
      <c r="AE964" t="s">
        <v>137</v>
      </c>
    </row>
    <row r="965" spans="1:40">
      <c r="A965" s="26">
        <v>41728.564801342596</v>
      </c>
      <c r="B965" t="s">
        <v>128</v>
      </c>
      <c r="C965" t="s">
        <v>820</v>
      </c>
      <c r="D965" t="s">
        <v>1329</v>
      </c>
    </row>
    <row r="966" spans="1:40">
      <c r="A966" s="26">
        <v>41728.564801342596</v>
      </c>
      <c r="B966" t="s">
        <v>128</v>
      </c>
      <c r="C966" t="s">
        <v>820</v>
      </c>
      <c r="D966" t="s">
        <v>1330</v>
      </c>
      <c r="E966" t="s">
        <v>131</v>
      </c>
      <c r="F966" t="s">
        <v>132</v>
      </c>
      <c r="G966" t="s">
        <v>133</v>
      </c>
      <c r="H966" t="s">
        <v>150</v>
      </c>
      <c r="I966">
        <v>50</v>
      </c>
      <c r="J966" t="s">
        <v>137</v>
      </c>
      <c r="K966" t="s">
        <v>151</v>
      </c>
      <c r="L966">
        <v>50</v>
      </c>
      <c r="M966" t="s">
        <v>137</v>
      </c>
      <c r="N966" t="s">
        <v>152</v>
      </c>
      <c r="O966">
        <v>50</v>
      </c>
      <c r="P966" t="s">
        <v>137</v>
      </c>
    </row>
    <row r="967" spans="1:40">
      <c r="A967" s="26">
        <v>41728.564801342596</v>
      </c>
      <c r="B967" t="s">
        <v>128</v>
      </c>
      <c r="C967" t="s">
        <v>820</v>
      </c>
      <c r="D967" t="s">
        <v>1331</v>
      </c>
      <c r="E967" t="s">
        <v>131</v>
      </c>
      <c r="F967" t="s">
        <v>132</v>
      </c>
      <c r="G967" t="s">
        <v>133</v>
      </c>
      <c r="H967" t="s">
        <v>154</v>
      </c>
      <c r="I967">
        <v>35</v>
      </c>
      <c r="J967" t="s">
        <v>137</v>
      </c>
      <c r="K967" t="s">
        <v>155</v>
      </c>
      <c r="L967">
        <v>5</v>
      </c>
      <c r="M967" t="s">
        <v>137</v>
      </c>
      <c r="N967" t="s">
        <v>156</v>
      </c>
      <c r="O967">
        <v>60</v>
      </c>
      <c r="P967" t="s">
        <v>137</v>
      </c>
    </row>
    <row r="968" spans="1:40">
      <c r="A968" s="26">
        <v>41728.564801342596</v>
      </c>
      <c r="B968" t="s">
        <v>128</v>
      </c>
      <c r="C968" t="s">
        <v>820</v>
      </c>
      <c r="D968" t="s">
        <v>1332</v>
      </c>
      <c r="E968" t="s">
        <v>131</v>
      </c>
      <c r="F968" t="s">
        <v>132</v>
      </c>
      <c r="G968" t="s">
        <v>133</v>
      </c>
      <c r="H968" t="s">
        <v>158</v>
      </c>
      <c r="I968">
        <v>1</v>
      </c>
      <c r="J968" t="s">
        <v>137</v>
      </c>
    </row>
    <row r="969" spans="1:40">
      <c r="A969" s="26">
        <v>41728.564801342596</v>
      </c>
      <c r="B969" t="s">
        <v>128</v>
      </c>
      <c r="C969" t="s">
        <v>820</v>
      </c>
      <c r="D969" t="s">
        <v>1333</v>
      </c>
      <c r="E969" t="s">
        <v>131</v>
      </c>
      <c r="F969" t="s">
        <v>132</v>
      </c>
      <c r="G969" t="s">
        <v>133</v>
      </c>
      <c r="H969" t="s">
        <v>192</v>
      </c>
      <c r="I969">
        <v>30</v>
      </c>
      <c r="J969" t="s">
        <v>137</v>
      </c>
      <c r="K969" t="s">
        <v>193</v>
      </c>
      <c r="L969">
        <v>30</v>
      </c>
      <c r="M969" t="s">
        <v>137</v>
      </c>
      <c r="N969" t="s">
        <v>194</v>
      </c>
      <c r="O969">
        <v>30</v>
      </c>
      <c r="P969" t="s">
        <v>137</v>
      </c>
      <c r="Q969" t="s">
        <v>195</v>
      </c>
      <c r="R969">
        <v>10</v>
      </c>
      <c r="S969" t="s">
        <v>137</v>
      </c>
      <c r="T969" t="s">
        <v>175</v>
      </c>
      <c r="U969">
        <v>20</v>
      </c>
      <c r="V969" t="s">
        <v>137</v>
      </c>
      <c r="W969" t="s">
        <v>176</v>
      </c>
      <c r="X969">
        <v>20</v>
      </c>
      <c r="Y969" t="s">
        <v>137</v>
      </c>
      <c r="Z969" t="s">
        <v>177</v>
      </c>
      <c r="AA969">
        <v>20</v>
      </c>
      <c r="AB969" t="s">
        <v>137</v>
      </c>
      <c r="AC969" t="s">
        <v>196</v>
      </c>
      <c r="AD969">
        <v>20</v>
      </c>
      <c r="AE969" t="s">
        <v>137</v>
      </c>
      <c r="AF969" t="s">
        <v>181</v>
      </c>
      <c r="AG969">
        <v>115200</v>
      </c>
      <c r="AH969" t="s">
        <v>137</v>
      </c>
      <c r="AI969" t="s">
        <v>182</v>
      </c>
      <c r="AJ969">
        <v>12000</v>
      </c>
      <c r="AK969" t="s">
        <v>137</v>
      </c>
      <c r="AL969" t="s">
        <v>197</v>
      </c>
      <c r="AM969">
        <v>30000</v>
      </c>
      <c r="AN969" t="s">
        <v>137</v>
      </c>
    </row>
    <row r="970" spans="1:40">
      <c r="A970" s="26">
        <v>41728.564801342596</v>
      </c>
      <c r="B970" t="s">
        <v>128</v>
      </c>
      <c r="C970" t="s">
        <v>820</v>
      </c>
      <c r="D970" t="s">
        <v>1334</v>
      </c>
      <c r="E970" t="s">
        <v>131</v>
      </c>
      <c r="F970" t="s">
        <v>132</v>
      </c>
      <c r="G970" t="s">
        <v>133</v>
      </c>
      <c r="H970" t="s">
        <v>160</v>
      </c>
      <c r="I970">
        <v>60</v>
      </c>
      <c r="J970" t="s">
        <v>137</v>
      </c>
      <c r="K970" t="s">
        <v>161</v>
      </c>
      <c r="L970">
        <v>40</v>
      </c>
      <c r="M970" t="s">
        <v>137</v>
      </c>
      <c r="N970" t="s">
        <v>162</v>
      </c>
      <c r="O970">
        <v>50</v>
      </c>
      <c r="P970" t="s">
        <v>137</v>
      </c>
      <c r="Q970" t="s">
        <v>163</v>
      </c>
      <c r="R970">
        <v>40</v>
      </c>
      <c r="S970" t="s">
        <v>137</v>
      </c>
      <c r="T970" t="s">
        <v>164</v>
      </c>
      <c r="U970">
        <v>60</v>
      </c>
      <c r="V970" t="s">
        <v>137</v>
      </c>
      <c r="W970" t="s">
        <v>165</v>
      </c>
      <c r="X970">
        <v>50</v>
      </c>
      <c r="Y970" t="s">
        <v>137</v>
      </c>
      <c r="Z970" t="s">
        <v>166</v>
      </c>
      <c r="AA970">
        <v>50</v>
      </c>
      <c r="AB970" t="s">
        <v>137</v>
      </c>
      <c r="AC970" t="s">
        <v>167</v>
      </c>
      <c r="AD970">
        <v>35</v>
      </c>
      <c r="AE970" t="s">
        <v>137</v>
      </c>
      <c r="AF970" t="s">
        <v>168</v>
      </c>
      <c r="AG970">
        <v>8</v>
      </c>
      <c r="AH970" t="s">
        <v>137</v>
      </c>
      <c r="AI970" t="s">
        <v>169</v>
      </c>
      <c r="AJ970">
        <v>90</v>
      </c>
      <c r="AK970" t="s">
        <v>137</v>
      </c>
      <c r="AL970" t="s">
        <v>170</v>
      </c>
      <c r="AM970">
        <v>1</v>
      </c>
      <c r="AN970" t="s">
        <v>137</v>
      </c>
    </row>
    <row r="971" spans="1:40">
      <c r="A971" s="26">
        <v>41728.564801342596</v>
      </c>
      <c r="B971" t="s">
        <v>128</v>
      </c>
      <c r="C971" t="s">
        <v>820</v>
      </c>
      <c r="D971" t="s">
        <v>1335</v>
      </c>
      <c r="E971" t="s">
        <v>131</v>
      </c>
      <c r="F971" t="s">
        <v>132</v>
      </c>
      <c r="G971" t="s">
        <v>133</v>
      </c>
      <c r="H971" t="s">
        <v>172</v>
      </c>
      <c r="I971">
        <v>33</v>
      </c>
      <c r="J971" t="s">
        <v>137</v>
      </c>
      <c r="K971" t="s">
        <v>173</v>
      </c>
      <c r="L971">
        <v>33</v>
      </c>
      <c r="M971" t="s">
        <v>137</v>
      </c>
      <c r="N971" t="s">
        <v>174</v>
      </c>
      <c r="O971">
        <v>34</v>
      </c>
      <c r="P971" t="s">
        <v>137</v>
      </c>
      <c r="Q971" t="s">
        <v>175</v>
      </c>
      <c r="R971">
        <v>20</v>
      </c>
      <c r="S971" t="s">
        <v>137</v>
      </c>
      <c r="T971" t="s">
        <v>176</v>
      </c>
      <c r="U971">
        <v>20</v>
      </c>
      <c r="V971" t="s">
        <v>137</v>
      </c>
      <c r="W971" t="s">
        <v>177</v>
      </c>
      <c r="X971">
        <v>20</v>
      </c>
      <c r="Y971" t="s">
        <v>137</v>
      </c>
      <c r="Z971" t="s">
        <v>178</v>
      </c>
      <c r="AA971">
        <v>20</v>
      </c>
      <c r="AB971" t="s">
        <v>137</v>
      </c>
      <c r="AC971" t="s">
        <v>179</v>
      </c>
      <c r="AD971">
        <v>20</v>
      </c>
      <c r="AE971" t="s">
        <v>137</v>
      </c>
      <c r="AF971" t="s">
        <v>180</v>
      </c>
      <c r="AG971">
        <v>20</v>
      </c>
      <c r="AH971" t="s">
        <v>137</v>
      </c>
      <c r="AI971" t="s">
        <v>181</v>
      </c>
      <c r="AJ971">
        <v>115200</v>
      </c>
      <c r="AK971" t="s">
        <v>137</v>
      </c>
      <c r="AL971" t="s">
        <v>182</v>
      </c>
      <c r="AM971">
        <v>12000</v>
      </c>
      <c r="AN971" t="s">
        <v>137</v>
      </c>
    </row>
    <row r="972" spans="1:40">
      <c r="A972" s="26">
        <v>41728.564801342596</v>
      </c>
      <c r="B972" t="s">
        <v>128</v>
      </c>
      <c r="C972" t="s">
        <v>820</v>
      </c>
      <c r="D972" t="s">
        <v>1336</v>
      </c>
      <c r="E972" t="s">
        <v>184</v>
      </c>
      <c r="F972" t="s">
        <v>185</v>
      </c>
      <c r="G972" t="s">
        <v>186</v>
      </c>
    </row>
    <row r="973" spans="1:40">
      <c r="A973" s="26">
        <v>41728.564801342596</v>
      </c>
      <c r="B973" t="s">
        <v>128</v>
      </c>
      <c r="C973" t="s">
        <v>820</v>
      </c>
      <c r="D973" t="s">
        <v>1337</v>
      </c>
      <c r="E973" t="s">
        <v>184</v>
      </c>
      <c r="F973" t="s">
        <v>1338</v>
      </c>
      <c r="G973" t="s">
        <v>1339</v>
      </c>
      <c r="H973" t="s">
        <v>1340</v>
      </c>
    </row>
    <row r="974" spans="1:40">
      <c r="A974" s="26">
        <v>41728.564801354165</v>
      </c>
      <c r="B974" t="s">
        <v>128</v>
      </c>
      <c r="C974" t="s">
        <v>1053</v>
      </c>
      <c r="D974" t="s">
        <v>1341</v>
      </c>
    </row>
    <row r="975" spans="1:40">
      <c r="A975" s="26">
        <v>41728.564801354165</v>
      </c>
      <c r="B975" t="s">
        <v>128</v>
      </c>
      <c r="C975" t="s">
        <v>1053</v>
      </c>
      <c r="D975" t="s">
        <v>1342</v>
      </c>
      <c r="E975" t="s">
        <v>131</v>
      </c>
      <c r="F975" t="s">
        <v>132</v>
      </c>
      <c r="G975" t="s">
        <v>133</v>
      </c>
      <c r="H975" t="s">
        <v>134</v>
      </c>
      <c r="I975">
        <v>375000</v>
      </c>
      <c r="J975" t="s">
        <v>135</v>
      </c>
      <c r="K975">
        <v>375000</v>
      </c>
      <c r="L975" t="s">
        <v>136</v>
      </c>
      <c r="M975">
        <v>500</v>
      </c>
      <c r="N975" t="s">
        <v>137</v>
      </c>
      <c r="O975" t="s">
        <v>138</v>
      </c>
      <c r="P975">
        <v>300</v>
      </c>
      <c r="Q975" t="s">
        <v>137</v>
      </c>
    </row>
    <row r="976" spans="1:40">
      <c r="A976" s="26">
        <v>41728.564801354165</v>
      </c>
      <c r="B976" t="s">
        <v>128</v>
      </c>
      <c r="C976" t="s">
        <v>1053</v>
      </c>
      <c r="D976" t="s">
        <v>1343</v>
      </c>
      <c r="E976" t="s">
        <v>131</v>
      </c>
      <c r="F976" t="s">
        <v>132</v>
      </c>
      <c r="G976" t="s">
        <v>133</v>
      </c>
      <c r="H976" t="s">
        <v>140</v>
      </c>
      <c r="I976">
        <v>49</v>
      </c>
      <c r="J976" t="s">
        <v>137</v>
      </c>
      <c r="K976" t="s">
        <v>141</v>
      </c>
      <c r="L976">
        <v>130</v>
      </c>
      <c r="M976" t="s">
        <v>137</v>
      </c>
      <c r="N976" t="s">
        <v>142</v>
      </c>
      <c r="O976">
        <v>180</v>
      </c>
      <c r="P976" t="s">
        <v>137</v>
      </c>
      <c r="Q976" t="s">
        <v>143</v>
      </c>
      <c r="R976">
        <v>140</v>
      </c>
      <c r="S976" t="s">
        <v>137</v>
      </c>
      <c r="T976" t="s">
        <v>144</v>
      </c>
      <c r="U976">
        <v>80</v>
      </c>
      <c r="V976" t="s">
        <v>137</v>
      </c>
      <c r="W976" t="s">
        <v>145</v>
      </c>
      <c r="X976">
        <v>101</v>
      </c>
      <c r="Y976" t="s">
        <v>137</v>
      </c>
      <c r="Z976" t="s">
        <v>146</v>
      </c>
      <c r="AA976">
        <v>190</v>
      </c>
      <c r="AB976" t="s">
        <v>137</v>
      </c>
      <c r="AC976" t="s">
        <v>147</v>
      </c>
      <c r="AD976">
        <v>20</v>
      </c>
      <c r="AE976" t="s">
        <v>137</v>
      </c>
    </row>
    <row r="977" spans="1:40">
      <c r="A977" s="26">
        <v>41728.564801354165</v>
      </c>
      <c r="B977" t="s">
        <v>128</v>
      </c>
      <c r="C977" t="s">
        <v>1053</v>
      </c>
      <c r="D977" t="s">
        <v>1344</v>
      </c>
    </row>
    <row r="978" spans="1:40">
      <c r="A978" s="26">
        <v>41728.564801354165</v>
      </c>
      <c r="B978" t="s">
        <v>128</v>
      </c>
      <c r="C978" t="s">
        <v>1053</v>
      </c>
      <c r="D978" t="s">
        <v>1345</v>
      </c>
      <c r="E978" t="s">
        <v>131</v>
      </c>
      <c r="F978" t="s">
        <v>132</v>
      </c>
      <c r="G978" t="s">
        <v>133</v>
      </c>
      <c r="H978" t="s">
        <v>150</v>
      </c>
      <c r="I978">
        <v>50</v>
      </c>
      <c r="J978" t="s">
        <v>137</v>
      </c>
      <c r="K978" t="s">
        <v>151</v>
      </c>
      <c r="L978">
        <v>50</v>
      </c>
      <c r="M978" t="s">
        <v>137</v>
      </c>
      <c r="N978" t="s">
        <v>152</v>
      </c>
      <c r="O978">
        <v>50</v>
      </c>
      <c r="P978" t="s">
        <v>137</v>
      </c>
    </row>
    <row r="979" spans="1:40">
      <c r="A979" s="26">
        <v>41728.564801354165</v>
      </c>
      <c r="B979" t="s">
        <v>128</v>
      </c>
      <c r="C979" t="s">
        <v>1053</v>
      </c>
      <c r="D979" t="s">
        <v>1346</v>
      </c>
      <c r="E979" t="s">
        <v>131</v>
      </c>
      <c r="F979" t="s">
        <v>132</v>
      </c>
      <c r="G979" t="s">
        <v>133</v>
      </c>
      <c r="H979" t="s">
        <v>154</v>
      </c>
      <c r="I979">
        <v>35</v>
      </c>
      <c r="J979" t="s">
        <v>137</v>
      </c>
      <c r="K979" t="s">
        <v>155</v>
      </c>
      <c r="L979">
        <v>5</v>
      </c>
      <c r="M979" t="s">
        <v>137</v>
      </c>
      <c r="N979" t="s">
        <v>156</v>
      </c>
      <c r="O979">
        <v>60</v>
      </c>
      <c r="P979" t="s">
        <v>137</v>
      </c>
    </row>
    <row r="980" spans="1:40">
      <c r="A980" s="26">
        <v>41728.564801354165</v>
      </c>
      <c r="B980" t="s">
        <v>128</v>
      </c>
      <c r="C980" t="s">
        <v>1053</v>
      </c>
      <c r="D980" t="s">
        <v>1347</v>
      </c>
      <c r="E980" t="s">
        <v>131</v>
      </c>
      <c r="F980" t="s">
        <v>132</v>
      </c>
      <c r="G980" t="s">
        <v>133</v>
      </c>
      <c r="H980" t="s">
        <v>158</v>
      </c>
      <c r="I980">
        <v>1</v>
      </c>
      <c r="J980" t="s">
        <v>137</v>
      </c>
    </row>
    <row r="981" spans="1:40">
      <c r="A981" s="26">
        <v>41728.564801354165</v>
      </c>
      <c r="B981" t="s">
        <v>128</v>
      </c>
      <c r="C981" t="s">
        <v>1053</v>
      </c>
      <c r="D981" t="s">
        <v>1348</v>
      </c>
      <c r="E981" t="s">
        <v>131</v>
      </c>
      <c r="F981" t="s">
        <v>132</v>
      </c>
      <c r="G981" t="s">
        <v>133</v>
      </c>
      <c r="H981" t="s">
        <v>192</v>
      </c>
      <c r="I981">
        <v>30</v>
      </c>
      <c r="J981" t="s">
        <v>137</v>
      </c>
      <c r="K981" t="s">
        <v>193</v>
      </c>
      <c r="L981">
        <v>30</v>
      </c>
      <c r="M981" t="s">
        <v>137</v>
      </c>
      <c r="N981" t="s">
        <v>194</v>
      </c>
      <c r="O981">
        <v>30</v>
      </c>
      <c r="P981" t="s">
        <v>137</v>
      </c>
      <c r="Q981" t="s">
        <v>195</v>
      </c>
      <c r="R981">
        <v>10</v>
      </c>
      <c r="S981" t="s">
        <v>137</v>
      </c>
      <c r="T981" t="s">
        <v>175</v>
      </c>
      <c r="U981">
        <v>20</v>
      </c>
      <c r="V981" t="s">
        <v>137</v>
      </c>
      <c r="W981" t="s">
        <v>176</v>
      </c>
      <c r="X981">
        <v>20</v>
      </c>
      <c r="Y981" t="s">
        <v>137</v>
      </c>
      <c r="Z981" t="s">
        <v>177</v>
      </c>
      <c r="AA981">
        <v>20</v>
      </c>
      <c r="AB981" t="s">
        <v>137</v>
      </c>
      <c r="AC981" t="s">
        <v>196</v>
      </c>
      <c r="AD981">
        <v>20</v>
      </c>
      <c r="AE981" t="s">
        <v>137</v>
      </c>
      <c r="AF981" t="s">
        <v>181</v>
      </c>
      <c r="AG981">
        <v>115200</v>
      </c>
      <c r="AH981" t="s">
        <v>137</v>
      </c>
      <c r="AI981" t="s">
        <v>182</v>
      </c>
      <c r="AJ981">
        <v>12000</v>
      </c>
      <c r="AK981" t="s">
        <v>137</v>
      </c>
      <c r="AL981" t="s">
        <v>197</v>
      </c>
      <c r="AM981">
        <v>30000</v>
      </c>
      <c r="AN981" t="s">
        <v>137</v>
      </c>
    </row>
    <row r="982" spans="1:40">
      <c r="A982" s="26">
        <v>41728.564801354165</v>
      </c>
      <c r="B982" t="s">
        <v>128</v>
      </c>
      <c r="C982" t="s">
        <v>1053</v>
      </c>
      <c r="D982" t="s">
        <v>1349</v>
      </c>
      <c r="E982" t="s">
        <v>131</v>
      </c>
      <c r="F982" t="s">
        <v>132</v>
      </c>
      <c r="G982" t="s">
        <v>133</v>
      </c>
      <c r="H982" t="s">
        <v>160</v>
      </c>
      <c r="I982">
        <v>60</v>
      </c>
      <c r="J982" t="s">
        <v>137</v>
      </c>
      <c r="K982" t="s">
        <v>161</v>
      </c>
      <c r="L982">
        <v>40</v>
      </c>
      <c r="M982" t="s">
        <v>137</v>
      </c>
      <c r="N982" t="s">
        <v>162</v>
      </c>
      <c r="O982">
        <v>50</v>
      </c>
      <c r="P982" t="s">
        <v>137</v>
      </c>
      <c r="Q982" t="s">
        <v>163</v>
      </c>
      <c r="R982">
        <v>40</v>
      </c>
      <c r="S982" t="s">
        <v>137</v>
      </c>
      <c r="T982" t="s">
        <v>164</v>
      </c>
      <c r="U982">
        <v>60</v>
      </c>
      <c r="V982" t="s">
        <v>137</v>
      </c>
      <c r="W982" t="s">
        <v>165</v>
      </c>
      <c r="X982">
        <v>50</v>
      </c>
      <c r="Y982" t="s">
        <v>137</v>
      </c>
      <c r="Z982" t="s">
        <v>166</v>
      </c>
      <c r="AA982">
        <v>50</v>
      </c>
      <c r="AB982" t="s">
        <v>137</v>
      </c>
      <c r="AC982" t="s">
        <v>167</v>
      </c>
      <c r="AD982">
        <v>35</v>
      </c>
      <c r="AE982" t="s">
        <v>137</v>
      </c>
      <c r="AF982" t="s">
        <v>168</v>
      </c>
      <c r="AG982">
        <v>8</v>
      </c>
      <c r="AH982" t="s">
        <v>137</v>
      </c>
      <c r="AI982" t="s">
        <v>169</v>
      </c>
      <c r="AJ982">
        <v>90</v>
      </c>
      <c r="AK982" t="s">
        <v>137</v>
      </c>
      <c r="AL982" t="s">
        <v>170</v>
      </c>
      <c r="AM982">
        <v>1</v>
      </c>
      <c r="AN982" t="s">
        <v>137</v>
      </c>
    </row>
    <row r="983" spans="1:40">
      <c r="A983" s="26">
        <v>41728.564801354165</v>
      </c>
      <c r="B983" t="s">
        <v>128</v>
      </c>
      <c r="C983" t="s">
        <v>1053</v>
      </c>
      <c r="D983" t="s">
        <v>1350</v>
      </c>
      <c r="E983" t="s">
        <v>131</v>
      </c>
      <c r="F983" t="s">
        <v>132</v>
      </c>
      <c r="G983" t="s">
        <v>133</v>
      </c>
      <c r="H983" t="s">
        <v>172</v>
      </c>
      <c r="I983">
        <v>33</v>
      </c>
      <c r="J983" t="s">
        <v>137</v>
      </c>
      <c r="K983" t="s">
        <v>173</v>
      </c>
      <c r="L983">
        <v>33</v>
      </c>
      <c r="M983" t="s">
        <v>137</v>
      </c>
      <c r="N983" t="s">
        <v>174</v>
      </c>
      <c r="O983">
        <v>34</v>
      </c>
      <c r="P983" t="s">
        <v>137</v>
      </c>
      <c r="Q983" t="s">
        <v>175</v>
      </c>
      <c r="R983">
        <v>20</v>
      </c>
      <c r="S983" t="s">
        <v>137</v>
      </c>
      <c r="T983" t="s">
        <v>176</v>
      </c>
      <c r="U983">
        <v>20</v>
      </c>
      <c r="V983" t="s">
        <v>137</v>
      </c>
      <c r="W983" t="s">
        <v>177</v>
      </c>
      <c r="X983">
        <v>20</v>
      </c>
      <c r="Y983" t="s">
        <v>137</v>
      </c>
      <c r="Z983" t="s">
        <v>178</v>
      </c>
      <c r="AA983">
        <v>20</v>
      </c>
      <c r="AB983" t="s">
        <v>137</v>
      </c>
      <c r="AC983" t="s">
        <v>179</v>
      </c>
      <c r="AD983">
        <v>20</v>
      </c>
      <c r="AE983" t="s">
        <v>137</v>
      </c>
      <c r="AF983" t="s">
        <v>180</v>
      </c>
      <c r="AG983">
        <v>20</v>
      </c>
      <c r="AH983" t="s">
        <v>137</v>
      </c>
      <c r="AI983" t="s">
        <v>181</v>
      </c>
      <c r="AJ983">
        <v>115200</v>
      </c>
      <c r="AK983" t="s">
        <v>137</v>
      </c>
      <c r="AL983" t="s">
        <v>182</v>
      </c>
      <c r="AM983">
        <v>12000</v>
      </c>
      <c r="AN983" t="s">
        <v>137</v>
      </c>
    </row>
    <row r="984" spans="1:40">
      <c r="A984" s="26">
        <v>41728.564801354165</v>
      </c>
      <c r="B984" t="s">
        <v>128</v>
      </c>
      <c r="C984" t="s">
        <v>1053</v>
      </c>
      <c r="D984" t="s">
        <v>1351</v>
      </c>
      <c r="E984" t="s">
        <v>184</v>
      </c>
      <c r="F984" t="s">
        <v>185</v>
      </c>
      <c r="G984" t="s">
        <v>186</v>
      </c>
    </row>
    <row r="985" spans="1:40">
      <c r="A985" s="26">
        <v>41728.564801354165</v>
      </c>
      <c r="B985" t="s">
        <v>128</v>
      </c>
      <c r="C985" t="s">
        <v>1053</v>
      </c>
      <c r="D985" t="s">
        <v>1352</v>
      </c>
      <c r="E985" t="s">
        <v>184</v>
      </c>
      <c r="F985" t="s">
        <v>1353</v>
      </c>
      <c r="G985" t="s">
        <v>1354</v>
      </c>
      <c r="H985" t="s">
        <v>1355</v>
      </c>
    </row>
    <row r="986" spans="1:40">
      <c r="A986" s="26">
        <v>41728.564801354165</v>
      </c>
      <c r="B986" t="s">
        <v>128</v>
      </c>
      <c r="C986" t="s">
        <v>820</v>
      </c>
      <c r="D986" t="s">
        <v>1356</v>
      </c>
    </row>
    <row r="987" spans="1:40">
      <c r="A987" s="26">
        <v>41728.564801354165</v>
      </c>
      <c r="B987" t="s">
        <v>128</v>
      </c>
      <c r="C987" t="s">
        <v>820</v>
      </c>
      <c r="D987" t="s">
        <v>1357</v>
      </c>
      <c r="E987" t="s">
        <v>131</v>
      </c>
      <c r="F987" t="s">
        <v>132</v>
      </c>
      <c r="G987" t="s">
        <v>133</v>
      </c>
      <c r="H987" t="s">
        <v>134</v>
      </c>
      <c r="I987">
        <v>375000</v>
      </c>
      <c r="J987" t="s">
        <v>135</v>
      </c>
      <c r="K987">
        <v>375000</v>
      </c>
      <c r="L987" t="s">
        <v>136</v>
      </c>
      <c r="M987">
        <v>500</v>
      </c>
      <c r="N987" t="s">
        <v>137</v>
      </c>
      <c r="O987" t="s">
        <v>138</v>
      </c>
      <c r="P987">
        <v>300</v>
      </c>
      <c r="Q987" t="s">
        <v>137</v>
      </c>
    </row>
    <row r="988" spans="1:40">
      <c r="A988" s="26">
        <v>41728.564801354165</v>
      </c>
      <c r="B988" t="s">
        <v>128</v>
      </c>
      <c r="C988" t="s">
        <v>820</v>
      </c>
      <c r="D988" t="s">
        <v>1358</v>
      </c>
      <c r="E988" t="s">
        <v>131</v>
      </c>
      <c r="F988" t="s">
        <v>132</v>
      </c>
      <c r="G988" t="s">
        <v>133</v>
      </c>
      <c r="H988" t="s">
        <v>140</v>
      </c>
      <c r="I988">
        <v>49</v>
      </c>
      <c r="J988" t="s">
        <v>137</v>
      </c>
      <c r="K988" t="s">
        <v>141</v>
      </c>
      <c r="L988">
        <v>130</v>
      </c>
      <c r="M988" t="s">
        <v>137</v>
      </c>
      <c r="N988" t="s">
        <v>142</v>
      </c>
      <c r="O988">
        <v>180</v>
      </c>
      <c r="P988" t="s">
        <v>137</v>
      </c>
      <c r="Q988" t="s">
        <v>143</v>
      </c>
      <c r="R988">
        <v>140</v>
      </c>
      <c r="S988" t="s">
        <v>137</v>
      </c>
      <c r="T988" t="s">
        <v>144</v>
      </c>
      <c r="U988">
        <v>80</v>
      </c>
      <c r="V988" t="s">
        <v>137</v>
      </c>
      <c r="W988" t="s">
        <v>145</v>
      </c>
      <c r="X988">
        <v>101</v>
      </c>
      <c r="Y988" t="s">
        <v>137</v>
      </c>
      <c r="Z988" t="s">
        <v>146</v>
      </c>
      <c r="AA988">
        <v>190</v>
      </c>
      <c r="AB988" t="s">
        <v>137</v>
      </c>
      <c r="AC988" t="s">
        <v>147</v>
      </c>
      <c r="AD988">
        <v>20</v>
      </c>
      <c r="AE988" t="s">
        <v>137</v>
      </c>
    </row>
    <row r="989" spans="1:40">
      <c r="A989" s="26">
        <v>41728.564801354165</v>
      </c>
      <c r="B989" t="s">
        <v>128</v>
      </c>
      <c r="C989" t="s">
        <v>820</v>
      </c>
      <c r="D989" t="s">
        <v>1359</v>
      </c>
    </row>
    <row r="990" spans="1:40">
      <c r="A990" s="26">
        <v>41728.564801354165</v>
      </c>
      <c r="B990" t="s">
        <v>128</v>
      </c>
      <c r="C990" t="s">
        <v>820</v>
      </c>
      <c r="D990" t="s">
        <v>1360</v>
      </c>
      <c r="E990" t="s">
        <v>131</v>
      </c>
      <c r="F990" t="s">
        <v>132</v>
      </c>
      <c r="G990" t="s">
        <v>133</v>
      </c>
      <c r="H990" t="s">
        <v>150</v>
      </c>
      <c r="I990">
        <v>50</v>
      </c>
      <c r="J990" t="s">
        <v>137</v>
      </c>
      <c r="K990" t="s">
        <v>151</v>
      </c>
      <c r="L990">
        <v>50</v>
      </c>
      <c r="M990" t="s">
        <v>137</v>
      </c>
      <c r="N990" t="s">
        <v>152</v>
      </c>
      <c r="O990">
        <v>50</v>
      </c>
      <c r="P990" t="s">
        <v>137</v>
      </c>
    </row>
    <row r="991" spans="1:40">
      <c r="A991" s="26">
        <v>41728.564801354165</v>
      </c>
      <c r="B991" t="s">
        <v>128</v>
      </c>
      <c r="C991" t="s">
        <v>820</v>
      </c>
      <c r="D991" t="s">
        <v>1361</v>
      </c>
      <c r="E991" t="s">
        <v>131</v>
      </c>
      <c r="F991" t="s">
        <v>132</v>
      </c>
      <c r="G991" t="s">
        <v>133</v>
      </c>
      <c r="H991" t="s">
        <v>154</v>
      </c>
      <c r="I991">
        <v>35</v>
      </c>
      <c r="J991" t="s">
        <v>137</v>
      </c>
      <c r="K991" t="s">
        <v>155</v>
      </c>
      <c r="L991">
        <v>5</v>
      </c>
      <c r="M991" t="s">
        <v>137</v>
      </c>
      <c r="N991" t="s">
        <v>156</v>
      </c>
      <c r="O991">
        <v>60</v>
      </c>
      <c r="P991" t="s">
        <v>137</v>
      </c>
    </row>
    <row r="992" spans="1:40">
      <c r="A992" s="26">
        <v>41728.564801354165</v>
      </c>
      <c r="B992" t="s">
        <v>128</v>
      </c>
      <c r="C992" t="s">
        <v>820</v>
      </c>
      <c r="D992" t="s">
        <v>1362</v>
      </c>
      <c r="E992" t="s">
        <v>131</v>
      </c>
      <c r="F992" t="s">
        <v>132</v>
      </c>
      <c r="G992" t="s">
        <v>133</v>
      </c>
      <c r="H992" t="s">
        <v>158</v>
      </c>
      <c r="I992">
        <v>1</v>
      </c>
      <c r="J992" t="s">
        <v>137</v>
      </c>
    </row>
    <row r="993" spans="1:40">
      <c r="A993" s="26">
        <v>41728.564801354165</v>
      </c>
      <c r="B993" t="s">
        <v>128</v>
      </c>
      <c r="C993" t="s">
        <v>820</v>
      </c>
      <c r="D993" t="s">
        <v>1363</v>
      </c>
      <c r="E993" t="s">
        <v>131</v>
      </c>
      <c r="F993" t="s">
        <v>132</v>
      </c>
      <c r="G993" t="s">
        <v>133</v>
      </c>
      <c r="H993" t="s">
        <v>192</v>
      </c>
      <c r="I993">
        <v>30</v>
      </c>
      <c r="J993" t="s">
        <v>137</v>
      </c>
      <c r="K993" t="s">
        <v>193</v>
      </c>
      <c r="L993">
        <v>30</v>
      </c>
      <c r="M993" t="s">
        <v>137</v>
      </c>
      <c r="N993" t="s">
        <v>194</v>
      </c>
      <c r="O993">
        <v>30</v>
      </c>
      <c r="P993" t="s">
        <v>137</v>
      </c>
      <c r="Q993" t="s">
        <v>195</v>
      </c>
      <c r="R993">
        <v>10</v>
      </c>
      <c r="S993" t="s">
        <v>137</v>
      </c>
      <c r="T993" t="s">
        <v>175</v>
      </c>
      <c r="U993">
        <v>20</v>
      </c>
      <c r="V993" t="s">
        <v>137</v>
      </c>
      <c r="W993" t="s">
        <v>176</v>
      </c>
      <c r="X993">
        <v>20</v>
      </c>
      <c r="Y993" t="s">
        <v>137</v>
      </c>
      <c r="Z993" t="s">
        <v>177</v>
      </c>
      <c r="AA993">
        <v>20</v>
      </c>
      <c r="AB993" t="s">
        <v>137</v>
      </c>
      <c r="AC993" t="s">
        <v>196</v>
      </c>
      <c r="AD993">
        <v>20</v>
      </c>
      <c r="AE993" t="s">
        <v>137</v>
      </c>
      <c r="AF993" t="s">
        <v>181</v>
      </c>
      <c r="AG993">
        <v>115200</v>
      </c>
      <c r="AH993" t="s">
        <v>137</v>
      </c>
      <c r="AI993" t="s">
        <v>182</v>
      </c>
      <c r="AJ993">
        <v>12000</v>
      </c>
      <c r="AK993" t="s">
        <v>137</v>
      </c>
      <c r="AL993" t="s">
        <v>197</v>
      </c>
      <c r="AM993">
        <v>30000</v>
      </c>
      <c r="AN993" t="s">
        <v>137</v>
      </c>
    </row>
    <row r="994" spans="1:40">
      <c r="A994" s="26">
        <v>41728.564801354165</v>
      </c>
      <c r="B994" t="s">
        <v>128</v>
      </c>
      <c r="C994" t="s">
        <v>820</v>
      </c>
      <c r="D994" t="s">
        <v>1364</v>
      </c>
      <c r="E994" t="s">
        <v>131</v>
      </c>
      <c r="F994" t="s">
        <v>132</v>
      </c>
      <c r="G994" t="s">
        <v>133</v>
      </c>
      <c r="H994" t="s">
        <v>160</v>
      </c>
      <c r="I994">
        <v>60</v>
      </c>
      <c r="J994" t="s">
        <v>137</v>
      </c>
      <c r="K994" t="s">
        <v>161</v>
      </c>
      <c r="L994">
        <v>40</v>
      </c>
      <c r="M994" t="s">
        <v>137</v>
      </c>
      <c r="N994" t="s">
        <v>162</v>
      </c>
      <c r="O994">
        <v>50</v>
      </c>
      <c r="P994" t="s">
        <v>137</v>
      </c>
      <c r="Q994" t="s">
        <v>163</v>
      </c>
      <c r="R994">
        <v>40</v>
      </c>
      <c r="S994" t="s">
        <v>137</v>
      </c>
      <c r="T994" t="s">
        <v>164</v>
      </c>
      <c r="U994">
        <v>60</v>
      </c>
      <c r="V994" t="s">
        <v>137</v>
      </c>
      <c r="W994" t="s">
        <v>165</v>
      </c>
      <c r="X994">
        <v>50</v>
      </c>
      <c r="Y994" t="s">
        <v>137</v>
      </c>
      <c r="Z994" t="s">
        <v>166</v>
      </c>
      <c r="AA994">
        <v>50</v>
      </c>
      <c r="AB994" t="s">
        <v>137</v>
      </c>
      <c r="AC994" t="s">
        <v>167</v>
      </c>
      <c r="AD994">
        <v>35</v>
      </c>
      <c r="AE994" t="s">
        <v>137</v>
      </c>
      <c r="AF994" t="s">
        <v>168</v>
      </c>
      <c r="AG994">
        <v>8</v>
      </c>
      <c r="AH994" t="s">
        <v>137</v>
      </c>
      <c r="AI994" t="s">
        <v>169</v>
      </c>
      <c r="AJ994">
        <v>90</v>
      </c>
      <c r="AK994" t="s">
        <v>137</v>
      </c>
      <c r="AL994" t="s">
        <v>170</v>
      </c>
      <c r="AM994">
        <v>1</v>
      </c>
      <c r="AN994" t="s">
        <v>137</v>
      </c>
    </row>
    <row r="995" spans="1:40">
      <c r="A995" s="26">
        <v>41728.564801365741</v>
      </c>
      <c r="B995" t="s">
        <v>128</v>
      </c>
      <c r="C995" t="s">
        <v>1053</v>
      </c>
      <c r="D995" t="s">
        <v>1365</v>
      </c>
    </row>
    <row r="996" spans="1:40">
      <c r="A996" s="26">
        <v>41728.564801365741</v>
      </c>
      <c r="B996" t="s">
        <v>128</v>
      </c>
      <c r="C996" t="s">
        <v>1053</v>
      </c>
      <c r="D996" t="s">
        <v>1366</v>
      </c>
      <c r="E996" t="s">
        <v>131</v>
      </c>
      <c r="F996" t="s">
        <v>132</v>
      </c>
      <c r="G996" t="s">
        <v>133</v>
      </c>
      <c r="H996" t="s">
        <v>134</v>
      </c>
      <c r="I996">
        <v>375000</v>
      </c>
      <c r="J996" t="s">
        <v>135</v>
      </c>
      <c r="K996">
        <v>375000</v>
      </c>
      <c r="L996" t="s">
        <v>136</v>
      </c>
      <c r="M996">
        <v>500</v>
      </c>
      <c r="N996" t="s">
        <v>137</v>
      </c>
      <c r="O996" t="s">
        <v>138</v>
      </c>
      <c r="P996">
        <v>300</v>
      </c>
      <c r="Q996" t="s">
        <v>137</v>
      </c>
    </row>
    <row r="997" spans="1:40">
      <c r="A997" s="26">
        <v>41728.564801365741</v>
      </c>
      <c r="B997" t="s">
        <v>128</v>
      </c>
      <c r="C997" t="s">
        <v>1053</v>
      </c>
      <c r="D997" t="s">
        <v>1367</v>
      </c>
      <c r="E997" t="s">
        <v>131</v>
      </c>
      <c r="F997" t="s">
        <v>132</v>
      </c>
      <c r="G997" t="s">
        <v>133</v>
      </c>
      <c r="H997" t="s">
        <v>140</v>
      </c>
      <c r="I997">
        <v>49</v>
      </c>
      <c r="J997" t="s">
        <v>137</v>
      </c>
      <c r="K997" t="s">
        <v>141</v>
      </c>
      <c r="L997">
        <v>130</v>
      </c>
      <c r="M997" t="s">
        <v>137</v>
      </c>
      <c r="N997" t="s">
        <v>142</v>
      </c>
      <c r="O997">
        <v>180</v>
      </c>
      <c r="P997" t="s">
        <v>137</v>
      </c>
      <c r="Q997" t="s">
        <v>143</v>
      </c>
      <c r="R997">
        <v>140</v>
      </c>
      <c r="S997" t="s">
        <v>137</v>
      </c>
      <c r="T997" t="s">
        <v>144</v>
      </c>
      <c r="U997">
        <v>80</v>
      </c>
      <c r="V997" t="s">
        <v>137</v>
      </c>
      <c r="W997" t="s">
        <v>145</v>
      </c>
      <c r="X997">
        <v>101</v>
      </c>
      <c r="Y997" t="s">
        <v>137</v>
      </c>
      <c r="Z997" t="s">
        <v>146</v>
      </c>
      <c r="AA997">
        <v>190</v>
      </c>
      <c r="AB997" t="s">
        <v>137</v>
      </c>
      <c r="AC997" t="s">
        <v>147</v>
      </c>
      <c r="AD997">
        <v>20</v>
      </c>
      <c r="AE997" t="s">
        <v>137</v>
      </c>
    </row>
    <row r="998" spans="1:40">
      <c r="A998" s="26">
        <v>41728.564801365741</v>
      </c>
      <c r="B998" t="s">
        <v>128</v>
      </c>
      <c r="C998" t="s">
        <v>1053</v>
      </c>
      <c r="D998" t="s">
        <v>1368</v>
      </c>
    </row>
    <row r="999" spans="1:40">
      <c r="A999" s="26">
        <v>41728.564801365741</v>
      </c>
      <c r="B999" t="s">
        <v>128</v>
      </c>
      <c r="C999" t="s">
        <v>1053</v>
      </c>
      <c r="D999" t="s">
        <v>1369</v>
      </c>
      <c r="E999" t="s">
        <v>131</v>
      </c>
      <c r="F999" t="s">
        <v>132</v>
      </c>
      <c r="G999" t="s">
        <v>133</v>
      </c>
      <c r="H999" t="s">
        <v>150</v>
      </c>
      <c r="I999">
        <v>50</v>
      </c>
      <c r="J999" t="s">
        <v>137</v>
      </c>
      <c r="K999" t="s">
        <v>151</v>
      </c>
      <c r="L999">
        <v>50</v>
      </c>
      <c r="M999" t="s">
        <v>137</v>
      </c>
      <c r="N999" t="s">
        <v>152</v>
      </c>
      <c r="O999">
        <v>50</v>
      </c>
      <c r="P999" t="s">
        <v>137</v>
      </c>
    </row>
    <row r="1000" spans="1:40">
      <c r="A1000" s="26">
        <v>41728.564801365741</v>
      </c>
      <c r="B1000" t="s">
        <v>128</v>
      </c>
      <c r="C1000" t="s">
        <v>1053</v>
      </c>
      <c r="D1000" t="s">
        <v>1370</v>
      </c>
      <c r="E1000" t="s">
        <v>131</v>
      </c>
      <c r="F1000" t="s">
        <v>132</v>
      </c>
      <c r="G1000" t="s">
        <v>133</v>
      </c>
      <c r="H1000" t="s">
        <v>154</v>
      </c>
      <c r="I1000">
        <v>35</v>
      </c>
      <c r="J1000" t="s">
        <v>137</v>
      </c>
      <c r="K1000" t="s">
        <v>155</v>
      </c>
      <c r="L1000">
        <v>5</v>
      </c>
      <c r="M1000" t="s">
        <v>137</v>
      </c>
      <c r="N1000" t="s">
        <v>156</v>
      </c>
      <c r="O1000">
        <v>60</v>
      </c>
      <c r="P1000" t="s">
        <v>137</v>
      </c>
    </row>
    <row r="1001" spans="1:40">
      <c r="A1001" s="26">
        <v>41728.564801365741</v>
      </c>
      <c r="B1001" t="s">
        <v>128</v>
      </c>
      <c r="C1001" t="s">
        <v>1053</v>
      </c>
      <c r="D1001" t="s">
        <v>1371</v>
      </c>
      <c r="E1001" t="s">
        <v>131</v>
      </c>
      <c r="F1001" t="s">
        <v>132</v>
      </c>
      <c r="G1001" t="s">
        <v>133</v>
      </c>
      <c r="H1001" t="s">
        <v>158</v>
      </c>
      <c r="I1001">
        <v>1</v>
      </c>
      <c r="J1001" t="s">
        <v>137</v>
      </c>
    </row>
    <row r="1002" spans="1:40">
      <c r="A1002" s="26">
        <v>41728.564801365741</v>
      </c>
      <c r="B1002" t="s">
        <v>128</v>
      </c>
      <c r="C1002" t="s">
        <v>1053</v>
      </c>
      <c r="D1002" t="s">
        <v>1372</v>
      </c>
      <c r="E1002" t="s">
        <v>131</v>
      </c>
      <c r="F1002" t="s">
        <v>132</v>
      </c>
      <c r="G1002" t="s">
        <v>133</v>
      </c>
      <c r="H1002" t="s">
        <v>192</v>
      </c>
      <c r="I1002">
        <v>30</v>
      </c>
      <c r="J1002" t="s">
        <v>137</v>
      </c>
      <c r="K1002" t="s">
        <v>193</v>
      </c>
      <c r="L1002">
        <v>30</v>
      </c>
      <c r="M1002" t="s">
        <v>137</v>
      </c>
      <c r="N1002" t="s">
        <v>194</v>
      </c>
      <c r="O1002">
        <v>30</v>
      </c>
      <c r="P1002" t="s">
        <v>137</v>
      </c>
      <c r="Q1002" t="s">
        <v>195</v>
      </c>
      <c r="R1002">
        <v>10</v>
      </c>
      <c r="S1002" t="s">
        <v>137</v>
      </c>
      <c r="T1002" t="s">
        <v>175</v>
      </c>
      <c r="U1002">
        <v>20</v>
      </c>
      <c r="V1002" t="s">
        <v>137</v>
      </c>
      <c r="W1002" t="s">
        <v>176</v>
      </c>
      <c r="X1002">
        <v>20</v>
      </c>
      <c r="Y1002" t="s">
        <v>137</v>
      </c>
      <c r="Z1002" t="s">
        <v>177</v>
      </c>
      <c r="AA1002">
        <v>20</v>
      </c>
      <c r="AB1002" t="s">
        <v>137</v>
      </c>
      <c r="AC1002" t="s">
        <v>196</v>
      </c>
      <c r="AD1002">
        <v>20</v>
      </c>
      <c r="AE1002" t="s">
        <v>137</v>
      </c>
      <c r="AF1002" t="s">
        <v>181</v>
      </c>
      <c r="AG1002">
        <v>115200</v>
      </c>
      <c r="AH1002" t="s">
        <v>137</v>
      </c>
      <c r="AI1002" t="s">
        <v>182</v>
      </c>
      <c r="AJ1002">
        <v>12000</v>
      </c>
      <c r="AK1002" t="s">
        <v>137</v>
      </c>
      <c r="AL1002" t="s">
        <v>197</v>
      </c>
      <c r="AM1002">
        <v>30000</v>
      </c>
      <c r="AN1002" t="s">
        <v>137</v>
      </c>
    </row>
    <row r="1003" spans="1:40">
      <c r="A1003" s="26">
        <v>41728.564801365741</v>
      </c>
      <c r="B1003" t="s">
        <v>128</v>
      </c>
      <c r="C1003" t="s">
        <v>1053</v>
      </c>
      <c r="D1003" t="s">
        <v>1373</v>
      </c>
      <c r="E1003" t="s">
        <v>131</v>
      </c>
      <c r="F1003" t="s">
        <v>132</v>
      </c>
      <c r="G1003" t="s">
        <v>133</v>
      </c>
      <c r="H1003" t="s">
        <v>160</v>
      </c>
      <c r="I1003">
        <v>60</v>
      </c>
      <c r="J1003" t="s">
        <v>137</v>
      </c>
      <c r="K1003" t="s">
        <v>161</v>
      </c>
      <c r="L1003">
        <v>40</v>
      </c>
      <c r="M1003" t="s">
        <v>137</v>
      </c>
      <c r="N1003" t="s">
        <v>162</v>
      </c>
      <c r="O1003">
        <v>50</v>
      </c>
      <c r="P1003" t="s">
        <v>137</v>
      </c>
      <c r="Q1003" t="s">
        <v>163</v>
      </c>
      <c r="R1003">
        <v>40</v>
      </c>
      <c r="S1003" t="s">
        <v>137</v>
      </c>
      <c r="T1003" t="s">
        <v>164</v>
      </c>
      <c r="U1003">
        <v>60</v>
      </c>
      <c r="V1003" t="s">
        <v>137</v>
      </c>
      <c r="W1003" t="s">
        <v>165</v>
      </c>
      <c r="X1003">
        <v>50</v>
      </c>
      <c r="Y1003" t="s">
        <v>137</v>
      </c>
      <c r="Z1003" t="s">
        <v>166</v>
      </c>
      <c r="AA1003">
        <v>50</v>
      </c>
      <c r="AB1003" t="s">
        <v>137</v>
      </c>
      <c r="AC1003" t="s">
        <v>167</v>
      </c>
      <c r="AD1003">
        <v>35</v>
      </c>
      <c r="AE1003" t="s">
        <v>137</v>
      </c>
      <c r="AF1003" t="s">
        <v>168</v>
      </c>
      <c r="AG1003">
        <v>8</v>
      </c>
      <c r="AH1003" t="s">
        <v>137</v>
      </c>
      <c r="AI1003" t="s">
        <v>169</v>
      </c>
      <c r="AJ1003">
        <v>90</v>
      </c>
      <c r="AK1003" t="s">
        <v>137</v>
      </c>
      <c r="AL1003" t="s">
        <v>170</v>
      </c>
      <c r="AM1003">
        <v>1</v>
      </c>
      <c r="AN1003" t="s">
        <v>137</v>
      </c>
    </row>
    <row r="1004" spans="1:40">
      <c r="A1004" s="26">
        <v>41728.564801365741</v>
      </c>
      <c r="B1004" t="s">
        <v>128</v>
      </c>
      <c r="C1004" t="s">
        <v>1053</v>
      </c>
      <c r="D1004" t="s">
        <v>1374</v>
      </c>
      <c r="E1004" t="s">
        <v>131</v>
      </c>
      <c r="F1004" t="s">
        <v>132</v>
      </c>
      <c r="G1004" t="s">
        <v>133</v>
      </c>
      <c r="H1004" t="s">
        <v>172</v>
      </c>
      <c r="I1004">
        <v>33</v>
      </c>
      <c r="J1004" t="s">
        <v>137</v>
      </c>
      <c r="K1004" t="s">
        <v>173</v>
      </c>
      <c r="L1004">
        <v>33</v>
      </c>
      <c r="M1004" t="s">
        <v>137</v>
      </c>
      <c r="N1004" t="s">
        <v>174</v>
      </c>
      <c r="O1004">
        <v>34</v>
      </c>
      <c r="P1004" t="s">
        <v>137</v>
      </c>
      <c r="Q1004" t="s">
        <v>175</v>
      </c>
      <c r="R1004">
        <v>20</v>
      </c>
      <c r="S1004" t="s">
        <v>137</v>
      </c>
      <c r="T1004" t="s">
        <v>176</v>
      </c>
      <c r="U1004">
        <v>20</v>
      </c>
      <c r="V1004" t="s">
        <v>137</v>
      </c>
      <c r="W1004" t="s">
        <v>177</v>
      </c>
      <c r="X1004">
        <v>20</v>
      </c>
      <c r="Y1004" t="s">
        <v>137</v>
      </c>
      <c r="Z1004" t="s">
        <v>178</v>
      </c>
      <c r="AA1004">
        <v>20</v>
      </c>
      <c r="AB1004" t="s">
        <v>137</v>
      </c>
      <c r="AC1004" t="s">
        <v>179</v>
      </c>
      <c r="AD1004">
        <v>20</v>
      </c>
      <c r="AE1004" t="s">
        <v>137</v>
      </c>
      <c r="AF1004" t="s">
        <v>180</v>
      </c>
      <c r="AG1004">
        <v>20</v>
      </c>
      <c r="AH1004" t="s">
        <v>137</v>
      </c>
      <c r="AI1004" t="s">
        <v>181</v>
      </c>
      <c r="AJ1004">
        <v>115200</v>
      </c>
      <c r="AK1004" t="s">
        <v>137</v>
      </c>
      <c r="AL1004" t="s">
        <v>182</v>
      </c>
      <c r="AM1004">
        <v>12000</v>
      </c>
      <c r="AN1004" t="s">
        <v>137</v>
      </c>
    </row>
    <row r="1005" spans="1:40">
      <c r="A1005" s="26">
        <v>41728.564801365741</v>
      </c>
      <c r="B1005" t="s">
        <v>128</v>
      </c>
      <c r="C1005" t="s">
        <v>1053</v>
      </c>
      <c r="D1005" t="s">
        <v>1375</v>
      </c>
      <c r="E1005" t="s">
        <v>184</v>
      </c>
      <c r="F1005" t="s">
        <v>185</v>
      </c>
      <c r="G1005" t="s">
        <v>186</v>
      </c>
    </row>
    <row r="1006" spans="1:40">
      <c r="A1006" s="26">
        <v>41728.564801365741</v>
      </c>
      <c r="B1006" t="s">
        <v>128</v>
      </c>
      <c r="C1006" t="s">
        <v>1053</v>
      </c>
      <c r="D1006" t="s">
        <v>1376</v>
      </c>
      <c r="E1006" t="s">
        <v>184</v>
      </c>
      <c r="F1006" t="s">
        <v>1377</v>
      </c>
      <c r="G1006" t="s">
        <v>1378</v>
      </c>
      <c r="H1006" t="s">
        <v>1379</v>
      </c>
    </row>
    <row r="1007" spans="1:40">
      <c r="A1007" s="26">
        <v>41728.564801365741</v>
      </c>
      <c r="B1007" t="s">
        <v>128</v>
      </c>
      <c r="C1007" t="s">
        <v>820</v>
      </c>
      <c r="D1007" t="s">
        <v>1380</v>
      </c>
      <c r="E1007" t="s">
        <v>131</v>
      </c>
      <c r="F1007" t="s">
        <v>132</v>
      </c>
      <c r="G1007" t="s">
        <v>133</v>
      </c>
      <c r="H1007" t="s">
        <v>172</v>
      </c>
      <c r="I1007">
        <v>33</v>
      </c>
      <c r="J1007" t="s">
        <v>137</v>
      </c>
      <c r="K1007" t="s">
        <v>173</v>
      </c>
      <c r="L1007">
        <v>33</v>
      </c>
      <c r="M1007" t="s">
        <v>137</v>
      </c>
      <c r="N1007" t="s">
        <v>174</v>
      </c>
      <c r="O1007">
        <v>34</v>
      </c>
      <c r="P1007" t="s">
        <v>137</v>
      </c>
      <c r="Q1007" t="s">
        <v>175</v>
      </c>
      <c r="R1007">
        <v>20</v>
      </c>
      <c r="S1007" t="s">
        <v>137</v>
      </c>
      <c r="T1007" t="s">
        <v>176</v>
      </c>
      <c r="U1007">
        <v>20</v>
      </c>
      <c r="V1007" t="s">
        <v>137</v>
      </c>
      <c r="W1007" t="s">
        <v>177</v>
      </c>
      <c r="X1007">
        <v>20</v>
      </c>
      <c r="Y1007" t="s">
        <v>137</v>
      </c>
      <c r="Z1007" t="s">
        <v>178</v>
      </c>
      <c r="AA1007">
        <v>20</v>
      </c>
      <c r="AB1007" t="s">
        <v>137</v>
      </c>
      <c r="AC1007" t="s">
        <v>179</v>
      </c>
      <c r="AD1007">
        <v>20</v>
      </c>
      <c r="AE1007" t="s">
        <v>137</v>
      </c>
      <c r="AF1007" t="s">
        <v>180</v>
      </c>
      <c r="AG1007">
        <v>20</v>
      </c>
      <c r="AH1007" t="s">
        <v>137</v>
      </c>
      <c r="AI1007" t="s">
        <v>181</v>
      </c>
      <c r="AJ1007">
        <v>115200</v>
      </c>
      <c r="AK1007" t="s">
        <v>137</v>
      </c>
      <c r="AL1007" t="s">
        <v>182</v>
      </c>
      <c r="AM1007">
        <v>12000</v>
      </c>
      <c r="AN1007" t="s">
        <v>137</v>
      </c>
    </row>
    <row r="1008" spans="1:40">
      <c r="A1008" s="26">
        <v>41728.564801365741</v>
      </c>
      <c r="B1008" t="s">
        <v>128</v>
      </c>
      <c r="C1008" t="s">
        <v>820</v>
      </c>
      <c r="D1008" t="s">
        <v>1381</v>
      </c>
      <c r="E1008" t="s">
        <v>184</v>
      </c>
      <c r="F1008" t="s">
        <v>185</v>
      </c>
      <c r="G1008" t="s">
        <v>186</v>
      </c>
    </row>
    <row r="1009" spans="1:40">
      <c r="A1009" s="26">
        <v>41728.564801365741</v>
      </c>
      <c r="B1009" t="s">
        <v>128</v>
      </c>
      <c r="C1009" t="s">
        <v>820</v>
      </c>
      <c r="D1009" t="s">
        <v>1382</v>
      </c>
      <c r="E1009" t="s">
        <v>184</v>
      </c>
      <c r="F1009" t="s">
        <v>1383</v>
      </c>
      <c r="G1009" t="s">
        <v>1384</v>
      </c>
      <c r="H1009" t="s">
        <v>1385</v>
      </c>
    </row>
    <row r="1010" spans="1:40">
      <c r="A1010" s="26">
        <v>41728.564801365741</v>
      </c>
      <c r="B1010" t="s">
        <v>128</v>
      </c>
      <c r="C1010" t="s">
        <v>820</v>
      </c>
      <c r="D1010" t="s">
        <v>1386</v>
      </c>
    </row>
    <row r="1011" spans="1:40">
      <c r="A1011" s="26">
        <v>41728.564801365741</v>
      </c>
      <c r="B1011" t="s">
        <v>128</v>
      </c>
      <c r="C1011" t="s">
        <v>820</v>
      </c>
      <c r="D1011" t="s">
        <v>1387</v>
      </c>
      <c r="E1011" t="s">
        <v>131</v>
      </c>
      <c r="F1011" t="s">
        <v>132</v>
      </c>
      <c r="G1011" t="s">
        <v>133</v>
      </c>
      <c r="H1011" t="s">
        <v>134</v>
      </c>
      <c r="I1011">
        <v>375000</v>
      </c>
      <c r="J1011" t="s">
        <v>135</v>
      </c>
      <c r="K1011">
        <v>375000</v>
      </c>
      <c r="L1011" t="s">
        <v>136</v>
      </c>
      <c r="M1011">
        <v>500</v>
      </c>
      <c r="N1011" t="s">
        <v>137</v>
      </c>
      <c r="O1011" t="s">
        <v>138</v>
      </c>
      <c r="P1011">
        <v>300</v>
      </c>
      <c r="Q1011" t="s">
        <v>137</v>
      </c>
    </row>
    <row r="1012" spans="1:40">
      <c r="A1012" s="26">
        <v>41728.564801365741</v>
      </c>
      <c r="B1012" t="s">
        <v>128</v>
      </c>
      <c r="C1012" t="s">
        <v>820</v>
      </c>
      <c r="D1012" t="s">
        <v>1388</v>
      </c>
      <c r="E1012" t="s">
        <v>131</v>
      </c>
      <c r="F1012" t="s">
        <v>132</v>
      </c>
      <c r="G1012" t="s">
        <v>133</v>
      </c>
      <c r="H1012" t="s">
        <v>140</v>
      </c>
      <c r="I1012">
        <v>49</v>
      </c>
      <c r="J1012" t="s">
        <v>137</v>
      </c>
      <c r="K1012" t="s">
        <v>141</v>
      </c>
      <c r="L1012">
        <v>130</v>
      </c>
      <c r="M1012" t="s">
        <v>137</v>
      </c>
      <c r="N1012" t="s">
        <v>142</v>
      </c>
      <c r="O1012">
        <v>180</v>
      </c>
      <c r="P1012" t="s">
        <v>137</v>
      </c>
      <c r="Q1012" t="s">
        <v>143</v>
      </c>
      <c r="R1012">
        <v>140</v>
      </c>
      <c r="S1012" t="s">
        <v>137</v>
      </c>
      <c r="T1012" t="s">
        <v>144</v>
      </c>
      <c r="U1012">
        <v>80</v>
      </c>
      <c r="V1012" t="s">
        <v>137</v>
      </c>
      <c r="W1012" t="s">
        <v>145</v>
      </c>
      <c r="X1012">
        <v>101</v>
      </c>
      <c r="Y1012" t="s">
        <v>137</v>
      </c>
      <c r="Z1012" t="s">
        <v>146</v>
      </c>
      <c r="AA1012">
        <v>190</v>
      </c>
      <c r="AB1012" t="s">
        <v>137</v>
      </c>
      <c r="AC1012" t="s">
        <v>147</v>
      </c>
      <c r="AD1012">
        <v>20</v>
      </c>
      <c r="AE1012" t="s">
        <v>137</v>
      </c>
    </row>
    <row r="1013" spans="1:40">
      <c r="A1013" s="26">
        <v>41728.564801365741</v>
      </c>
      <c r="B1013" t="s">
        <v>128</v>
      </c>
      <c r="C1013" t="s">
        <v>820</v>
      </c>
      <c r="D1013" t="s">
        <v>1389</v>
      </c>
    </row>
    <row r="1014" spans="1:40">
      <c r="A1014" s="26">
        <v>41728.564801365741</v>
      </c>
      <c r="B1014" t="s">
        <v>128</v>
      </c>
      <c r="C1014" t="s">
        <v>820</v>
      </c>
      <c r="D1014" t="s">
        <v>1390</v>
      </c>
      <c r="E1014" t="s">
        <v>131</v>
      </c>
      <c r="F1014" t="s">
        <v>132</v>
      </c>
      <c r="G1014" t="s">
        <v>133</v>
      </c>
      <c r="H1014" t="s">
        <v>150</v>
      </c>
      <c r="I1014">
        <v>50</v>
      </c>
      <c r="J1014" t="s">
        <v>137</v>
      </c>
      <c r="K1014" t="s">
        <v>151</v>
      </c>
      <c r="L1014">
        <v>50</v>
      </c>
      <c r="M1014" t="s">
        <v>137</v>
      </c>
      <c r="N1014" t="s">
        <v>152</v>
      </c>
      <c r="O1014">
        <v>50</v>
      </c>
      <c r="P1014" t="s">
        <v>137</v>
      </c>
    </row>
    <row r="1015" spans="1:40">
      <c r="A1015" s="26">
        <v>41728.564801365741</v>
      </c>
      <c r="B1015" t="s">
        <v>128</v>
      </c>
      <c r="C1015" t="s">
        <v>820</v>
      </c>
      <c r="D1015" t="s">
        <v>1391</v>
      </c>
      <c r="E1015" t="s">
        <v>131</v>
      </c>
      <c r="F1015" t="s">
        <v>132</v>
      </c>
      <c r="G1015" t="s">
        <v>133</v>
      </c>
      <c r="H1015" t="s">
        <v>154</v>
      </c>
      <c r="I1015">
        <v>35</v>
      </c>
      <c r="J1015" t="s">
        <v>137</v>
      </c>
      <c r="K1015" t="s">
        <v>155</v>
      </c>
      <c r="L1015">
        <v>5</v>
      </c>
      <c r="M1015" t="s">
        <v>137</v>
      </c>
      <c r="N1015" t="s">
        <v>156</v>
      </c>
      <c r="O1015">
        <v>60</v>
      </c>
      <c r="P1015" t="s">
        <v>137</v>
      </c>
    </row>
    <row r="1016" spans="1:40">
      <c r="A1016" s="26">
        <v>41728.564801365741</v>
      </c>
      <c r="B1016" t="s">
        <v>128</v>
      </c>
      <c r="C1016" t="s">
        <v>820</v>
      </c>
      <c r="D1016" t="s">
        <v>1392</v>
      </c>
      <c r="E1016" t="s">
        <v>131</v>
      </c>
      <c r="F1016" t="s">
        <v>132</v>
      </c>
      <c r="G1016" t="s">
        <v>133</v>
      </c>
      <c r="H1016" t="s">
        <v>158</v>
      </c>
      <c r="I1016">
        <v>1</v>
      </c>
      <c r="J1016" t="s">
        <v>137</v>
      </c>
    </row>
    <row r="1017" spans="1:40">
      <c r="A1017" s="26">
        <v>41728.564801365741</v>
      </c>
      <c r="B1017" t="s">
        <v>128</v>
      </c>
      <c r="C1017" t="s">
        <v>820</v>
      </c>
      <c r="D1017" t="s">
        <v>1393</v>
      </c>
      <c r="E1017" t="s">
        <v>131</v>
      </c>
      <c r="F1017" t="s">
        <v>132</v>
      </c>
      <c r="G1017" t="s">
        <v>133</v>
      </c>
      <c r="H1017" t="s">
        <v>192</v>
      </c>
      <c r="I1017">
        <v>30</v>
      </c>
      <c r="J1017" t="s">
        <v>137</v>
      </c>
      <c r="K1017" t="s">
        <v>193</v>
      </c>
      <c r="L1017">
        <v>30</v>
      </c>
      <c r="M1017" t="s">
        <v>137</v>
      </c>
      <c r="N1017" t="s">
        <v>194</v>
      </c>
      <c r="O1017">
        <v>30</v>
      </c>
      <c r="P1017" t="s">
        <v>137</v>
      </c>
      <c r="Q1017" t="s">
        <v>195</v>
      </c>
      <c r="R1017">
        <v>10</v>
      </c>
      <c r="S1017" t="s">
        <v>137</v>
      </c>
      <c r="T1017" t="s">
        <v>175</v>
      </c>
      <c r="U1017">
        <v>20</v>
      </c>
      <c r="V1017" t="s">
        <v>137</v>
      </c>
      <c r="W1017" t="s">
        <v>176</v>
      </c>
      <c r="X1017">
        <v>20</v>
      </c>
      <c r="Y1017" t="s">
        <v>137</v>
      </c>
      <c r="Z1017" t="s">
        <v>177</v>
      </c>
      <c r="AA1017">
        <v>20</v>
      </c>
      <c r="AB1017" t="s">
        <v>137</v>
      </c>
      <c r="AC1017" t="s">
        <v>196</v>
      </c>
      <c r="AD1017">
        <v>20</v>
      </c>
      <c r="AE1017" t="s">
        <v>137</v>
      </c>
      <c r="AF1017" t="s">
        <v>181</v>
      </c>
      <c r="AG1017">
        <v>115200</v>
      </c>
      <c r="AH1017" t="s">
        <v>137</v>
      </c>
      <c r="AI1017" t="s">
        <v>182</v>
      </c>
      <c r="AJ1017">
        <v>12000</v>
      </c>
      <c r="AK1017" t="s">
        <v>137</v>
      </c>
      <c r="AL1017" t="s">
        <v>197</v>
      </c>
      <c r="AM1017">
        <v>30000</v>
      </c>
      <c r="AN1017" t="s">
        <v>137</v>
      </c>
    </row>
    <row r="1018" spans="1:40">
      <c r="A1018" s="26">
        <v>41728.564801365741</v>
      </c>
      <c r="B1018" t="s">
        <v>128</v>
      </c>
      <c r="C1018" t="s">
        <v>820</v>
      </c>
      <c r="D1018" t="s">
        <v>1394</v>
      </c>
      <c r="E1018" t="s">
        <v>131</v>
      </c>
      <c r="F1018" t="s">
        <v>132</v>
      </c>
      <c r="G1018" t="s">
        <v>133</v>
      </c>
      <c r="H1018" t="s">
        <v>160</v>
      </c>
      <c r="I1018">
        <v>60</v>
      </c>
      <c r="J1018" t="s">
        <v>137</v>
      </c>
      <c r="K1018" t="s">
        <v>161</v>
      </c>
      <c r="L1018">
        <v>40</v>
      </c>
      <c r="M1018" t="s">
        <v>137</v>
      </c>
      <c r="N1018" t="s">
        <v>162</v>
      </c>
      <c r="O1018">
        <v>50</v>
      </c>
      <c r="P1018" t="s">
        <v>137</v>
      </c>
      <c r="Q1018" t="s">
        <v>163</v>
      </c>
      <c r="R1018">
        <v>40</v>
      </c>
      <c r="S1018" t="s">
        <v>137</v>
      </c>
      <c r="T1018" t="s">
        <v>164</v>
      </c>
      <c r="U1018">
        <v>60</v>
      </c>
      <c r="V1018" t="s">
        <v>137</v>
      </c>
      <c r="W1018" t="s">
        <v>165</v>
      </c>
      <c r="X1018">
        <v>50</v>
      </c>
      <c r="Y1018" t="s">
        <v>137</v>
      </c>
      <c r="Z1018" t="s">
        <v>166</v>
      </c>
      <c r="AA1018">
        <v>50</v>
      </c>
      <c r="AB1018" t="s">
        <v>137</v>
      </c>
      <c r="AC1018" t="s">
        <v>167</v>
      </c>
      <c r="AD1018">
        <v>35</v>
      </c>
      <c r="AE1018" t="s">
        <v>137</v>
      </c>
      <c r="AF1018" t="s">
        <v>168</v>
      </c>
      <c r="AG1018">
        <v>8</v>
      </c>
      <c r="AH1018" t="s">
        <v>137</v>
      </c>
      <c r="AI1018" t="s">
        <v>169</v>
      </c>
      <c r="AJ1018">
        <v>90</v>
      </c>
      <c r="AK1018" t="s">
        <v>137</v>
      </c>
      <c r="AL1018" t="s">
        <v>170</v>
      </c>
      <c r="AM1018">
        <v>1</v>
      </c>
      <c r="AN1018" t="s">
        <v>137</v>
      </c>
    </row>
    <row r="1019" spans="1:40">
      <c r="A1019" s="26">
        <v>41728.564801365741</v>
      </c>
      <c r="B1019" t="s">
        <v>128</v>
      </c>
      <c r="C1019" t="s">
        <v>820</v>
      </c>
      <c r="D1019" t="s">
        <v>1395</v>
      </c>
      <c r="E1019" t="s">
        <v>131</v>
      </c>
      <c r="F1019" t="s">
        <v>132</v>
      </c>
      <c r="G1019" t="s">
        <v>133</v>
      </c>
      <c r="H1019" t="s">
        <v>172</v>
      </c>
      <c r="I1019">
        <v>33</v>
      </c>
      <c r="J1019" t="s">
        <v>137</v>
      </c>
      <c r="K1019" t="s">
        <v>173</v>
      </c>
      <c r="L1019">
        <v>33</v>
      </c>
      <c r="M1019" t="s">
        <v>137</v>
      </c>
      <c r="N1019" t="s">
        <v>174</v>
      </c>
      <c r="O1019">
        <v>34</v>
      </c>
      <c r="P1019" t="s">
        <v>137</v>
      </c>
      <c r="Q1019" t="s">
        <v>175</v>
      </c>
      <c r="R1019">
        <v>20</v>
      </c>
      <c r="S1019" t="s">
        <v>137</v>
      </c>
      <c r="T1019" t="s">
        <v>176</v>
      </c>
      <c r="U1019">
        <v>20</v>
      </c>
      <c r="V1019" t="s">
        <v>137</v>
      </c>
      <c r="W1019" t="s">
        <v>177</v>
      </c>
      <c r="X1019">
        <v>20</v>
      </c>
      <c r="Y1019" t="s">
        <v>137</v>
      </c>
      <c r="Z1019" t="s">
        <v>178</v>
      </c>
      <c r="AA1019">
        <v>20</v>
      </c>
      <c r="AB1019" t="s">
        <v>137</v>
      </c>
      <c r="AC1019" t="s">
        <v>179</v>
      </c>
      <c r="AD1019">
        <v>20</v>
      </c>
      <c r="AE1019" t="s">
        <v>137</v>
      </c>
      <c r="AF1019" t="s">
        <v>180</v>
      </c>
      <c r="AG1019">
        <v>20</v>
      </c>
      <c r="AH1019" t="s">
        <v>137</v>
      </c>
      <c r="AI1019" t="s">
        <v>181</v>
      </c>
      <c r="AJ1019">
        <v>115200</v>
      </c>
      <c r="AK1019" t="s">
        <v>137</v>
      </c>
      <c r="AL1019" t="s">
        <v>182</v>
      </c>
      <c r="AM1019">
        <v>12000</v>
      </c>
      <c r="AN1019" t="s">
        <v>137</v>
      </c>
    </row>
    <row r="1020" spans="1:40">
      <c r="A1020" s="26">
        <v>41728.564801365741</v>
      </c>
      <c r="B1020" t="s">
        <v>128</v>
      </c>
      <c r="C1020" t="s">
        <v>820</v>
      </c>
      <c r="D1020" t="s">
        <v>1396</v>
      </c>
      <c r="E1020" t="s">
        <v>184</v>
      </c>
      <c r="F1020" t="s">
        <v>185</v>
      </c>
      <c r="G1020" t="s">
        <v>186</v>
      </c>
    </row>
    <row r="1021" spans="1:40">
      <c r="A1021" s="26">
        <v>41728.564801365741</v>
      </c>
      <c r="B1021" t="s">
        <v>128</v>
      </c>
      <c r="C1021" t="s">
        <v>820</v>
      </c>
      <c r="D1021" t="s">
        <v>1397</v>
      </c>
      <c r="E1021" t="s">
        <v>184</v>
      </c>
      <c r="F1021" t="s">
        <v>1398</v>
      </c>
      <c r="G1021" t="s">
        <v>1399</v>
      </c>
      <c r="H1021" t="s">
        <v>1400</v>
      </c>
    </row>
    <row r="1022" spans="1:40">
      <c r="A1022" s="26">
        <v>41728.564801377317</v>
      </c>
      <c r="B1022" t="s">
        <v>128</v>
      </c>
      <c r="C1022" t="s">
        <v>1053</v>
      </c>
      <c r="D1022" t="s">
        <v>1401</v>
      </c>
    </row>
    <row r="1023" spans="1:40">
      <c r="A1023" s="26">
        <v>41728.564801377317</v>
      </c>
      <c r="B1023" t="s">
        <v>128</v>
      </c>
      <c r="C1023" t="s">
        <v>1053</v>
      </c>
      <c r="D1023" t="s">
        <v>1402</v>
      </c>
      <c r="E1023" t="s">
        <v>131</v>
      </c>
      <c r="F1023" t="s">
        <v>132</v>
      </c>
      <c r="G1023" t="s">
        <v>133</v>
      </c>
      <c r="H1023" t="s">
        <v>134</v>
      </c>
      <c r="I1023">
        <v>375000</v>
      </c>
      <c r="J1023" t="s">
        <v>135</v>
      </c>
      <c r="K1023">
        <v>375000</v>
      </c>
      <c r="L1023" t="s">
        <v>136</v>
      </c>
      <c r="M1023">
        <v>500</v>
      </c>
      <c r="N1023" t="s">
        <v>137</v>
      </c>
      <c r="O1023" t="s">
        <v>138</v>
      </c>
      <c r="P1023">
        <v>300</v>
      </c>
      <c r="Q1023" t="s">
        <v>137</v>
      </c>
    </row>
    <row r="1024" spans="1:40">
      <c r="A1024" s="26">
        <v>41728.564801377317</v>
      </c>
      <c r="B1024" t="s">
        <v>128</v>
      </c>
      <c r="C1024" t="s">
        <v>1053</v>
      </c>
      <c r="D1024" t="s">
        <v>1403</v>
      </c>
      <c r="E1024" t="s">
        <v>131</v>
      </c>
      <c r="F1024" t="s">
        <v>132</v>
      </c>
      <c r="G1024" t="s">
        <v>133</v>
      </c>
      <c r="H1024" t="s">
        <v>140</v>
      </c>
      <c r="I1024">
        <v>49</v>
      </c>
      <c r="J1024" t="s">
        <v>137</v>
      </c>
      <c r="K1024" t="s">
        <v>141</v>
      </c>
      <c r="L1024">
        <v>130</v>
      </c>
      <c r="M1024" t="s">
        <v>137</v>
      </c>
      <c r="N1024" t="s">
        <v>142</v>
      </c>
      <c r="O1024">
        <v>180</v>
      </c>
      <c r="P1024" t="s">
        <v>137</v>
      </c>
      <c r="Q1024" t="s">
        <v>143</v>
      </c>
      <c r="R1024">
        <v>140</v>
      </c>
      <c r="S1024" t="s">
        <v>137</v>
      </c>
      <c r="T1024" t="s">
        <v>144</v>
      </c>
      <c r="U1024">
        <v>80</v>
      </c>
      <c r="V1024" t="s">
        <v>137</v>
      </c>
      <c r="W1024" t="s">
        <v>145</v>
      </c>
      <c r="X1024">
        <v>101</v>
      </c>
      <c r="Y1024" t="s">
        <v>137</v>
      </c>
      <c r="Z1024" t="s">
        <v>146</v>
      </c>
      <c r="AA1024">
        <v>190</v>
      </c>
      <c r="AB1024" t="s">
        <v>137</v>
      </c>
      <c r="AC1024" t="s">
        <v>147</v>
      </c>
      <c r="AD1024">
        <v>20</v>
      </c>
      <c r="AE1024" t="s">
        <v>137</v>
      </c>
    </row>
    <row r="1025" spans="1:40">
      <c r="A1025" s="26">
        <v>41728.564801377317</v>
      </c>
      <c r="B1025" t="s">
        <v>128</v>
      </c>
      <c r="C1025" t="s">
        <v>1053</v>
      </c>
      <c r="D1025" t="s">
        <v>1404</v>
      </c>
    </row>
    <row r="1026" spans="1:40">
      <c r="A1026" s="26">
        <v>41728.564801377317</v>
      </c>
      <c r="B1026" t="s">
        <v>128</v>
      </c>
      <c r="C1026" t="s">
        <v>1053</v>
      </c>
      <c r="D1026" t="s">
        <v>1405</v>
      </c>
      <c r="E1026" t="s">
        <v>131</v>
      </c>
      <c r="F1026" t="s">
        <v>132</v>
      </c>
      <c r="G1026" t="s">
        <v>133</v>
      </c>
      <c r="H1026" t="s">
        <v>150</v>
      </c>
      <c r="I1026">
        <v>50</v>
      </c>
      <c r="J1026" t="s">
        <v>137</v>
      </c>
      <c r="K1026" t="s">
        <v>151</v>
      </c>
      <c r="L1026">
        <v>50</v>
      </c>
      <c r="M1026" t="s">
        <v>137</v>
      </c>
      <c r="N1026" t="s">
        <v>152</v>
      </c>
      <c r="O1026">
        <v>50</v>
      </c>
      <c r="P1026" t="s">
        <v>137</v>
      </c>
    </row>
    <row r="1027" spans="1:40">
      <c r="A1027" s="26">
        <v>41728.564801377317</v>
      </c>
      <c r="B1027" t="s">
        <v>128</v>
      </c>
      <c r="C1027" t="s">
        <v>1053</v>
      </c>
      <c r="D1027" t="s">
        <v>1406</v>
      </c>
      <c r="E1027" t="s">
        <v>131</v>
      </c>
      <c r="F1027" t="s">
        <v>132</v>
      </c>
      <c r="G1027" t="s">
        <v>133</v>
      </c>
      <c r="H1027" t="s">
        <v>154</v>
      </c>
      <c r="I1027">
        <v>35</v>
      </c>
      <c r="J1027" t="s">
        <v>137</v>
      </c>
      <c r="K1027" t="s">
        <v>155</v>
      </c>
      <c r="L1027">
        <v>5</v>
      </c>
      <c r="M1027" t="s">
        <v>137</v>
      </c>
      <c r="N1027" t="s">
        <v>156</v>
      </c>
      <c r="O1027">
        <v>60</v>
      </c>
      <c r="P1027" t="s">
        <v>137</v>
      </c>
    </row>
    <row r="1028" spans="1:40">
      <c r="A1028" s="26">
        <v>41728.564801377317</v>
      </c>
      <c r="B1028" t="s">
        <v>128</v>
      </c>
      <c r="C1028" t="s">
        <v>1053</v>
      </c>
      <c r="D1028" t="s">
        <v>1407</v>
      </c>
      <c r="E1028" t="s">
        <v>131</v>
      </c>
      <c r="F1028" t="s">
        <v>132</v>
      </c>
      <c r="G1028" t="s">
        <v>133</v>
      </c>
      <c r="H1028" t="s">
        <v>158</v>
      </c>
      <c r="I1028">
        <v>1</v>
      </c>
      <c r="J1028" t="s">
        <v>137</v>
      </c>
    </row>
    <row r="1029" spans="1:40">
      <c r="A1029" s="26">
        <v>41728.564801377317</v>
      </c>
      <c r="B1029" t="s">
        <v>128</v>
      </c>
      <c r="C1029" t="s">
        <v>1053</v>
      </c>
      <c r="D1029" t="s">
        <v>1408</v>
      </c>
      <c r="E1029" t="s">
        <v>131</v>
      </c>
      <c r="F1029" t="s">
        <v>132</v>
      </c>
      <c r="G1029" t="s">
        <v>133</v>
      </c>
      <c r="H1029" t="s">
        <v>192</v>
      </c>
      <c r="I1029">
        <v>30</v>
      </c>
      <c r="J1029" t="s">
        <v>137</v>
      </c>
      <c r="K1029" t="s">
        <v>193</v>
      </c>
      <c r="L1029">
        <v>30</v>
      </c>
      <c r="M1029" t="s">
        <v>137</v>
      </c>
      <c r="N1029" t="s">
        <v>194</v>
      </c>
      <c r="O1029">
        <v>30</v>
      </c>
      <c r="P1029" t="s">
        <v>137</v>
      </c>
      <c r="Q1029" t="s">
        <v>195</v>
      </c>
      <c r="R1029">
        <v>10</v>
      </c>
      <c r="S1029" t="s">
        <v>137</v>
      </c>
      <c r="T1029" t="s">
        <v>175</v>
      </c>
      <c r="U1029">
        <v>20</v>
      </c>
      <c r="V1029" t="s">
        <v>137</v>
      </c>
      <c r="W1029" t="s">
        <v>176</v>
      </c>
      <c r="X1029">
        <v>20</v>
      </c>
      <c r="Y1029" t="s">
        <v>137</v>
      </c>
      <c r="Z1029" t="s">
        <v>177</v>
      </c>
      <c r="AA1029">
        <v>20</v>
      </c>
      <c r="AB1029" t="s">
        <v>137</v>
      </c>
      <c r="AC1029" t="s">
        <v>196</v>
      </c>
      <c r="AD1029">
        <v>20</v>
      </c>
      <c r="AE1029" t="s">
        <v>137</v>
      </c>
      <c r="AF1029" t="s">
        <v>181</v>
      </c>
      <c r="AG1029">
        <v>115200</v>
      </c>
      <c r="AH1029" t="s">
        <v>137</v>
      </c>
      <c r="AI1029" t="s">
        <v>182</v>
      </c>
      <c r="AJ1029">
        <v>12000</v>
      </c>
      <c r="AK1029" t="s">
        <v>137</v>
      </c>
      <c r="AL1029" t="s">
        <v>197</v>
      </c>
      <c r="AM1029">
        <v>30000</v>
      </c>
      <c r="AN1029" t="s">
        <v>137</v>
      </c>
    </row>
    <row r="1030" spans="1:40">
      <c r="A1030" s="26">
        <v>41728.564801377317</v>
      </c>
      <c r="B1030" t="s">
        <v>128</v>
      </c>
      <c r="C1030" t="s">
        <v>1053</v>
      </c>
      <c r="D1030" t="s">
        <v>1409</v>
      </c>
      <c r="E1030" t="s">
        <v>131</v>
      </c>
      <c r="F1030" t="s">
        <v>132</v>
      </c>
      <c r="G1030" t="s">
        <v>133</v>
      </c>
      <c r="H1030" t="s">
        <v>160</v>
      </c>
      <c r="I1030">
        <v>60</v>
      </c>
      <c r="J1030" t="s">
        <v>137</v>
      </c>
      <c r="K1030" t="s">
        <v>161</v>
      </c>
      <c r="L1030">
        <v>40</v>
      </c>
      <c r="M1030" t="s">
        <v>137</v>
      </c>
      <c r="N1030" t="s">
        <v>162</v>
      </c>
      <c r="O1030">
        <v>50</v>
      </c>
      <c r="P1030" t="s">
        <v>137</v>
      </c>
      <c r="Q1030" t="s">
        <v>163</v>
      </c>
      <c r="R1030">
        <v>40</v>
      </c>
      <c r="S1030" t="s">
        <v>137</v>
      </c>
      <c r="T1030" t="s">
        <v>164</v>
      </c>
      <c r="U1030">
        <v>60</v>
      </c>
      <c r="V1030" t="s">
        <v>137</v>
      </c>
      <c r="W1030" t="s">
        <v>165</v>
      </c>
      <c r="X1030">
        <v>50</v>
      </c>
      <c r="Y1030" t="s">
        <v>137</v>
      </c>
      <c r="Z1030" t="s">
        <v>166</v>
      </c>
      <c r="AA1030">
        <v>50</v>
      </c>
      <c r="AB1030" t="s">
        <v>137</v>
      </c>
      <c r="AC1030" t="s">
        <v>167</v>
      </c>
      <c r="AD1030">
        <v>35</v>
      </c>
      <c r="AE1030" t="s">
        <v>137</v>
      </c>
      <c r="AF1030" t="s">
        <v>168</v>
      </c>
      <c r="AG1030">
        <v>8</v>
      </c>
      <c r="AH1030" t="s">
        <v>137</v>
      </c>
      <c r="AI1030" t="s">
        <v>169</v>
      </c>
      <c r="AJ1030">
        <v>90</v>
      </c>
      <c r="AK1030" t="s">
        <v>137</v>
      </c>
      <c r="AL1030" t="s">
        <v>170</v>
      </c>
      <c r="AM1030">
        <v>1</v>
      </c>
      <c r="AN1030" t="s">
        <v>137</v>
      </c>
    </row>
    <row r="1031" spans="1:40">
      <c r="A1031" s="26">
        <v>41728.564801377317</v>
      </c>
      <c r="B1031" t="s">
        <v>128</v>
      </c>
      <c r="C1031" t="s">
        <v>1053</v>
      </c>
      <c r="D1031" t="s">
        <v>1410</v>
      </c>
      <c r="E1031" t="s">
        <v>131</v>
      </c>
      <c r="F1031" t="s">
        <v>132</v>
      </c>
      <c r="G1031" t="s">
        <v>133</v>
      </c>
      <c r="H1031" t="s">
        <v>172</v>
      </c>
      <c r="I1031">
        <v>33</v>
      </c>
      <c r="J1031" t="s">
        <v>137</v>
      </c>
      <c r="K1031" t="s">
        <v>173</v>
      </c>
      <c r="L1031">
        <v>33</v>
      </c>
      <c r="M1031" t="s">
        <v>137</v>
      </c>
      <c r="N1031" t="s">
        <v>174</v>
      </c>
      <c r="O1031">
        <v>34</v>
      </c>
      <c r="P1031" t="s">
        <v>137</v>
      </c>
      <c r="Q1031" t="s">
        <v>175</v>
      </c>
      <c r="R1031">
        <v>20</v>
      </c>
      <c r="S1031" t="s">
        <v>137</v>
      </c>
      <c r="T1031" t="s">
        <v>176</v>
      </c>
      <c r="U1031">
        <v>20</v>
      </c>
      <c r="V1031" t="s">
        <v>137</v>
      </c>
      <c r="W1031" t="s">
        <v>177</v>
      </c>
      <c r="X1031">
        <v>20</v>
      </c>
      <c r="Y1031" t="s">
        <v>137</v>
      </c>
      <c r="Z1031" t="s">
        <v>178</v>
      </c>
      <c r="AA1031">
        <v>20</v>
      </c>
      <c r="AB1031" t="s">
        <v>137</v>
      </c>
      <c r="AC1031" t="s">
        <v>179</v>
      </c>
      <c r="AD1031">
        <v>20</v>
      </c>
      <c r="AE1031" t="s">
        <v>137</v>
      </c>
      <c r="AF1031" t="s">
        <v>180</v>
      </c>
      <c r="AG1031">
        <v>20</v>
      </c>
      <c r="AH1031" t="s">
        <v>137</v>
      </c>
      <c r="AI1031" t="s">
        <v>181</v>
      </c>
      <c r="AJ1031">
        <v>115200</v>
      </c>
      <c r="AK1031" t="s">
        <v>137</v>
      </c>
      <c r="AL1031" t="s">
        <v>182</v>
      </c>
      <c r="AM1031">
        <v>12000</v>
      </c>
      <c r="AN1031" t="s">
        <v>137</v>
      </c>
    </row>
    <row r="1032" spans="1:40">
      <c r="A1032" s="26">
        <v>41728.564801377317</v>
      </c>
      <c r="B1032" t="s">
        <v>128</v>
      </c>
      <c r="C1032" t="s">
        <v>1053</v>
      </c>
      <c r="D1032" t="s">
        <v>1411</v>
      </c>
      <c r="E1032" t="s">
        <v>184</v>
      </c>
      <c r="F1032" t="s">
        <v>185</v>
      </c>
      <c r="G1032" t="s">
        <v>186</v>
      </c>
    </row>
    <row r="1033" spans="1:40">
      <c r="A1033" s="26">
        <v>41728.564801377317</v>
      </c>
      <c r="B1033" t="s">
        <v>128</v>
      </c>
      <c r="C1033" t="s">
        <v>1053</v>
      </c>
      <c r="D1033" t="s">
        <v>1412</v>
      </c>
      <c r="E1033" t="s">
        <v>184</v>
      </c>
      <c r="F1033" t="s">
        <v>1413</v>
      </c>
      <c r="G1033" t="s">
        <v>1414</v>
      </c>
      <c r="H1033" t="s">
        <v>1415</v>
      </c>
    </row>
    <row r="1034" spans="1:40">
      <c r="A1034" s="26">
        <v>41728.564801377317</v>
      </c>
      <c r="B1034" t="s">
        <v>128</v>
      </c>
      <c r="C1034" t="s">
        <v>820</v>
      </c>
      <c r="D1034" t="s">
        <v>1416</v>
      </c>
    </row>
    <row r="1035" spans="1:40">
      <c r="A1035" s="26">
        <v>41728.564801377317</v>
      </c>
      <c r="B1035" t="s">
        <v>128</v>
      </c>
      <c r="C1035" t="s">
        <v>820</v>
      </c>
      <c r="D1035" t="s">
        <v>1417</v>
      </c>
      <c r="E1035" t="s">
        <v>131</v>
      </c>
      <c r="F1035" t="s">
        <v>132</v>
      </c>
      <c r="G1035" t="s">
        <v>133</v>
      </c>
      <c r="H1035" t="s">
        <v>134</v>
      </c>
      <c r="I1035">
        <v>375000</v>
      </c>
      <c r="J1035" t="s">
        <v>135</v>
      </c>
      <c r="K1035">
        <v>375000</v>
      </c>
      <c r="L1035" t="s">
        <v>136</v>
      </c>
      <c r="M1035">
        <v>500</v>
      </c>
      <c r="N1035" t="s">
        <v>137</v>
      </c>
      <c r="O1035" t="s">
        <v>138</v>
      </c>
      <c r="P1035">
        <v>300</v>
      </c>
      <c r="Q1035" t="s">
        <v>137</v>
      </c>
    </row>
    <row r="1036" spans="1:40">
      <c r="A1036" s="26">
        <v>41728.564801377317</v>
      </c>
      <c r="B1036" t="s">
        <v>128</v>
      </c>
      <c r="C1036" t="s">
        <v>820</v>
      </c>
      <c r="D1036" t="s">
        <v>1418</v>
      </c>
      <c r="E1036" t="s">
        <v>131</v>
      </c>
      <c r="F1036" t="s">
        <v>132</v>
      </c>
      <c r="G1036" t="s">
        <v>133</v>
      </c>
      <c r="H1036" t="s">
        <v>140</v>
      </c>
      <c r="I1036">
        <v>49</v>
      </c>
      <c r="J1036" t="s">
        <v>137</v>
      </c>
      <c r="K1036" t="s">
        <v>141</v>
      </c>
      <c r="L1036">
        <v>130</v>
      </c>
      <c r="M1036" t="s">
        <v>137</v>
      </c>
      <c r="N1036" t="s">
        <v>142</v>
      </c>
      <c r="O1036">
        <v>180</v>
      </c>
      <c r="P1036" t="s">
        <v>137</v>
      </c>
      <c r="Q1036" t="s">
        <v>143</v>
      </c>
      <c r="R1036">
        <v>140</v>
      </c>
      <c r="S1036" t="s">
        <v>137</v>
      </c>
      <c r="T1036" t="s">
        <v>144</v>
      </c>
      <c r="U1036">
        <v>80</v>
      </c>
      <c r="V1036" t="s">
        <v>137</v>
      </c>
      <c r="W1036" t="s">
        <v>145</v>
      </c>
      <c r="X1036">
        <v>101</v>
      </c>
      <c r="Y1036" t="s">
        <v>137</v>
      </c>
      <c r="Z1036" t="s">
        <v>146</v>
      </c>
      <c r="AA1036">
        <v>190</v>
      </c>
      <c r="AB1036" t="s">
        <v>137</v>
      </c>
      <c r="AC1036" t="s">
        <v>147</v>
      </c>
      <c r="AD1036">
        <v>20</v>
      </c>
      <c r="AE1036" t="s">
        <v>137</v>
      </c>
    </row>
    <row r="1037" spans="1:40">
      <c r="A1037" s="26">
        <v>41728.564801377317</v>
      </c>
      <c r="B1037" t="s">
        <v>128</v>
      </c>
      <c r="C1037" t="s">
        <v>820</v>
      </c>
      <c r="D1037" t="s">
        <v>1419</v>
      </c>
    </row>
    <row r="1038" spans="1:40">
      <c r="A1038" s="26">
        <v>41728.564801377317</v>
      </c>
      <c r="B1038" t="s">
        <v>128</v>
      </c>
      <c r="C1038" t="s">
        <v>820</v>
      </c>
      <c r="D1038" t="s">
        <v>1420</v>
      </c>
      <c r="E1038" t="s">
        <v>131</v>
      </c>
      <c r="F1038" t="s">
        <v>132</v>
      </c>
      <c r="G1038" t="s">
        <v>133</v>
      </c>
      <c r="H1038" t="s">
        <v>150</v>
      </c>
      <c r="I1038">
        <v>50</v>
      </c>
      <c r="J1038" t="s">
        <v>137</v>
      </c>
      <c r="K1038" t="s">
        <v>151</v>
      </c>
      <c r="L1038">
        <v>50</v>
      </c>
      <c r="M1038" t="s">
        <v>137</v>
      </c>
      <c r="N1038" t="s">
        <v>152</v>
      </c>
      <c r="O1038">
        <v>50</v>
      </c>
      <c r="P1038" t="s">
        <v>137</v>
      </c>
    </row>
    <row r="1039" spans="1:40">
      <c r="A1039" s="26">
        <v>41728.564801377317</v>
      </c>
      <c r="B1039" t="s">
        <v>128</v>
      </c>
      <c r="C1039" t="s">
        <v>820</v>
      </c>
      <c r="D1039" t="s">
        <v>1421</v>
      </c>
      <c r="E1039" t="s">
        <v>131</v>
      </c>
      <c r="F1039" t="s">
        <v>132</v>
      </c>
      <c r="G1039" t="s">
        <v>133</v>
      </c>
      <c r="H1039" t="s">
        <v>154</v>
      </c>
      <c r="I1039">
        <v>35</v>
      </c>
      <c r="J1039" t="s">
        <v>137</v>
      </c>
      <c r="K1039" t="s">
        <v>155</v>
      </c>
      <c r="L1039">
        <v>5</v>
      </c>
      <c r="M1039" t="s">
        <v>137</v>
      </c>
      <c r="N1039" t="s">
        <v>156</v>
      </c>
      <c r="O1039">
        <v>60</v>
      </c>
      <c r="P1039" t="s">
        <v>137</v>
      </c>
    </row>
    <row r="1040" spans="1:40">
      <c r="A1040" s="26">
        <v>41728.564801377317</v>
      </c>
      <c r="B1040" t="s">
        <v>128</v>
      </c>
      <c r="C1040" t="s">
        <v>820</v>
      </c>
      <c r="D1040" t="s">
        <v>1422</v>
      </c>
      <c r="E1040" t="s">
        <v>131</v>
      </c>
      <c r="F1040" t="s">
        <v>132</v>
      </c>
      <c r="G1040" t="s">
        <v>133</v>
      </c>
      <c r="H1040" t="s">
        <v>158</v>
      </c>
      <c r="I1040">
        <v>1</v>
      </c>
      <c r="J1040" t="s">
        <v>137</v>
      </c>
    </row>
    <row r="1041" spans="1:40">
      <c r="A1041" s="26">
        <v>41728.564801377317</v>
      </c>
      <c r="B1041" t="s">
        <v>128</v>
      </c>
      <c r="C1041" t="s">
        <v>820</v>
      </c>
      <c r="D1041" t="s">
        <v>1423</v>
      </c>
      <c r="E1041" t="s">
        <v>131</v>
      </c>
      <c r="F1041" t="s">
        <v>132</v>
      </c>
      <c r="G1041" t="s">
        <v>133</v>
      </c>
      <c r="H1041" t="s">
        <v>192</v>
      </c>
      <c r="I1041">
        <v>30</v>
      </c>
      <c r="J1041" t="s">
        <v>137</v>
      </c>
      <c r="K1041" t="s">
        <v>193</v>
      </c>
      <c r="L1041">
        <v>30</v>
      </c>
      <c r="M1041" t="s">
        <v>137</v>
      </c>
      <c r="N1041" t="s">
        <v>194</v>
      </c>
      <c r="O1041">
        <v>30</v>
      </c>
      <c r="P1041" t="s">
        <v>137</v>
      </c>
      <c r="Q1041" t="s">
        <v>195</v>
      </c>
      <c r="R1041">
        <v>10</v>
      </c>
      <c r="S1041" t="s">
        <v>137</v>
      </c>
      <c r="T1041" t="s">
        <v>175</v>
      </c>
      <c r="U1041">
        <v>20</v>
      </c>
      <c r="V1041" t="s">
        <v>137</v>
      </c>
      <c r="W1041" t="s">
        <v>176</v>
      </c>
      <c r="X1041">
        <v>20</v>
      </c>
      <c r="Y1041" t="s">
        <v>137</v>
      </c>
      <c r="Z1041" t="s">
        <v>177</v>
      </c>
      <c r="AA1041">
        <v>20</v>
      </c>
      <c r="AB1041" t="s">
        <v>137</v>
      </c>
      <c r="AC1041" t="s">
        <v>196</v>
      </c>
      <c r="AD1041">
        <v>20</v>
      </c>
      <c r="AE1041" t="s">
        <v>137</v>
      </c>
      <c r="AF1041" t="s">
        <v>181</v>
      </c>
      <c r="AG1041">
        <v>115200</v>
      </c>
      <c r="AH1041" t="s">
        <v>137</v>
      </c>
      <c r="AI1041" t="s">
        <v>182</v>
      </c>
      <c r="AJ1041">
        <v>12000</v>
      </c>
      <c r="AK1041" t="s">
        <v>137</v>
      </c>
      <c r="AL1041" t="s">
        <v>197</v>
      </c>
      <c r="AM1041">
        <v>30000</v>
      </c>
      <c r="AN1041" t="s">
        <v>137</v>
      </c>
    </row>
    <row r="1042" spans="1:40">
      <c r="A1042" s="26">
        <v>41728.564801377317</v>
      </c>
      <c r="B1042" t="s">
        <v>128</v>
      </c>
      <c r="C1042" t="s">
        <v>820</v>
      </c>
      <c r="D1042" t="s">
        <v>1424</v>
      </c>
      <c r="E1042" t="s">
        <v>131</v>
      </c>
      <c r="F1042" t="s">
        <v>132</v>
      </c>
      <c r="G1042" t="s">
        <v>133</v>
      </c>
      <c r="H1042" t="s">
        <v>160</v>
      </c>
      <c r="I1042">
        <v>60</v>
      </c>
      <c r="J1042" t="s">
        <v>137</v>
      </c>
      <c r="K1042" t="s">
        <v>161</v>
      </c>
      <c r="L1042">
        <v>40</v>
      </c>
      <c r="M1042" t="s">
        <v>137</v>
      </c>
      <c r="N1042" t="s">
        <v>162</v>
      </c>
      <c r="O1042">
        <v>50</v>
      </c>
      <c r="P1042" t="s">
        <v>137</v>
      </c>
      <c r="Q1042" t="s">
        <v>163</v>
      </c>
      <c r="R1042">
        <v>40</v>
      </c>
      <c r="S1042" t="s">
        <v>137</v>
      </c>
      <c r="T1042" t="s">
        <v>164</v>
      </c>
      <c r="U1042">
        <v>60</v>
      </c>
      <c r="V1042" t="s">
        <v>137</v>
      </c>
      <c r="W1042" t="s">
        <v>165</v>
      </c>
      <c r="X1042">
        <v>50</v>
      </c>
      <c r="Y1042" t="s">
        <v>137</v>
      </c>
      <c r="Z1042" t="s">
        <v>166</v>
      </c>
      <c r="AA1042">
        <v>50</v>
      </c>
      <c r="AB1042" t="s">
        <v>137</v>
      </c>
      <c r="AC1042" t="s">
        <v>167</v>
      </c>
      <c r="AD1042">
        <v>35</v>
      </c>
      <c r="AE1042" t="s">
        <v>137</v>
      </c>
      <c r="AF1042" t="s">
        <v>168</v>
      </c>
      <c r="AG1042">
        <v>8</v>
      </c>
      <c r="AH1042" t="s">
        <v>137</v>
      </c>
      <c r="AI1042" t="s">
        <v>169</v>
      </c>
      <c r="AJ1042">
        <v>90</v>
      </c>
      <c r="AK1042" t="s">
        <v>137</v>
      </c>
      <c r="AL1042" t="s">
        <v>170</v>
      </c>
      <c r="AM1042">
        <v>1</v>
      </c>
      <c r="AN1042" t="s">
        <v>137</v>
      </c>
    </row>
    <row r="1043" spans="1:40">
      <c r="A1043" s="26">
        <v>41728.564801388886</v>
      </c>
      <c r="B1043" t="s">
        <v>128</v>
      </c>
      <c r="C1043" t="s">
        <v>1053</v>
      </c>
      <c r="D1043" t="s">
        <v>1425</v>
      </c>
    </row>
    <row r="1044" spans="1:40">
      <c r="A1044" s="26">
        <v>41728.564801388886</v>
      </c>
      <c r="B1044" t="s">
        <v>128</v>
      </c>
      <c r="C1044" t="s">
        <v>1053</v>
      </c>
      <c r="D1044" t="s">
        <v>1426</v>
      </c>
      <c r="E1044" t="s">
        <v>131</v>
      </c>
      <c r="F1044" t="s">
        <v>132</v>
      </c>
      <c r="G1044" t="s">
        <v>133</v>
      </c>
      <c r="H1044" t="s">
        <v>134</v>
      </c>
      <c r="I1044">
        <v>375000</v>
      </c>
      <c r="J1044" t="s">
        <v>135</v>
      </c>
      <c r="K1044">
        <v>375000</v>
      </c>
      <c r="L1044" t="s">
        <v>136</v>
      </c>
      <c r="M1044">
        <v>500</v>
      </c>
      <c r="N1044" t="s">
        <v>137</v>
      </c>
      <c r="O1044" t="s">
        <v>138</v>
      </c>
      <c r="P1044">
        <v>300</v>
      </c>
      <c r="Q1044" t="s">
        <v>137</v>
      </c>
    </row>
    <row r="1045" spans="1:40">
      <c r="A1045" s="26">
        <v>41728.564801388886</v>
      </c>
      <c r="B1045" t="s">
        <v>128</v>
      </c>
      <c r="C1045" t="s">
        <v>1053</v>
      </c>
      <c r="D1045" t="s">
        <v>1427</v>
      </c>
      <c r="E1045" t="s">
        <v>131</v>
      </c>
      <c r="F1045" t="s">
        <v>132</v>
      </c>
      <c r="G1045" t="s">
        <v>133</v>
      </c>
      <c r="H1045" t="s">
        <v>140</v>
      </c>
      <c r="I1045">
        <v>49</v>
      </c>
      <c r="J1045" t="s">
        <v>137</v>
      </c>
      <c r="K1045" t="s">
        <v>141</v>
      </c>
      <c r="L1045">
        <v>130</v>
      </c>
      <c r="M1045" t="s">
        <v>137</v>
      </c>
      <c r="N1045" t="s">
        <v>142</v>
      </c>
      <c r="O1045">
        <v>180</v>
      </c>
      <c r="P1045" t="s">
        <v>137</v>
      </c>
      <c r="Q1045" t="s">
        <v>143</v>
      </c>
      <c r="R1045">
        <v>140</v>
      </c>
      <c r="S1045" t="s">
        <v>137</v>
      </c>
      <c r="T1045" t="s">
        <v>144</v>
      </c>
      <c r="U1045">
        <v>80</v>
      </c>
      <c r="V1045" t="s">
        <v>137</v>
      </c>
      <c r="W1045" t="s">
        <v>145</v>
      </c>
      <c r="X1045">
        <v>101</v>
      </c>
      <c r="Y1045" t="s">
        <v>137</v>
      </c>
      <c r="Z1045" t="s">
        <v>146</v>
      </c>
      <c r="AA1045">
        <v>190</v>
      </c>
      <c r="AB1045" t="s">
        <v>137</v>
      </c>
      <c r="AC1045" t="s">
        <v>147</v>
      </c>
      <c r="AD1045">
        <v>20</v>
      </c>
      <c r="AE1045" t="s">
        <v>137</v>
      </c>
    </row>
    <row r="1046" spans="1:40">
      <c r="A1046" s="26">
        <v>41728.564801388886</v>
      </c>
      <c r="B1046" t="s">
        <v>128</v>
      </c>
      <c r="C1046" t="s">
        <v>1053</v>
      </c>
      <c r="D1046" t="s">
        <v>1428</v>
      </c>
    </row>
    <row r="1047" spans="1:40">
      <c r="A1047" s="26">
        <v>41728.564801388886</v>
      </c>
      <c r="B1047" t="s">
        <v>128</v>
      </c>
      <c r="C1047" t="s">
        <v>1053</v>
      </c>
      <c r="D1047" t="s">
        <v>1429</v>
      </c>
      <c r="E1047" t="s">
        <v>131</v>
      </c>
      <c r="F1047" t="s">
        <v>132</v>
      </c>
      <c r="G1047" t="s">
        <v>133</v>
      </c>
      <c r="H1047" t="s">
        <v>150</v>
      </c>
      <c r="I1047">
        <v>50</v>
      </c>
      <c r="J1047" t="s">
        <v>137</v>
      </c>
      <c r="K1047" t="s">
        <v>151</v>
      </c>
      <c r="L1047">
        <v>50</v>
      </c>
      <c r="M1047" t="s">
        <v>137</v>
      </c>
      <c r="N1047" t="s">
        <v>152</v>
      </c>
      <c r="O1047">
        <v>50</v>
      </c>
      <c r="P1047" t="s">
        <v>137</v>
      </c>
    </row>
    <row r="1048" spans="1:40">
      <c r="A1048" s="26">
        <v>41728.564801388886</v>
      </c>
      <c r="B1048" t="s">
        <v>128</v>
      </c>
      <c r="C1048" t="s">
        <v>1053</v>
      </c>
      <c r="D1048" t="s">
        <v>1430</v>
      </c>
      <c r="E1048" t="s">
        <v>131</v>
      </c>
      <c r="F1048" t="s">
        <v>132</v>
      </c>
      <c r="G1048" t="s">
        <v>133</v>
      </c>
      <c r="H1048" t="s">
        <v>154</v>
      </c>
      <c r="I1048">
        <v>35</v>
      </c>
      <c r="J1048" t="s">
        <v>137</v>
      </c>
      <c r="K1048" t="s">
        <v>155</v>
      </c>
      <c r="L1048">
        <v>5</v>
      </c>
      <c r="M1048" t="s">
        <v>137</v>
      </c>
      <c r="N1048" t="s">
        <v>156</v>
      </c>
      <c r="O1048">
        <v>60</v>
      </c>
      <c r="P1048" t="s">
        <v>137</v>
      </c>
    </row>
    <row r="1049" spans="1:40">
      <c r="A1049" s="26">
        <v>41728.564801388886</v>
      </c>
      <c r="B1049" t="s">
        <v>128</v>
      </c>
      <c r="C1049" t="s">
        <v>1053</v>
      </c>
      <c r="D1049" t="s">
        <v>1431</v>
      </c>
      <c r="E1049" t="s">
        <v>131</v>
      </c>
      <c r="F1049" t="s">
        <v>132</v>
      </c>
      <c r="G1049" t="s">
        <v>133</v>
      </c>
      <c r="H1049" t="s">
        <v>158</v>
      </c>
      <c r="I1049">
        <v>1</v>
      </c>
      <c r="J1049" t="s">
        <v>137</v>
      </c>
    </row>
    <row r="1050" spans="1:40">
      <c r="A1050" s="26">
        <v>41728.564801388886</v>
      </c>
      <c r="B1050" t="s">
        <v>128</v>
      </c>
      <c r="C1050" t="s">
        <v>1053</v>
      </c>
      <c r="D1050" t="s">
        <v>1432</v>
      </c>
      <c r="E1050" t="s">
        <v>131</v>
      </c>
      <c r="F1050" t="s">
        <v>132</v>
      </c>
      <c r="G1050" t="s">
        <v>133</v>
      </c>
      <c r="H1050" t="s">
        <v>192</v>
      </c>
      <c r="I1050">
        <v>30</v>
      </c>
      <c r="J1050" t="s">
        <v>137</v>
      </c>
      <c r="K1050" t="s">
        <v>193</v>
      </c>
      <c r="L1050">
        <v>30</v>
      </c>
      <c r="M1050" t="s">
        <v>137</v>
      </c>
      <c r="N1050" t="s">
        <v>194</v>
      </c>
      <c r="O1050">
        <v>30</v>
      </c>
      <c r="P1050" t="s">
        <v>137</v>
      </c>
      <c r="Q1050" t="s">
        <v>195</v>
      </c>
      <c r="R1050">
        <v>10</v>
      </c>
      <c r="S1050" t="s">
        <v>137</v>
      </c>
      <c r="T1050" t="s">
        <v>175</v>
      </c>
      <c r="U1050">
        <v>20</v>
      </c>
      <c r="V1050" t="s">
        <v>137</v>
      </c>
      <c r="W1050" t="s">
        <v>176</v>
      </c>
      <c r="X1050">
        <v>20</v>
      </c>
      <c r="Y1050" t="s">
        <v>137</v>
      </c>
      <c r="Z1050" t="s">
        <v>177</v>
      </c>
      <c r="AA1050">
        <v>20</v>
      </c>
      <c r="AB1050" t="s">
        <v>137</v>
      </c>
      <c r="AC1050" t="s">
        <v>196</v>
      </c>
      <c r="AD1050">
        <v>20</v>
      </c>
      <c r="AE1050" t="s">
        <v>137</v>
      </c>
      <c r="AF1050" t="s">
        <v>181</v>
      </c>
      <c r="AG1050">
        <v>115200</v>
      </c>
      <c r="AH1050" t="s">
        <v>137</v>
      </c>
      <c r="AI1050" t="s">
        <v>182</v>
      </c>
      <c r="AJ1050">
        <v>12000</v>
      </c>
      <c r="AK1050" t="s">
        <v>137</v>
      </c>
      <c r="AL1050" t="s">
        <v>197</v>
      </c>
      <c r="AM1050">
        <v>30000</v>
      </c>
      <c r="AN1050" t="s">
        <v>137</v>
      </c>
    </row>
    <row r="1051" spans="1:40">
      <c r="A1051" s="26">
        <v>41728.564801388886</v>
      </c>
      <c r="B1051" t="s">
        <v>128</v>
      </c>
      <c r="C1051" t="s">
        <v>1053</v>
      </c>
      <c r="D1051" t="s">
        <v>1433</v>
      </c>
      <c r="E1051" t="s">
        <v>131</v>
      </c>
      <c r="F1051" t="s">
        <v>132</v>
      </c>
      <c r="G1051" t="s">
        <v>133</v>
      </c>
      <c r="H1051" t="s">
        <v>160</v>
      </c>
      <c r="I1051">
        <v>60</v>
      </c>
      <c r="J1051" t="s">
        <v>137</v>
      </c>
      <c r="K1051" t="s">
        <v>161</v>
      </c>
      <c r="L1051">
        <v>40</v>
      </c>
      <c r="M1051" t="s">
        <v>137</v>
      </c>
      <c r="N1051" t="s">
        <v>162</v>
      </c>
      <c r="O1051">
        <v>50</v>
      </c>
      <c r="P1051" t="s">
        <v>137</v>
      </c>
      <c r="Q1051" t="s">
        <v>163</v>
      </c>
      <c r="R1051">
        <v>40</v>
      </c>
      <c r="S1051" t="s">
        <v>137</v>
      </c>
      <c r="T1051" t="s">
        <v>164</v>
      </c>
      <c r="U1051">
        <v>60</v>
      </c>
      <c r="V1051" t="s">
        <v>137</v>
      </c>
      <c r="W1051" t="s">
        <v>165</v>
      </c>
      <c r="X1051">
        <v>50</v>
      </c>
      <c r="Y1051" t="s">
        <v>137</v>
      </c>
      <c r="Z1051" t="s">
        <v>166</v>
      </c>
      <c r="AA1051">
        <v>50</v>
      </c>
      <c r="AB1051" t="s">
        <v>137</v>
      </c>
      <c r="AC1051" t="s">
        <v>167</v>
      </c>
      <c r="AD1051">
        <v>35</v>
      </c>
      <c r="AE1051" t="s">
        <v>137</v>
      </c>
      <c r="AF1051" t="s">
        <v>168</v>
      </c>
      <c r="AG1051">
        <v>8</v>
      </c>
      <c r="AH1051" t="s">
        <v>137</v>
      </c>
      <c r="AI1051" t="s">
        <v>169</v>
      </c>
      <c r="AJ1051">
        <v>90</v>
      </c>
      <c r="AK1051" t="s">
        <v>137</v>
      </c>
      <c r="AL1051" t="s">
        <v>170</v>
      </c>
      <c r="AM1051">
        <v>1</v>
      </c>
      <c r="AN1051" t="s">
        <v>137</v>
      </c>
    </row>
    <row r="1052" spans="1:40">
      <c r="A1052" s="26">
        <v>41728.564801388886</v>
      </c>
      <c r="B1052" t="s">
        <v>128</v>
      </c>
      <c r="C1052" t="s">
        <v>1053</v>
      </c>
      <c r="D1052" t="s">
        <v>1434</v>
      </c>
      <c r="E1052" t="s">
        <v>131</v>
      </c>
      <c r="F1052" t="s">
        <v>132</v>
      </c>
      <c r="G1052" t="s">
        <v>133</v>
      </c>
      <c r="H1052" t="s">
        <v>172</v>
      </c>
      <c r="I1052">
        <v>33</v>
      </c>
      <c r="J1052" t="s">
        <v>137</v>
      </c>
      <c r="K1052" t="s">
        <v>173</v>
      </c>
      <c r="L1052">
        <v>33</v>
      </c>
      <c r="M1052" t="s">
        <v>137</v>
      </c>
      <c r="N1052" t="s">
        <v>174</v>
      </c>
      <c r="O1052">
        <v>34</v>
      </c>
      <c r="P1052" t="s">
        <v>137</v>
      </c>
      <c r="Q1052" t="s">
        <v>175</v>
      </c>
      <c r="R1052">
        <v>20</v>
      </c>
      <c r="S1052" t="s">
        <v>137</v>
      </c>
      <c r="T1052" t="s">
        <v>176</v>
      </c>
      <c r="U1052">
        <v>20</v>
      </c>
      <c r="V1052" t="s">
        <v>137</v>
      </c>
      <c r="W1052" t="s">
        <v>177</v>
      </c>
      <c r="X1052">
        <v>20</v>
      </c>
      <c r="Y1052" t="s">
        <v>137</v>
      </c>
      <c r="Z1052" t="s">
        <v>178</v>
      </c>
      <c r="AA1052">
        <v>20</v>
      </c>
      <c r="AB1052" t="s">
        <v>137</v>
      </c>
      <c r="AC1052" t="s">
        <v>179</v>
      </c>
      <c r="AD1052">
        <v>20</v>
      </c>
      <c r="AE1052" t="s">
        <v>137</v>
      </c>
      <c r="AF1052" t="s">
        <v>180</v>
      </c>
      <c r="AG1052">
        <v>20</v>
      </c>
      <c r="AH1052" t="s">
        <v>137</v>
      </c>
      <c r="AI1052" t="s">
        <v>181</v>
      </c>
      <c r="AJ1052">
        <v>115200</v>
      </c>
      <c r="AK1052" t="s">
        <v>137</v>
      </c>
      <c r="AL1052" t="s">
        <v>182</v>
      </c>
      <c r="AM1052">
        <v>12000</v>
      </c>
      <c r="AN1052" t="s">
        <v>137</v>
      </c>
    </row>
    <row r="1053" spans="1:40">
      <c r="A1053" s="26">
        <v>41728.564801388886</v>
      </c>
      <c r="B1053" t="s">
        <v>128</v>
      </c>
      <c r="C1053" t="s">
        <v>1053</v>
      </c>
      <c r="D1053" t="s">
        <v>1435</v>
      </c>
      <c r="E1053" t="s">
        <v>184</v>
      </c>
      <c r="F1053" t="s">
        <v>185</v>
      </c>
      <c r="G1053" t="s">
        <v>186</v>
      </c>
    </row>
    <row r="1054" spans="1:40">
      <c r="A1054" s="26">
        <v>41728.564801388886</v>
      </c>
      <c r="B1054" t="s">
        <v>128</v>
      </c>
      <c r="C1054" t="s">
        <v>1053</v>
      </c>
      <c r="D1054" t="s">
        <v>1436</v>
      </c>
      <c r="E1054" t="s">
        <v>184</v>
      </c>
      <c r="F1054" t="s">
        <v>1437</v>
      </c>
      <c r="G1054" t="s">
        <v>1438</v>
      </c>
      <c r="H1054" t="s">
        <v>1439</v>
      </c>
    </row>
    <row r="1055" spans="1:40">
      <c r="A1055" s="26">
        <v>41728.564801388886</v>
      </c>
      <c r="B1055" t="s">
        <v>128</v>
      </c>
      <c r="C1055" t="s">
        <v>820</v>
      </c>
      <c r="D1055" t="s">
        <v>1440</v>
      </c>
      <c r="E1055" t="s">
        <v>184</v>
      </c>
      <c r="F1055" t="s">
        <v>185</v>
      </c>
      <c r="G1055" t="s">
        <v>186</v>
      </c>
    </row>
    <row r="1056" spans="1:40">
      <c r="A1056" s="26">
        <v>41728.564801388886</v>
      </c>
      <c r="B1056" t="s">
        <v>128</v>
      </c>
      <c r="C1056" t="s">
        <v>820</v>
      </c>
      <c r="D1056" t="s">
        <v>1441</v>
      </c>
      <c r="E1056" t="s">
        <v>184</v>
      </c>
      <c r="F1056" t="s">
        <v>1442</v>
      </c>
      <c r="G1056" t="s">
        <v>1443</v>
      </c>
      <c r="H1056" t="s">
        <v>1444</v>
      </c>
    </row>
    <row r="1057" spans="1:40">
      <c r="A1057" s="26">
        <v>41728.564801388886</v>
      </c>
      <c r="B1057" t="s">
        <v>128</v>
      </c>
      <c r="C1057" t="s">
        <v>820</v>
      </c>
      <c r="D1057" t="s">
        <v>1445</v>
      </c>
      <c r="E1057" t="s">
        <v>131</v>
      </c>
      <c r="F1057" t="s">
        <v>132</v>
      </c>
      <c r="G1057" t="s">
        <v>133</v>
      </c>
      <c r="H1057" t="s">
        <v>172</v>
      </c>
      <c r="I1057">
        <v>33</v>
      </c>
      <c r="J1057" t="s">
        <v>137</v>
      </c>
      <c r="K1057" t="s">
        <v>173</v>
      </c>
      <c r="L1057">
        <v>33</v>
      </c>
      <c r="M1057" t="s">
        <v>137</v>
      </c>
      <c r="N1057" t="s">
        <v>174</v>
      </c>
      <c r="O1057">
        <v>34</v>
      </c>
      <c r="P1057" t="s">
        <v>137</v>
      </c>
      <c r="Q1057" t="s">
        <v>175</v>
      </c>
      <c r="R1057">
        <v>20</v>
      </c>
      <c r="S1057" t="s">
        <v>137</v>
      </c>
      <c r="T1057" t="s">
        <v>176</v>
      </c>
      <c r="U1057">
        <v>20</v>
      </c>
      <c r="V1057" t="s">
        <v>137</v>
      </c>
      <c r="W1057" t="s">
        <v>177</v>
      </c>
      <c r="X1057">
        <v>20</v>
      </c>
      <c r="Y1057" t="s">
        <v>137</v>
      </c>
      <c r="Z1057" t="s">
        <v>178</v>
      </c>
      <c r="AA1057">
        <v>20</v>
      </c>
      <c r="AB1057" t="s">
        <v>137</v>
      </c>
      <c r="AC1057" t="s">
        <v>179</v>
      </c>
      <c r="AD1057">
        <v>20</v>
      </c>
      <c r="AE1057" t="s">
        <v>137</v>
      </c>
      <c r="AF1057" t="s">
        <v>180</v>
      </c>
      <c r="AG1057">
        <v>20</v>
      </c>
      <c r="AH1057" t="s">
        <v>137</v>
      </c>
      <c r="AI1057" t="s">
        <v>181</v>
      </c>
      <c r="AJ1057">
        <v>115200</v>
      </c>
      <c r="AK1057" t="s">
        <v>137</v>
      </c>
      <c r="AL1057" t="s">
        <v>182</v>
      </c>
      <c r="AM1057">
        <v>12000</v>
      </c>
      <c r="AN1057" t="s">
        <v>137</v>
      </c>
    </row>
    <row r="1058" spans="1:40">
      <c r="A1058" s="26">
        <v>41728.564801400462</v>
      </c>
      <c r="B1058" t="s">
        <v>128</v>
      </c>
      <c r="C1058" t="s">
        <v>1053</v>
      </c>
      <c r="D1058" t="s">
        <v>1446</v>
      </c>
    </row>
    <row r="1059" spans="1:40">
      <c r="A1059" s="26">
        <v>41728.564801400462</v>
      </c>
      <c r="B1059" t="s">
        <v>128</v>
      </c>
      <c r="C1059" t="s">
        <v>1053</v>
      </c>
      <c r="D1059" t="s">
        <v>1447</v>
      </c>
      <c r="E1059" t="s">
        <v>131</v>
      </c>
      <c r="F1059" t="s">
        <v>132</v>
      </c>
      <c r="G1059" t="s">
        <v>133</v>
      </c>
      <c r="H1059" t="s">
        <v>134</v>
      </c>
      <c r="I1059">
        <v>375000</v>
      </c>
      <c r="J1059" t="s">
        <v>135</v>
      </c>
      <c r="K1059">
        <v>375000</v>
      </c>
      <c r="L1059" t="s">
        <v>136</v>
      </c>
      <c r="M1059">
        <v>500</v>
      </c>
      <c r="N1059" t="s">
        <v>137</v>
      </c>
      <c r="O1059" t="s">
        <v>138</v>
      </c>
      <c r="P1059">
        <v>300</v>
      </c>
      <c r="Q1059" t="s">
        <v>137</v>
      </c>
    </row>
    <row r="1060" spans="1:40">
      <c r="A1060" s="26">
        <v>41728.564801400462</v>
      </c>
      <c r="B1060" t="s">
        <v>128</v>
      </c>
      <c r="C1060" t="s">
        <v>1053</v>
      </c>
      <c r="D1060" t="s">
        <v>1448</v>
      </c>
      <c r="E1060" t="s">
        <v>131</v>
      </c>
      <c r="F1060" t="s">
        <v>132</v>
      </c>
      <c r="G1060" t="s">
        <v>133</v>
      </c>
      <c r="H1060" t="s">
        <v>140</v>
      </c>
      <c r="I1060">
        <v>49</v>
      </c>
      <c r="J1060" t="s">
        <v>137</v>
      </c>
      <c r="K1060" t="s">
        <v>141</v>
      </c>
      <c r="L1060">
        <v>130</v>
      </c>
      <c r="M1060" t="s">
        <v>137</v>
      </c>
      <c r="N1060" t="s">
        <v>142</v>
      </c>
      <c r="O1060">
        <v>180</v>
      </c>
      <c r="P1060" t="s">
        <v>137</v>
      </c>
      <c r="Q1060" t="s">
        <v>143</v>
      </c>
      <c r="R1060">
        <v>140</v>
      </c>
      <c r="S1060" t="s">
        <v>137</v>
      </c>
      <c r="T1060" t="s">
        <v>144</v>
      </c>
      <c r="U1060">
        <v>80</v>
      </c>
      <c r="V1060" t="s">
        <v>137</v>
      </c>
      <c r="W1060" t="s">
        <v>145</v>
      </c>
      <c r="X1060">
        <v>101</v>
      </c>
      <c r="Y1060" t="s">
        <v>137</v>
      </c>
      <c r="Z1060" t="s">
        <v>146</v>
      </c>
      <c r="AA1060">
        <v>190</v>
      </c>
      <c r="AB1060" t="s">
        <v>137</v>
      </c>
      <c r="AC1060" t="s">
        <v>147</v>
      </c>
      <c r="AD1060">
        <v>20</v>
      </c>
      <c r="AE1060" t="s">
        <v>137</v>
      </c>
    </row>
    <row r="1061" spans="1:40">
      <c r="A1061" s="26">
        <v>41728.564801400462</v>
      </c>
      <c r="B1061" t="s">
        <v>128</v>
      </c>
      <c r="C1061" t="s">
        <v>1053</v>
      </c>
      <c r="D1061" t="s">
        <v>1449</v>
      </c>
    </row>
    <row r="1062" spans="1:40">
      <c r="A1062" s="26">
        <v>41728.564801400462</v>
      </c>
      <c r="B1062" t="s">
        <v>128</v>
      </c>
      <c r="C1062" t="s">
        <v>1053</v>
      </c>
      <c r="D1062" t="s">
        <v>1450</v>
      </c>
      <c r="E1062" t="s">
        <v>131</v>
      </c>
      <c r="F1062" t="s">
        <v>132</v>
      </c>
      <c r="G1062" t="s">
        <v>133</v>
      </c>
      <c r="H1062" t="s">
        <v>150</v>
      </c>
      <c r="I1062">
        <v>50</v>
      </c>
      <c r="J1062" t="s">
        <v>137</v>
      </c>
      <c r="K1062" t="s">
        <v>151</v>
      </c>
      <c r="L1062">
        <v>50</v>
      </c>
      <c r="M1062" t="s">
        <v>137</v>
      </c>
      <c r="N1062" t="s">
        <v>152</v>
      </c>
      <c r="O1062">
        <v>50</v>
      </c>
      <c r="P1062" t="s">
        <v>137</v>
      </c>
    </row>
    <row r="1063" spans="1:40">
      <c r="A1063" s="26">
        <v>41728.564801400462</v>
      </c>
      <c r="B1063" t="s">
        <v>128</v>
      </c>
      <c r="C1063" t="s">
        <v>1053</v>
      </c>
      <c r="D1063" t="s">
        <v>1451</v>
      </c>
      <c r="E1063" t="s">
        <v>131</v>
      </c>
      <c r="F1063" t="s">
        <v>132</v>
      </c>
      <c r="G1063" t="s">
        <v>133</v>
      </c>
      <c r="H1063" t="s">
        <v>154</v>
      </c>
      <c r="I1063">
        <v>35</v>
      </c>
      <c r="J1063" t="s">
        <v>137</v>
      </c>
      <c r="K1063" t="s">
        <v>155</v>
      </c>
      <c r="L1063">
        <v>5</v>
      </c>
      <c r="M1063" t="s">
        <v>137</v>
      </c>
      <c r="N1063" t="s">
        <v>156</v>
      </c>
      <c r="O1063">
        <v>60</v>
      </c>
      <c r="P1063" t="s">
        <v>137</v>
      </c>
    </row>
    <row r="1064" spans="1:40">
      <c r="A1064" s="26">
        <v>41728.564801400462</v>
      </c>
      <c r="B1064" t="s">
        <v>128</v>
      </c>
      <c r="C1064" t="s">
        <v>1053</v>
      </c>
      <c r="D1064" t="s">
        <v>1452</v>
      </c>
      <c r="E1064" t="s">
        <v>131</v>
      </c>
      <c r="F1064" t="s">
        <v>132</v>
      </c>
      <c r="G1064" t="s">
        <v>133</v>
      </c>
      <c r="H1064" t="s">
        <v>158</v>
      </c>
      <c r="I1064">
        <v>1</v>
      </c>
      <c r="J1064" t="s">
        <v>137</v>
      </c>
    </row>
    <row r="1065" spans="1:40">
      <c r="A1065" s="26">
        <v>41728.564801400462</v>
      </c>
      <c r="B1065" t="s">
        <v>128</v>
      </c>
      <c r="C1065" t="s">
        <v>1053</v>
      </c>
      <c r="D1065" t="s">
        <v>1453</v>
      </c>
      <c r="E1065" t="s">
        <v>131</v>
      </c>
      <c r="F1065" t="s">
        <v>132</v>
      </c>
      <c r="G1065" t="s">
        <v>133</v>
      </c>
      <c r="H1065" t="s">
        <v>192</v>
      </c>
      <c r="I1065">
        <v>30</v>
      </c>
      <c r="J1065" t="s">
        <v>137</v>
      </c>
      <c r="K1065" t="s">
        <v>193</v>
      </c>
      <c r="L1065">
        <v>30</v>
      </c>
      <c r="M1065" t="s">
        <v>137</v>
      </c>
      <c r="N1065" t="s">
        <v>194</v>
      </c>
      <c r="O1065">
        <v>30</v>
      </c>
      <c r="P1065" t="s">
        <v>137</v>
      </c>
      <c r="Q1065" t="s">
        <v>195</v>
      </c>
      <c r="R1065">
        <v>10</v>
      </c>
      <c r="S1065" t="s">
        <v>137</v>
      </c>
      <c r="T1065" t="s">
        <v>175</v>
      </c>
      <c r="U1065">
        <v>20</v>
      </c>
      <c r="V1065" t="s">
        <v>137</v>
      </c>
      <c r="W1065" t="s">
        <v>176</v>
      </c>
      <c r="X1065">
        <v>20</v>
      </c>
      <c r="Y1065" t="s">
        <v>137</v>
      </c>
      <c r="Z1065" t="s">
        <v>177</v>
      </c>
      <c r="AA1065">
        <v>20</v>
      </c>
      <c r="AB1065" t="s">
        <v>137</v>
      </c>
      <c r="AC1065" t="s">
        <v>196</v>
      </c>
      <c r="AD1065">
        <v>20</v>
      </c>
      <c r="AE1065" t="s">
        <v>137</v>
      </c>
      <c r="AF1065" t="s">
        <v>181</v>
      </c>
      <c r="AG1065">
        <v>115200</v>
      </c>
      <c r="AH1065" t="s">
        <v>137</v>
      </c>
      <c r="AI1065" t="s">
        <v>182</v>
      </c>
      <c r="AJ1065">
        <v>12000</v>
      </c>
      <c r="AK1065" t="s">
        <v>137</v>
      </c>
      <c r="AL1065" t="s">
        <v>197</v>
      </c>
      <c r="AM1065">
        <v>30000</v>
      </c>
      <c r="AN1065" t="s">
        <v>137</v>
      </c>
    </row>
    <row r="1066" spans="1:40">
      <c r="A1066" s="26">
        <v>41728.564801400462</v>
      </c>
      <c r="B1066" t="s">
        <v>128</v>
      </c>
      <c r="C1066" t="s">
        <v>1053</v>
      </c>
      <c r="D1066" t="s">
        <v>1454</v>
      </c>
      <c r="E1066" t="s">
        <v>131</v>
      </c>
      <c r="F1066" t="s">
        <v>132</v>
      </c>
      <c r="G1066" t="s">
        <v>133</v>
      </c>
      <c r="H1066" t="s">
        <v>160</v>
      </c>
      <c r="I1066">
        <v>60</v>
      </c>
      <c r="J1066" t="s">
        <v>137</v>
      </c>
      <c r="K1066" t="s">
        <v>161</v>
      </c>
      <c r="L1066">
        <v>40</v>
      </c>
      <c r="M1066" t="s">
        <v>137</v>
      </c>
      <c r="N1066" t="s">
        <v>162</v>
      </c>
      <c r="O1066">
        <v>50</v>
      </c>
      <c r="P1066" t="s">
        <v>137</v>
      </c>
      <c r="Q1066" t="s">
        <v>163</v>
      </c>
      <c r="R1066">
        <v>40</v>
      </c>
      <c r="S1066" t="s">
        <v>137</v>
      </c>
      <c r="T1066" t="s">
        <v>164</v>
      </c>
      <c r="U1066">
        <v>60</v>
      </c>
      <c r="V1066" t="s">
        <v>137</v>
      </c>
      <c r="W1066" t="s">
        <v>165</v>
      </c>
      <c r="X1066">
        <v>50</v>
      </c>
      <c r="Y1066" t="s">
        <v>137</v>
      </c>
      <c r="Z1066" t="s">
        <v>166</v>
      </c>
      <c r="AA1066">
        <v>50</v>
      </c>
      <c r="AB1066" t="s">
        <v>137</v>
      </c>
      <c r="AC1066" t="s">
        <v>167</v>
      </c>
      <c r="AD1066">
        <v>35</v>
      </c>
      <c r="AE1066" t="s">
        <v>137</v>
      </c>
      <c r="AF1066" t="s">
        <v>168</v>
      </c>
      <c r="AG1066">
        <v>8</v>
      </c>
      <c r="AH1066" t="s">
        <v>137</v>
      </c>
      <c r="AI1066" t="s">
        <v>169</v>
      </c>
      <c r="AJ1066">
        <v>90</v>
      </c>
      <c r="AK1066" t="s">
        <v>137</v>
      </c>
      <c r="AL1066" t="s">
        <v>170</v>
      </c>
      <c r="AM1066">
        <v>1</v>
      </c>
      <c r="AN1066" t="s">
        <v>137</v>
      </c>
    </row>
    <row r="1067" spans="1:40">
      <c r="A1067" s="26">
        <v>41728.564801400462</v>
      </c>
      <c r="B1067" t="s">
        <v>128</v>
      </c>
      <c r="C1067" t="s">
        <v>1053</v>
      </c>
      <c r="D1067" t="s">
        <v>1455</v>
      </c>
      <c r="E1067" t="s">
        <v>131</v>
      </c>
      <c r="F1067" t="s">
        <v>132</v>
      </c>
      <c r="G1067" t="s">
        <v>133</v>
      </c>
      <c r="H1067" t="s">
        <v>172</v>
      </c>
      <c r="I1067">
        <v>33</v>
      </c>
      <c r="J1067" t="s">
        <v>137</v>
      </c>
      <c r="K1067" t="s">
        <v>173</v>
      </c>
      <c r="L1067">
        <v>33</v>
      </c>
      <c r="M1067" t="s">
        <v>137</v>
      </c>
      <c r="N1067" t="s">
        <v>174</v>
      </c>
      <c r="O1067">
        <v>34</v>
      </c>
      <c r="P1067" t="s">
        <v>137</v>
      </c>
      <c r="Q1067" t="s">
        <v>175</v>
      </c>
      <c r="R1067">
        <v>20</v>
      </c>
      <c r="S1067" t="s">
        <v>137</v>
      </c>
      <c r="T1067" t="s">
        <v>176</v>
      </c>
      <c r="U1067">
        <v>20</v>
      </c>
      <c r="V1067" t="s">
        <v>137</v>
      </c>
      <c r="W1067" t="s">
        <v>177</v>
      </c>
      <c r="X1067">
        <v>20</v>
      </c>
      <c r="Y1067" t="s">
        <v>137</v>
      </c>
      <c r="Z1067" t="s">
        <v>178</v>
      </c>
      <c r="AA1067">
        <v>20</v>
      </c>
      <c r="AB1067" t="s">
        <v>137</v>
      </c>
      <c r="AC1067" t="s">
        <v>179</v>
      </c>
      <c r="AD1067">
        <v>20</v>
      </c>
      <c r="AE1067" t="s">
        <v>137</v>
      </c>
      <c r="AF1067" t="s">
        <v>180</v>
      </c>
      <c r="AG1067">
        <v>20</v>
      </c>
      <c r="AH1067" t="s">
        <v>137</v>
      </c>
      <c r="AI1067" t="s">
        <v>181</v>
      </c>
      <c r="AJ1067">
        <v>115200</v>
      </c>
      <c r="AK1067" t="s">
        <v>137</v>
      </c>
      <c r="AL1067" t="s">
        <v>182</v>
      </c>
      <c r="AM1067">
        <v>12000</v>
      </c>
      <c r="AN1067" t="s">
        <v>137</v>
      </c>
    </row>
    <row r="1068" spans="1:40">
      <c r="A1068" s="26">
        <v>41728.564801400462</v>
      </c>
      <c r="B1068" t="s">
        <v>128</v>
      </c>
      <c r="C1068" t="s">
        <v>1053</v>
      </c>
      <c r="D1068" t="s">
        <v>1456</v>
      </c>
      <c r="E1068" t="s">
        <v>184</v>
      </c>
      <c r="F1068" t="s">
        <v>185</v>
      </c>
      <c r="G1068" t="s">
        <v>186</v>
      </c>
    </row>
    <row r="1069" spans="1:40">
      <c r="A1069" s="26">
        <v>41728.564801400462</v>
      </c>
      <c r="B1069" t="s">
        <v>128</v>
      </c>
      <c r="C1069" t="s">
        <v>1053</v>
      </c>
      <c r="D1069" t="s">
        <v>1457</v>
      </c>
      <c r="E1069" t="s">
        <v>184</v>
      </c>
      <c r="F1069" t="s">
        <v>1458</v>
      </c>
      <c r="G1069" t="s">
        <v>1459</v>
      </c>
      <c r="H1069" t="s">
        <v>1460</v>
      </c>
    </row>
    <row r="1070" spans="1:40">
      <c r="A1070" s="26">
        <v>41728.564801412038</v>
      </c>
      <c r="B1070" t="s">
        <v>128</v>
      </c>
      <c r="C1070" t="s">
        <v>1053</v>
      </c>
      <c r="D1070" t="s">
        <v>1461</v>
      </c>
    </row>
    <row r="1071" spans="1:40">
      <c r="A1071" s="26">
        <v>41728.564801412038</v>
      </c>
      <c r="B1071" t="s">
        <v>128</v>
      </c>
      <c r="C1071" t="s">
        <v>1053</v>
      </c>
      <c r="D1071" t="s">
        <v>1462</v>
      </c>
      <c r="E1071" t="s">
        <v>131</v>
      </c>
      <c r="F1071" t="s">
        <v>132</v>
      </c>
      <c r="G1071" t="s">
        <v>133</v>
      </c>
      <c r="H1071" t="s">
        <v>134</v>
      </c>
      <c r="I1071">
        <v>375000</v>
      </c>
      <c r="J1071" t="s">
        <v>135</v>
      </c>
      <c r="K1071">
        <v>375000</v>
      </c>
      <c r="L1071" t="s">
        <v>136</v>
      </c>
      <c r="M1071">
        <v>500</v>
      </c>
      <c r="N1071" t="s">
        <v>137</v>
      </c>
      <c r="O1071" t="s">
        <v>138</v>
      </c>
      <c r="P1071">
        <v>300</v>
      </c>
      <c r="Q1071" t="s">
        <v>137</v>
      </c>
    </row>
    <row r="1072" spans="1:40">
      <c r="A1072" s="26">
        <v>41728.564801412038</v>
      </c>
      <c r="B1072" t="s">
        <v>128</v>
      </c>
      <c r="C1072" t="s">
        <v>1053</v>
      </c>
      <c r="D1072" t="s">
        <v>1463</v>
      </c>
      <c r="E1072" t="s">
        <v>131</v>
      </c>
      <c r="F1072" t="s">
        <v>132</v>
      </c>
      <c r="G1072" t="s">
        <v>133</v>
      </c>
      <c r="H1072" t="s">
        <v>140</v>
      </c>
      <c r="I1072">
        <v>49</v>
      </c>
      <c r="J1072" t="s">
        <v>137</v>
      </c>
      <c r="K1072" t="s">
        <v>141</v>
      </c>
      <c r="L1072">
        <v>130</v>
      </c>
      <c r="M1072" t="s">
        <v>137</v>
      </c>
      <c r="N1072" t="s">
        <v>142</v>
      </c>
      <c r="O1072">
        <v>180</v>
      </c>
      <c r="P1072" t="s">
        <v>137</v>
      </c>
      <c r="Q1072" t="s">
        <v>143</v>
      </c>
      <c r="R1072">
        <v>140</v>
      </c>
      <c r="S1072" t="s">
        <v>137</v>
      </c>
      <c r="T1072" t="s">
        <v>144</v>
      </c>
      <c r="U1072">
        <v>80</v>
      </c>
      <c r="V1072" t="s">
        <v>137</v>
      </c>
      <c r="W1072" t="s">
        <v>145</v>
      </c>
      <c r="X1072">
        <v>101</v>
      </c>
      <c r="Y1072" t="s">
        <v>137</v>
      </c>
      <c r="Z1072" t="s">
        <v>146</v>
      </c>
      <c r="AA1072">
        <v>190</v>
      </c>
      <c r="AB1072" t="s">
        <v>137</v>
      </c>
      <c r="AC1072" t="s">
        <v>147</v>
      </c>
      <c r="AD1072">
        <v>20</v>
      </c>
      <c r="AE1072" t="s">
        <v>137</v>
      </c>
    </row>
    <row r="1073" spans="1:40">
      <c r="A1073" s="26">
        <v>41728.564801412038</v>
      </c>
      <c r="B1073" t="s">
        <v>128</v>
      </c>
      <c r="C1073" t="s">
        <v>1053</v>
      </c>
      <c r="D1073" t="s">
        <v>1464</v>
      </c>
    </row>
    <row r="1074" spans="1:40">
      <c r="A1074" s="26">
        <v>41728.564801412038</v>
      </c>
      <c r="B1074" t="s">
        <v>128</v>
      </c>
      <c r="C1074" t="s">
        <v>1053</v>
      </c>
      <c r="D1074" t="s">
        <v>1465</v>
      </c>
      <c r="E1074" t="s">
        <v>131</v>
      </c>
      <c r="F1074" t="s">
        <v>132</v>
      </c>
      <c r="G1074" t="s">
        <v>133</v>
      </c>
      <c r="H1074" t="s">
        <v>150</v>
      </c>
      <c r="I1074">
        <v>50</v>
      </c>
      <c r="J1074" t="s">
        <v>137</v>
      </c>
      <c r="K1074" t="s">
        <v>151</v>
      </c>
      <c r="L1074">
        <v>50</v>
      </c>
      <c r="M1074" t="s">
        <v>137</v>
      </c>
      <c r="N1074" t="s">
        <v>152</v>
      </c>
      <c r="O1074">
        <v>50</v>
      </c>
      <c r="P1074" t="s">
        <v>137</v>
      </c>
    </row>
    <row r="1075" spans="1:40">
      <c r="A1075" s="26">
        <v>41728.564801412038</v>
      </c>
      <c r="B1075" t="s">
        <v>128</v>
      </c>
      <c r="C1075" t="s">
        <v>1053</v>
      </c>
      <c r="D1075" t="s">
        <v>1466</v>
      </c>
      <c r="E1075" t="s">
        <v>131</v>
      </c>
      <c r="F1075" t="s">
        <v>132</v>
      </c>
      <c r="G1075" t="s">
        <v>133</v>
      </c>
      <c r="H1075" t="s">
        <v>154</v>
      </c>
      <c r="I1075">
        <v>35</v>
      </c>
      <c r="J1075" t="s">
        <v>137</v>
      </c>
      <c r="K1075" t="s">
        <v>155</v>
      </c>
      <c r="L1075">
        <v>5</v>
      </c>
      <c r="M1075" t="s">
        <v>137</v>
      </c>
      <c r="N1075" t="s">
        <v>156</v>
      </c>
      <c r="O1075">
        <v>60</v>
      </c>
      <c r="P1075" t="s">
        <v>137</v>
      </c>
    </row>
    <row r="1076" spans="1:40">
      <c r="A1076" s="26">
        <v>41728.564801412038</v>
      </c>
      <c r="B1076" t="s">
        <v>128</v>
      </c>
      <c r="C1076" t="s">
        <v>1053</v>
      </c>
      <c r="D1076" t="s">
        <v>1467</v>
      </c>
      <c r="E1076" t="s">
        <v>131</v>
      </c>
      <c r="F1076" t="s">
        <v>132</v>
      </c>
      <c r="G1076" t="s">
        <v>133</v>
      </c>
      <c r="H1076" t="s">
        <v>158</v>
      </c>
      <c r="I1076">
        <v>1</v>
      </c>
      <c r="J1076" t="s">
        <v>137</v>
      </c>
    </row>
    <row r="1077" spans="1:40">
      <c r="A1077" s="26">
        <v>41728.564801412038</v>
      </c>
      <c r="B1077" t="s">
        <v>128</v>
      </c>
      <c r="C1077" t="s">
        <v>1053</v>
      </c>
      <c r="D1077" t="s">
        <v>1468</v>
      </c>
      <c r="E1077" t="s">
        <v>131</v>
      </c>
      <c r="F1077" t="s">
        <v>132</v>
      </c>
      <c r="G1077" t="s">
        <v>133</v>
      </c>
      <c r="H1077" t="s">
        <v>192</v>
      </c>
      <c r="I1077">
        <v>30</v>
      </c>
      <c r="J1077" t="s">
        <v>137</v>
      </c>
      <c r="K1077" t="s">
        <v>193</v>
      </c>
      <c r="L1077">
        <v>30</v>
      </c>
      <c r="M1077" t="s">
        <v>137</v>
      </c>
      <c r="N1077" t="s">
        <v>194</v>
      </c>
      <c r="O1077">
        <v>30</v>
      </c>
      <c r="P1077" t="s">
        <v>137</v>
      </c>
      <c r="Q1077" t="s">
        <v>195</v>
      </c>
      <c r="R1077">
        <v>10</v>
      </c>
      <c r="S1077" t="s">
        <v>137</v>
      </c>
      <c r="T1077" t="s">
        <v>175</v>
      </c>
      <c r="U1077">
        <v>20</v>
      </c>
      <c r="V1077" t="s">
        <v>137</v>
      </c>
      <c r="W1077" t="s">
        <v>176</v>
      </c>
      <c r="X1077">
        <v>20</v>
      </c>
      <c r="Y1077" t="s">
        <v>137</v>
      </c>
      <c r="Z1077" t="s">
        <v>177</v>
      </c>
      <c r="AA1077">
        <v>20</v>
      </c>
      <c r="AB1077" t="s">
        <v>137</v>
      </c>
      <c r="AC1077" t="s">
        <v>196</v>
      </c>
      <c r="AD1077">
        <v>20</v>
      </c>
      <c r="AE1077" t="s">
        <v>137</v>
      </c>
      <c r="AF1077" t="s">
        <v>181</v>
      </c>
      <c r="AG1077">
        <v>115200</v>
      </c>
      <c r="AH1077" t="s">
        <v>137</v>
      </c>
      <c r="AI1077" t="s">
        <v>182</v>
      </c>
      <c r="AJ1077">
        <v>12000</v>
      </c>
      <c r="AK1077" t="s">
        <v>137</v>
      </c>
      <c r="AL1077" t="s">
        <v>197</v>
      </c>
      <c r="AM1077">
        <v>30000</v>
      </c>
      <c r="AN1077" t="s">
        <v>137</v>
      </c>
    </row>
    <row r="1078" spans="1:40">
      <c r="A1078" s="26">
        <v>41728.564801412038</v>
      </c>
      <c r="B1078" t="s">
        <v>128</v>
      </c>
      <c r="C1078" t="s">
        <v>1053</v>
      </c>
      <c r="D1078" t="s">
        <v>1469</v>
      </c>
      <c r="E1078" t="s">
        <v>131</v>
      </c>
      <c r="F1078" t="s">
        <v>132</v>
      </c>
      <c r="G1078" t="s">
        <v>133</v>
      </c>
      <c r="H1078" t="s">
        <v>160</v>
      </c>
      <c r="I1078">
        <v>60</v>
      </c>
      <c r="J1078" t="s">
        <v>137</v>
      </c>
      <c r="K1078" t="s">
        <v>161</v>
      </c>
      <c r="L1078">
        <v>40</v>
      </c>
      <c r="M1078" t="s">
        <v>137</v>
      </c>
      <c r="N1078" t="s">
        <v>162</v>
      </c>
      <c r="O1078">
        <v>50</v>
      </c>
      <c r="P1078" t="s">
        <v>137</v>
      </c>
      <c r="Q1078" t="s">
        <v>163</v>
      </c>
      <c r="R1078">
        <v>40</v>
      </c>
      <c r="S1078" t="s">
        <v>137</v>
      </c>
      <c r="T1078" t="s">
        <v>164</v>
      </c>
      <c r="U1078">
        <v>60</v>
      </c>
      <c r="V1078" t="s">
        <v>137</v>
      </c>
      <c r="W1078" t="s">
        <v>165</v>
      </c>
      <c r="X1078">
        <v>50</v>
      </c>
      <c r="Y1078" t="s">
        <v>137</v>
      </c>
      <c r="Z1078" t="s">
        <v>166</v>
      </c>
      <c r="AA1078">
        <v>50</v>
      </c>
      <c r="AB1078" t="s">
        <v>137</v>
      </c>
      <c r="AC1078" t="s">
        <v>167</v>
      </c>
      <c r="AD1078">
        <v>35</v>
      </c>
      <c r="AE1078" t="s">
        <v>137</v>
      </c>
      <c r="AF1078" t="s">
        <v>168</v>
      </c>
      <c r="AG1078">
        <v>8</v>
      </c>
      <c r="AH1078" t="s">
        <v>137</v>
      </c>
      <c r="AI1078" t="s">
        <v>169</v>
      </c>
      <c r="AJ1078">
        <v>90</v>
      </c>
      <c r="AK1078" t="s">
        <v>137</v>
      </c>
      <c r="AL1078" t="s">
        <v>170</v>
      </c>
      <c r="AM1078">
        <v>1</v>
      </c>
      <c r="AN1078" t="s">
        <v>137</v>
      </c>
    </row>
    <row r="1079" spans="1:40">
      <c r="A1079" s="26">
        <v>41728.564801412038</v>
      </c>
      <c r="B1079" t="s">
        <v>128</v>
      </c>
      <c r="C1079" t="s">
        <v>1053</v>
      </c>
      <c r="D1079" t="s">
        <v>1470</v>
      </c>
      <c r="E1079" t="s">
        <v>131</v>
      </c>
      <c r="F1079" t="s">
        <v>132</v>
      </c>
      <c r="G1079" t="s">
        <v>133</v>
      </c>
      <c r="H1079" t="s">
        <v>172</v>
      </c>
      <c r="I1079">
        <v>33</v>
      </c>
      <c r="J1079" t="s">
        <v>137</v>
      </c>
      <c r="K1079" t="s">
        <v>173</v>
      </c>
      <c r="L1079">
        <v>33</v>
      </c>
      <c r="M1079" t="s">
        <v>137</v>
      </c>
      <c r="N1079" t="s">
        <v>174</v>
      </c>
      <c r="O1079">
        <v>34</v>
      </c>
      <c r="P1079" t="s">
        <v>137</v>
      </c>
      <c r="Q1079" t="s">
        <v>175</v>
      </c>
      <c r="R1079">
        <v>20</v>
      </c>
      <c r="S1079" t="s">
        <v>137</v>
      </c>
      <c r="T1079" t="s">
        <v>176</v>
      </c>
      <c r="U1079">
        <v>20</v>
      </c>
      <c r="V1079" t="s">
        <v>137</v>
      </c>
      <c r="W1079" t="s">
        <v>177</v>
      </c>
      <c r="X1079">
        <v>20</v>
      </c>
      <c r="Y1079" t="s">
        <v>137</v>
      </c>
      <c r="Z1079" t="s">
        <v>178</v>
      </c>
      <c r="AA1079">
        <v>20</v>
      </c>
      <c r="AB1079" t="s">
        <v>137</v>
      </c>
      <c r="AC1079" t="s">
        <v>179</v>
      </c>
      <c r="AD1079">
        <v>20</v>
      </c>
      <c r="AE1079" t="s">
        <v>137</v>
      </c>
      <c r="AF1079" t="s">
        <v>180</v>
      </c>
      <c r="AG1079">
        <v>20</v>
      </c>
      <c r="AH1079" t="s">
        <v>137</v>
      </c>
      <c r="AI1079" t="s">
        <v>181</v>
      </c>
      <c r="AJ1079">
        <v>115200</v>
      </c>
      <c r="AK1079" t="s">
        <v>137</v>
      </c>
      <c r="AL1079" t="s">
        <v>182</v>
      </c>
      <c r="AM1079">
        <v>12000</v>
      </c>
      <c r="AN1079" t="s">
        <v>137</v>
      </c>
    </row>
    <row r="1080" spans="1:40">
      <c r="A1080" s="26">
        <v>41728.564801412038</v>
      </c>
      <c r="B1080" t="s">
        <v>128</v>
      </c>
      <c r="C1080" t="s">
        <v>1053</v>
      </c>
      <c r="D1080" t="s">
        <v>1471</v>
      </c>
      <c r="E1080" t="s">
        <v>184</v>
      </c>
      <c r="F1080" t="s">
        <v>185</v>
      </c>
      <c r="G1080" t="s">
        <v>186</v>
      </c>
    </row>
    <row r="1081" spans="1:40">
      <c r="A1081" s="26">
        <v>41728.564801412038</v>
      </c>
      <c r="B1081" t="s">
        <v>128</v>
      </c>
      <c r="C1081" t="s">
        <v>1053</v>
      </c>
      <c r="D1081" t="s">
        <v>1472</v>
      </c>
      <c r="E1081" t="s">
        <v>184</v>
      </c>
      <c r="F1081" t="s">
        <v>1473</v>
      </c>
      <c r="G1081" t="s">
        <v>1474</v>
      </c>
      <c r="H1081" t="s">
        <v>1475</v>
      </c>
    </row>
    <row r="1082" spans="1:40">
      <c r="A1082" s="26">
        <v>41728.564801423614</v>
      </c>
      <c r="B1082" t="s">
        <v>128</v>
      </c>
      <c r="C1082" t="s">
        <v>1053</v>
      </c>
      <c r="D1082" t="s">
        <v>1476</v>
      </c>
    </row>
    <row r="1083" spans="1:40">
      <c r="A1083" s="26">
        <v>41728.564801423614</v>
      </c>
      <c r="B1083" t="s">
        <v>128</v>
      </c>
      <c r="C1083" t="s">
        <v>1053</v>
      </c>
      <c r="D1083" t="s">
        <v>1477</v>
      </c>
      <c r="E1083" t="s">
        <v>131</v>
      </c>
      <c r="F1083" t="s">
        <v>132</v>
      </c>
      <c r="G1083" t="s">
        <v>133</v>
      </c>
      <c r="H1083" t="s">
        <v>134</v>
      </c>
      <c r="I1083">
        <v>375000</v>
      </c>
      <c r="J1083" t="s">
        <v>135</v>
      </c>
      <c r="K1083">
        <v>375000</v>
      </c>
      <c r="L1083" t="s">
        <v>136</v>
      </c>
      <c r="M1083">
        <v>500</v>
      </c>
      <c r="N1083" t="s">
        <v>137</v>
      </c>
      <c r="O1083" t="s">
        <v>138</v>
      </c>
      <c r="P1083">
        <v>300</v>
      </c>
      <c r="Q1083" t="s">
        <v>137</v>
      </c>
    </row>
    <row r="1084" spans="1:40">
      <c r="A1084" s="26">
        <v>41728.564801423614</v>
      </c>
      <c r="B1084" t="s">
        <v>128</v>
      </c>
      <c r="C1084" t="s">
        <v>1053</v>
      </c>
      <c r="D1084" t="s">
        <v>1478</v>
      </c>
      <c r="E1084" t="s">
        <v>131</v>
      </c>
      <c r="F1084" t="s">
        <v>132</v>
      </c>
      <c r="G1084" t="s">
        <v>133</v>
      </c>
      <c r="H1084" t="s">
        <v>140</v>
      </c>
      <c r="I1084">
        <v>49</v>
      </c>
      <c r="J1084" t="s">
        <v>137</v>
      </c>
      <c r="K1084" t="s">
        <v>141</v>
      </c>
      <c r="L1084">
        <v>130</v>
      </c>
      <c r="M1084" t="s">
        <v>137</v>
      </c>
      <c r="N1084" t="s">
        <v>142</v>
      </c>
      <c r="O1084">
        <v>180</v>
      </c>
      <c r="P1084" t="s">
        <v>137</v>
      </c>
      <c r="Q1084" t="s">
        <v>143</v>
      </c>
      <c r="R1084">
        <v>140</v>
      </c>
      <c r="S1084" t="s">
        <v>137</v>
      </c>
      <c r="T1084" t="s">
        <v>144</v>
      </c>
      <c r="U1084">
        <v>80</v>
      </c>
      <c r="V1084" t="s">
        <v>137</v>
      </c>
      <c r="W1084" t="s">
        <v>145</v>
      </c>
      <c r="X1084">
        <v>101</v>
      </c>
      <c r="Y1084" t="s">
        <v>137</v>
      </c>
      <c r="Z1084" t="s">
        <v>146</v>
      </c>
      <c r="AA1084">
        <v>190</v>
      </c>
      <c r="AB1084" t="s">
        <v>137</v>
      </c>
      <c r="AC1084" t="s">
        <v>147</v>
      </c>
      <c r="AD1084">
        <v>20</v>
      </c>
      <c r="AE1084" t="s">
        <v>137</v>
      </c>
    </row>
    <row r="1085" spans="1:40">
      <c r="A1085" s="26">
        <v>41728.564801423614</v>
      </c>
      <c r="B1085" t="s">
        <v>128</v>
      </c>
      <c r="C1085" t="s">
        <v>1053</v>
      </c>
      <c r="D1085" t="s">
        <v>1479</v>
      </c>
    </row>
    <row r="1086" spans="1:40">
      <c r="A1086" s="26">
        <v>41728.564801423614</v>
      </c>
      <c r="B1086" t="s">
        <v>128</v>
      </c>
      <c r="C1086" t="s">
        <v>1053</v>
      </c>
      <c r="D1086" t="s">
        <v>1480</v>
      </c>
      <c r="E1086" t="s">
        <v>131</v>
      </c>
      <c r="F1086" t="s">
        <v>132</v>
      </c>
      <c r="G1086" t="s">
        <v>133</v>
      </c>
      <c r="H1086" t="s">
        <v>150</v>
      </c>
      <c r="I1086">
        <v>50</v>
      </c>
      <c r="J1086" t="s">
        <v>137</v>
      </c>
      <c r="K1086" t="s">
        <v>151</v>
      </c>
      <c r="L1086">
        <v>50</v>
      </c>
      <c r="M1086" t="s">
        <v>137</v>
      </c>
      <c r="N1086" t="s">
        <v>152</v>
      </c>
      <c r="O1086">
        <v>50</v>
      </c>
      <c r="P1086" t="s">
        <v>137</v>
      </c>
    </row>
    <row r="1087" spans="1:40">
      <c r="A1087" s="26">
        <v>41728.564801423614</v>
      </c>
      <c r="B1087" t="s">
        <v>128</v>
      </c>
      <c r="C1087" t="s">
        <v>1053</v>
      </c>
      <c r="D1087" t="s">
        <v>1481</v>
      </c>
      <c r="E1087" t="s">
        <v>131</v>
      </c>
      <c r="F1087" t="s">
        <v>132</v>
      </c>
      <c r="G1087" t="s">
        <v>133</v>
      </c>
      <c r="H1087" t="s">
        <v>154</v>
      </c>
      <c r="I1087">
        <v>35</v>
      </c>
      <c r="J1087" t="s">
        <v>137</v>
      </c>
      <c r="K1087" t="s">
        <v>155</v>
      </c>
      <c r="L1087">
        <v>5</v>
      </c>
      <c r="M1087" t="s">
        <v>137</v>
      </c>
      <c r="N1087" t="s">
        <v>156</v>
      </c>
      <c r="O1087">
        <v>60</v>
      </c>
      <c r="P1087" t="s">
        <v>137</v>
      </c>
    </row>
    <row r="1088" spans="1:40">
      <c r="A1088" s="26">
        <v>41728.564801423614</v>
      </c>
      <c r="B1088" t="s">
        <v>128</v>
      </c>
      <c r="C1088" t="s">
        <v>1053</v>
      </c>
      <c r="D1088" t="s">
        <v>1482</v>
      </c>
      <c r="E1088" t="s">
        <v>131</v>
      </c>
      <c r="F1088" t="s">
        <v>132</v>
      </c>
      <c r="G1088" t="s">
        <v>133</v>
      </c>
      <c r="H1088" t="s">
        <v>158</v>
      </c>
      <c r="I1088">
        <v>1</v>
      </c>
      <c r="J1088" t="s">
        <v>137</v>
      </c>
    </row>
    <row r="1089" spans="1:40">
      <c r="A1089" s="26">
        <v>41728.564801423614</v>
      </c>
      <c r="B1089" t="s">
        <v>128</v>
      </c>
      <c r="C1089" t="s">
        <v>1053</v>
      </c>
      <c r="D1089" t="s">
        <v>1483</v>
      </c>
      <c r="E1089" t="s">
        <v>131</v>
      </c>
      <c r="F1089" t="s">
        <v>132</v>
      </c>
      <c r="G1089" t="s">
        <v>133</v>
      </c>
      <c r="H1089" t="s">
        <v>192</v>
      </c>
      <c r="I1089">
        <v>30</v>
      </c>
      <c r="J1089" t="s">
        <v>137</v>
      </c>
      <c r="K1089" t="s">
        <v>193</v>
      </c>
      <c r="L1089">
        <v>30</v>
      </c>
      <c r="M1089" t="s">
        <v>137</v>
      </c>
      <c r="N1089" t="s">
        <v>194</v>
      </c>
      <c r="O1089">
        <v>30</v>
      </c>
      <c r="P1089" t="s">
        <v>137</v>
      </c>
      <c r="Q1089" t="s">
        <v>195</v>
      </c>
      <c r="R1089">
        <v>10</v>
      </c>
      <c r="S1089" t="s">
        <v>137</v>
      </c>
      <c r="T1089" t="s">
        <v>175</v>
      </c>
      <c r="U1089">
        <v>20</v>
      </c>
      <c r="V1089" t="s">
        <v>137</v>
      </c>
      <c r="W1089" t="s">
        <v>176</v>
      </c>
      <c r="X1089">
        <v>20</v>
      </c>
      <c r="Y1089" t="s">
        <v>137</v>
      </c>
      <c r="Z1089" t="s">
        <v>177</v>
      </c>
      <c r="AA1089">
        <v>20</v>
      </c>
      <c r="AB1089" t="s">
        <v>137</v>
      </c>
      <c r="AC1089" t="s">
        <v>196</v>
      </c>
      <c r="AD1089">
        <v>20</v>
      </c>
      <c r="AE1089" t="s">
        <v>137</v>
      </c>
      <c r="AF1089" t="s">
        <v>181</v>
      </c>
      <c r="AG1089">
        <v>115200</v>
      </c>
      <c r="AH1089" t="s">
        <v>137</v>
      </c>
      <c r="AI1089" t="s">
        <v>182</v>
      </c>
      <c r="AJ1089">
        <v>12000</v>
      </c>
      <c r="AK1089" t="s">
        <v>137</v>
      </c>
      <c r="AL1089" t="s">
        <v>197</v>
      </c>
      <c r="AM1089">
        <v>30000</v>
      </c>
      <c r="AN1089" t="s">
        <v>137</v>
      </c>
    </row>
    <row r="1090" spans="1:40">
      <c r="A1090" s="26">
        <v>41728.564801423614</v>
      </c>
      <c r="B1090" t="s">
        <v>128</v>
      </c>
      <c r="C1090" t="s">
        <v>1053</v>
      </c>
      <c r="D1090" t="s">
        <v>1484</v>
      </c>
      <c r="E1090" t="s">
        <v>131</v>
      </c>
      <c r="F1090" t="s">
        <v>132</v>
      </c>
      <c r="G1090" t="s">
        <v>133</v>
      </c>
      <c r="H1090" t="s">
        <v>160</v>
      </c>
      <c r="I1090">
        <v>60</v>
      </c>
      <c r="J1090" t="s">
        <v>137</v>
      </c>
      <c r="K1090" t="s">
        <v>161</v>
      </c>
      <c r="L1090">
        <v>40</v>
      </c>
      <c r="M1090" t="s">
        <v>137</v>
      </c>
      <c r="N1090" t="s">
        <v>162</v>
      </c>
      <c r="O1090">
        <v>50</v>
      </c>
      <c r="P1090" t="s">
        <v>137</v>
      </c>
      <c r="Q1090" t="s">
        <v>163</v>
      </c>
      <c r="R1090">
        <v>40</v>
      </c>
      <c r="S1090" t="s">
        <v>137</v>
      </c>
      <c r="T1090" t="s">
        <v>164</v>
      </c>
      <c r="U1090">
        <v>60</v>
      </c>
      <c r="V1090" t="s">
        <v>137</v>
      </c>
      <c r="W1090" t="s">
        <v>165</v>
      </c>
      <c r="X1090">
        <v>50</v>
      </c>
      <c r="Y1090" t="s">
        <v>137</v>
      </c>
      <c r="Z1090" t="s">
        <v>166</v>
      </c>
      <c r="AA1090">
        <v>50</v>
      </c>
      <c r="AB1090" t="s">
        <v>137</v>
      </c>
      <c r="AC1090" t="s">
        <v>167</v>
      </c>
      <c r="AD1090">
        <v>35</v>
      </c>
      <c r="AE1090" t="s">
        <v>137</v>
      </c>
      <c r="AF1090" t="s">
        <v>168</v>
      </c>
      <c r="AG1090">
        <v>8</v>
      </c>
      <c r="AH1090" t="s">
        <v>137</v>
      </c>
      <c r="AI1090" t="s">
        <v>169</v>
      </c>
      <c r="AJ1090">
        <v>90</v>
      </c>
      <c r="AK1090" t="s">
        <v>137</v>
      </c>
      <c r="AL1090" t="s">
        <v>170</v>
      </c>
      <c r="AM1090">
        <v>1</v>
      </c>
      <c r="AN1090" t="s">
        <v>137</v>
      </c>
    </row>
    <row r="1091" spans="1:40">
      <c r="A1091" s="26">
        <v>41728.564801423614</v>
      </c>
      <c r="B1091" t="s">
        <v>128</v>
      </c>
      <c r="C1091" t="s">
        <v>1053</v>
      </c>
      <c r="D1091" t="s">
        <v>1485</v>
      </c>
      <c r="E1091" t="s">
        <v>131</v>
      </c>
      <c r="F1091" t="s">
        <v>132</v>
      </c>
      <c r="G1091" t="s">
        <v>133</v>
      </c>
      <c r="H1091" t="s">
        <v>172</v>
      </c>
      <c r="I1091">
        <v>33</v>
      </c>
      <c r="J1091" t="s">
        <v>137</v>
      </c>
      <c r="K1091" t="s">
        <v>173</v>
      </c>
      <c r="L1091">
        <v>33</v>
      </c>
      <c r="M1091" t="s">
        <v>137</v>
      </c>
      <c r="N1091" t="s">
        <v>174</v>
      </c>
      <c r="O1091">
        <v>34</v>
      </c>
      <c r="P1091" t="s">
        <v>137</v>
      </c>
      <c r="Q1091" t="s">
        <v>175</v>
      </c>
      <c r="R1091">
        <v>20</v>
      </c>
      <c r="S1091" t="s">
        <v>137</v>
      </c>
      <c r="T1091" t="s">
        <v>176</v>
      </c>
      <c r="U1091">
        <v>20</v>
      </c>
      <c r="V1091" t="s">
        <v>137</v>
      </c>
      <c r="W1091" t="s">
        <v>177</v>
      </c>
      <c r="X1091">
        <v>20</v>
      </c>
      <c r="Y1091" t="s">
        <v>137</v>
      </c>
      <c r="Z1091" t="s">
        <v>178</v>
      </c>
      <c r="AA1091">
        <v>20</v>
      </c>
      <c r="AB1091" t="s">
        <v>137</v>
      </c>
      <c r="AC1091" t="s">
        <v>179</v>
      </c>
      <c r="AD1091">
        <v>20</v>
      </c>
      <c r="AE1091" t="s">
        <v>137</v>
      </c>
      <c r="AF1091" t="s">
        <v>180</v>
      </c>
      <c r="AG1091">
        <v>20</v>
      </c>
      <c r="AH1091" t="s">
        <v>137</v>
      </c>
      <c r="AI1091" t="s">
        <v>181</v>
      </c>
      <c r="AJ1091">
        <v>115200</v>
      </c>
      <c r="AK1091" t="s">
        <v>137</v>
      </c>
      <c r="AL1091" t="s">
        <v>182</v>
      </c>
      <c r="AM1091">
        <v>12000</v>
      </c>
      <c r="AN1091" t="s">
        <v>137</v>
      </c>
    </row>
    <row r="1092" spans="1:40">
      <c r="A1092" s="26">
        <v>41728.564801423614</v>
      </c>
      <c r="B1092" t="s">
        <v>128</v>
      </c>
      <c r="C1092" t="s">
        <v>1053</v>
      </c>
      <c r="D1092" t="s">
        <v>1486</v>
      </c>
      <c r="E1092" t="s">
        <v>184</v>
      </c>
      <c r="F1092" t="s">
        <v>185</v>
      </c>
      <c r="G1092" t="s">
        <v>186</v>
      </c>
    </row>
    <row r="1093" spans="1:40">
      <c r="A1093" s="26">
        <v>41728.564801423614</v>
      </c>
      <c r="B1093" t="s">
        <v>128</v>
      </c>
      <c r="C1093" t="s">
        <v>1053</v>
      </c>
      <c r="D1093" t="s">
        <v>1487</v>
      </c>
      <c r="E1093" t="s">
        <v>184</v>
      </c>
      <c r="F1093" t="s">
        <v>1488</v>
      </c>
      <c r="G1093" t="s">
        <v>1489</v>
      </c>
      <c r="H1093" t="s">
        <v>1490</v>
      </c>
    </row>
    <row r="1094" spans="1:40">
      <c r="A1094" s="26">
        <v>41728.564801435183</v>
      </c>
      <c r="B1094" t="s">
        <v>128</v>
      </c>
      <c r="C1094" t="s">
        <v>1053</v>
      </c>
      <c r="D1094" t="s">
        <v>1491</v>
      </c>
    </row>
    <row r="1095" spans="1:40">
      <c r="A1095" s="26">
        <v>41728.564801435183</v>
      </c>
      <c r="B1095" t="s">
        <v>128</v>
      </c>
      <c r="C1095" t="s">
        <v>1053</v>
      </c>
      <c r="D1095" t="s">
        <v>1492</v>
      </c>
      <c r="E1095" t="s">
        <v>131</v>
      </c>
      <c r="F1095" t="s">
        <v>132</v>
      </c>
      <c r="G1095" t="s">
        <v>133</v>
      </c>
      <c r="H1095" t="s">
        <v>134</v>
      </c>
      <c r="I1095">
        <v>375000</v>
      </c>
      <c r="J1095" t="s">
        <v>135</v>
      </c>
      <c r="K1095">
        <v>375000</v>
      </c>
      <c r="L1095" t="s">
        <v>136</v>
      </c>
      <c r="M1095">
        <v>500</v>
      </c>
      <c r="N1095" t="s">
        <v>137</v>
      </c>
      <c r="O1095" t="s">
        <v>138</v>
      </c>
      <c r="P1095">
        <v>300</v>
      </c>
      <c r="Q1095" t="s">
        <v>137</v>
      </c>
    </row>
    <row r="1096" spans="1:40">
      <c r="A1096" s="26">
        <v>41728.564801435183</v>
      </c>
      <c r="B1096" t="s">
        <v>128</v>
      </c>
      <c r="C1096" t="s">
        <v>1053</v>
      </c>
      <c r="D1096" t="s">
        <v>1493</v>
      </c>
      <c r="E1096" t="s">
        <v>131</v>
      </c>
      <c r="F1096" t="s">
        <v>132</v>
      </c>
      <c r="G1096" t="s">
        <v>133</v>
      </c>
      <c r="H1096" t="s">
        <v>140</v>
      </c>
      <c r="I1096">
        <v>49</v>
      </c>
      <c r="J1096" t="s">
        <v>137</v>
      </c>
      <c r="K1096" t="s">
        <v>141</v>
      </c>
      <c r="L1096">
        <v>130</v>
      </c>
      <c r="M1096" t="s">
        <v>137</v>
      </c>
      <c r="N1096" t="s">
        <v>142</v>
      </c>
      <c r="O1096">
        <v>180</v>
      </c>
      <c r="P1096" t="s">
        <v>137</v>
      </c>
      <c r="Q1096" t="s">
        <v>143</v>
      </c>
      <c r="R1096">
        <v>140</v>
      </c>
      <c r="S1096" t="s">
        <v>137</v>
      </c>
      <c r="T1096" t="s">
        <v>144</v>
      </c>
      <c r="U1096">
        <v>80</v>
      </c>
      <c r="V1096" t="s">
        <v>137</v>
      </c>
      <c r="W1096" t="s">
        <v>145</v>
      </c>
      <c r="X1096">
        <v>101</v>
      </c>
      <c r="Y1096" t="s">
        <v>137</v>
      </c>
      <c r="Z1096" t="s">
        <v>146</v>
      </c>
      <c r="AA1096">
        <v>190</v>
      </c>
      <c r="AB1096" t="s">
        <v>137</v>
      </c>
      <c r="AC1096" t="s">
        <v>147</v>
      </c>
      <c r="AD1096">
        <v>20</v>
      </c>
      <c r="AE1096" t="s">
        <v>137</v>
      </c>
    </row>
    <row r="1097" spans="1:40">
      <c r="A1097" s="26">
        <v>41728.564801435183</v>
      </c>
      <c r="B1097" t="s">
        <v>128</v>
      </c>
      <c r="C1097" t="s">
        <v>1053</v>
      </c>
      <c r="D1097" t="s">
        <v>1494</v>
      </c>
    </row>
    <row r="1098" spans="1:40">
      <c r="A1098" s="26">
        <v>41728.564801435183</v>
      </c>
      <c r="B1098" t="s">
        <v>128</v>
      </c>
      <c r="C1098" t="s">
        <v>1053</v>
      </c>
      <c r="D1098" t="s">
        <v>1495</v>
      </c>
      <c r="E1098" t="s">
        <v>131</v>
      </c>
      <c r="F1098" t="s">
        <v>132</v>
      </c>
      <c r="G1098" t="s">
        <v>133</v>
      </c>
      <c r="H1098" t="s">
        <v>150</v>
      </c>
      <c r="I1098">
        <v>50</v>
      </c>
      <c r="J1098" t="s">
        <v>137</v>
      </c>
      <c r="K1098" t="s">
        <v>151</v>
      </c>
      <c r="L1098">
        <v>50</v>
      </c>
      <c r="M1098" t="s">
        <v>137</v>
      </c>
      <c r="N1098" t="s">
        <v>152</v>
      </c>
      <c r="O1098">
        <v>50</v>
      </c>
      <c r="P1098" t="s">
        <v>137</v>
      </c>
    </row>
    <row r="1099" spans="1:40">
      <c r="A1099" s="26">
        <v>41728.564801435183</v>
      </c>
      <c r="B1099" t="s">
        <v>128</v>
      </c>
      <c r="C1099" t="s">
        <v>1053</v>
      </c>
      <c r="D1099" t="s">
        <v>1496</v>
      </c>
      <c r="E1099" t="s">
        <v>131</v>
      </c>
      <c r="F1099" t="s">
        <v>132</v>
      </c>
      <c r="G1099" t="s">
        <v>133</v>
      </c>
      <c r="H1099" t="s">
        <v>154</v>
      </c>
      <c r="I1099">
        <v>35</v>
      </c>
      <c r="J1099" t="s">
        <v>137</v>
      </c>
      <c r="K1099" t="s">
        <v>155</v>
      </c>
      <c r="L1099">
        <v>5</v>
      </c>
      <c r="M1099" t="s">
        <v>137</v>
      </c>
      <c r="N1099" t="s">
        <v>156</v>
      </c>
      <c r="O1099">
        <v>60</v>
      </c>
      <c r="P1099" t="s">
        <v>137</v>
      </c>
    </row>
    <row r="1100" spans="1:40">
      <c r="A1100" s="26">
        <v>41728.564801435183</v>
      </c>
      <c r="B1100" t="s">
        <v>128</v>
      </c>
      <c r="C1100" t="s">
        <v>1053</v>
      </c>
      <c r="D1100" t="s">
        <v>1497</v>
      </c>
      <c r="E1100" t="s">
        <v>131</v>
      </c>
      <c r="F1100" t="s">
        <v>132</v>
      </c>
      <c r="G1100" t="s">
        <v>133</v>
      </c>
      <c r="H1100" t="s">
        <v>158</v>
      </c>
      <c r="I1100">
        <v>1</v>
      </c>
      <c r="J1100" t="s">
        <v>137</v>
      </c>
    </row>
    <row r="1101" spans="1:40">
      <c r="A1101" s="26">
        <v>41728.564801435183</v>
      </c>
      <c r="B1101" t="s">
        <v>128</v>
      </c>
      <c r="C1101" t="s">
        <v>1053</v>
      </c>
      <c r="D1101" t="s">
        <v>1498</v>
      </c>
      <c r="E1101" t="s">
        <v>131</v>
      </c>
      <c r="F1101" t="s">
        <v>132</v>
      </c>
      <c r="G1101" t="s">
        <v>133</v>
      </c>
      <c r="H1101" t="s">
        <v>192</v>
      </c>
      <c r="I1101">
        <v>30</v>
      </c>
      <c r="J1101" t="s">
        <v>137</v>
      </c>
      <c r="K1101" t="s">
        <v>193</v>
      </c>
      <c r="L1101">
        <v>30</v>
      </c>
      <c r="M1101" t="s">
        <v>137</v>
      </c>
      <c r="N1101" t="s">
        <v>194</v>
      </c>
      <c r="O1101">
        <v>30</v>
      </c>
      <c r="P1101" t="s">
        <v>137</v>
      </c>
      <c r="Q1101" t="s">
        <v>195</v>
      </c>
      <c r="R1101">
        <v>10</v>
      </c>
      <c r="S1101" t="s">
        <v>137</v>
      </c>
      <c r="T1101" t="s">
        <v>175</v>
      </c>
      <c r="U1101">
        <v>20</v>
      </c>
      <c r="V1101" t="s">
        <v>137</v>
      </c>
      <c r="W1101" t="s">
        <v>176</v>
      </c>
      <c r="X1101">
        <v>20</v>
      </c>
      <c r="Y1101" t="s">
        <v>137</v>
      </c>
      <c r="Z1101" t="s">
        <v>177</v>
      </c>
      <c r="AA1101">
        <v>20</v>
      </c>
      <c r="AB1101" t="s">
        <v>137</v>
      </c>
      <c r="AC1101" t="s">
        <v>196</v>
      </c>
      <c r="AD1101">
        <v>20</v>
      </c>
      <c r="AE1101" t="s">
        <v>137</v>
      </c>
      <c r="AF1101" t="s">
        <v>181</v>
      </c>
      <c r="AG1101">
        <v>115200</v>
      </c>
      <c r="AH1101" t="s">
        <v>137</v>
      </c>
      <c r="AI1101" t="s">
        <v>182</v>
      </c>
      <c r="AJ1101">
        <v>12000</v>
      </c>
      <c r="AK1101" t="s">
        <v>137</v>
      </c>
      <c r="AL1101" t="s">
        <v>197</v>
      </c>
      <c r="AM1101">
        <v>30000</v>
      </c>
      <c r="AN1101" t="s">
        <v>137</v>
      </c>
    </row>
    <row r="1102" spans="1:40">
      <c r="A1102" s="26">
        <v>41728.564801435183</v>
      </c>
      <c r="B1102" t="s">
        <v>128</v>
      </c>
      <c r="C1102" t="s">
        <v>1053</v>
      </c>
      <c r="D1102" t="s">
        <v>1499</v>
      </c>
      <c r="E1102" t="s">
        <v>131</v>
      </c>
      <c r="F1102" t="s">
        <v>132</v>
      </c>
      <c r="G1102" t="s">
        <v>133</v>
      </c>
      <c r="H1102" t="s">
        <v>160</v>
      </c>
      <c r="I1102">
        <v>60</v>
      </c>
      <c r="J1102" t="s">
        <v>137</v>
      </c>
      <c r="K1102" t="s">
        <v>161</v>
      </c>
      <c r="L1102">
        <v>40</v>
      </c>
      <c r="M1102" t="s">
        <v>137</v>
      </c>
      <c r="N1102" t="s">
        <v>162</v>
      </c>
      <c r="O1102">
        <v>50</v>
      </c>
      <c r="P1102" t="s">
        <v>137</v>
      </c>
      <c r="Q1102" t="s">
        <v>163</v>
      </c>
      <c r="R1102">
        <v>40</v>
      </c>
      <c r="S1102" t="s">
        <v>137</v>
      </c>
      <c r="T1102" t="s">
        <v>164</v>
      </c>
      <c r="U1102">
        <v>60</v>
      </c>
      <c r="V1102" t="s">
        <v>137</v>
      </c>
      <c r="W1102" t="s">
        <v>165</v>
      </c>
      <c r="X1102">
        <v>50</v>
      </c>
      <c r="Y1102" t="s">
        <v>137</v>
      </c>
      <c r="Z1102" t="s">
        <v>166</v>
      </c>
      <c r="AA1102">
        <v>50</v>
      </c>
      <c r="AB1102" t="s">
        <v>137</v>
      </c>
      <c r="AC1102" t="s">
        <v>167</v>
      </c>
      <c r="AD1102">
        <v>35</v>
      </c>
      <c r="AE1102" t="s">
        <v>137</v>
      </c>
      <c r="AF1102" t="s">
        <v>168</v>
      </c>
      <c r="AG1102">
        <v>8</v>
      </c>
      <c r="AH1102" t="s">
        <v>137</v>
      </c>
      <c r="AI1102" t="s">
        <v>169</v>
      </c>
      <c r="AJ1102">
        <v>90</v>
      </c>
      <c r="AK1102" t="s">
        <v>137</v>
      </c>
      <c r="AL1102" t="s">
        <v>170</v>
      </c>
      <c r="AM1102">
        <v>1</v>
      </c>
      <c r="AN1102" t="s">
        <v>137</v>
      </c>
    </row>
    <row r="1103" spans="1:40">
      <c r="A1103" s="26">
        <v>41728.564801435183</v>
      </c>
      <c r="B1103" t="s">
        <v>128</v>
      </c>
      <c r="C1103" t="s">
        <v>1053</v>
      </c>
      <c r="D1103" t="s">
        <v>1500</v>
      </c>
      <c r="E1103" t="s">
        <v>131</v>
      </c>
      <c r="F1103" t="s">
        <v>132</v>
      </c>
      <c r="G1103" t="s">
        <v>133</v>
      </c>
      <c r="H1103" t="s">
        <v>172</v>
      </c>
      <c r="I1103">
        <v>33</v>
      </c>
      <c r="J1103" t="s">
        <v>137</v>
      </c>
      <c r="K1103" t="s">
        <v>173</v>
      </c>
      <c r="L1103">
        <v>33</v>
      </c>
      <c r="M1103" t="s">
        <v>137</v>
      </c>
      <c r="N1103" t="s">
        <v>174</v>
      </c>
      <c r="O1103">
        <v>34</v>
      </c>
      <c r="P1103" t="s">
        <v>137</v>
      </c>
      <c r="Q1103" t="s">
        <v>175</v>
      </c>
      <c r="R1103">
        <v>20</v>
      </c>
      <c r="S1103" t="s">
        <v>137</v>
      </c>
      <c r="T1103" t="s">
        <v>176</v>
      </c>
      <c r="U1103">
        <v>20</v>
      </c>
      <c r="V1103" t="s">
        <v>137</v>
      </c>
      <c r="W1103" t="s">
        <v>177</v>
      </c>
      <c r="X1103">
        <v>20</v>
      </c>
      <c r="Y1103" t="s">
        <v>137</v>
      </c>
      <c r="Z1103" t="s">
        <v>178</v>
      </c>
      <c r="AA1103">
        <v>20</v>
      </c>
      <c r="AB1103" t="s">
        <v>137</v>
      </c>
      <c r="AC1103" t="s">
        <v>179</v>
      </c>
      <c r="AD1103">
        <v>20</v>
      </c>
      <c r="AE1103" t="s">
        <v>137</v>
      </c>
      <c r="AF1103" t="s">
        <v>180</v>
      </c>
      <c r="AG1103">
        <v>20</v>
      </c>
      <c r="AH1103" t="s">
        <v>137</v>
      </c>
      <c r="AI1103" t="s">
        <v>181</v>
      </c>
      <c r="AJ1103">
        <v>115200</v>
      </c>
      <c r="AK1103" t="s">
        <v>137</v>
      </c>
      <c r="AL1103" t="s">
        <v>182</v>
      </c>
      <c r="AM1103">
        <v>12000</v>
      </c>
      <c r="AN1103" t="s">
        <v>137</v>
      </c>
    </row>
    <row r="1104" spans="1:40">
      <c r="A1104" s="26">
        <v>41728.564801435183</v>
      </c>
      <c r="B1104" t="s">
        <v>128</v>
      </c>
      <c r="C1104" t="s">
        <v>1053</v>
      </c>
      <c r="D1104" t="s">
        <v>1501</v>
      </c>
      <c r="E1104" t="s">
        <v>184</v>
      </c>
      <c r="F1104" t="s">
        <v>185</v>
      </c>
      <c r="G1104" t="s">
        <v>186</v>
      </c>
    </row>
    <row r="1105" spans="1:40">
      <c r="A1105" s="26">
        <v>41728.564801435183</v>
      </c>
      <c r="B1105" t="s">
        <v>128</v>
      </c>
      <c r="C1105" t="s">
        <v>1053</v>
      </c>
      <c r="D1105" t="s">
        <v>1502</v>
      </c>
      <c r="E1105" t="s">
        <v>184</v>
      </c>
      <c r="F1105" t="s">
        <v>1503</v>
      </c>
      <c r="G1105" t="s">
        <v>1504</v>
      </c>
      <c r="H1105" t="s">
        <v>1505</v>
      </c>
    </row>
    <row r="1106" spans="1:40">
      <c r="A1106" s="26">
        <v>41728.564801446759</v>
      </c>
      <c r="B1106" t="s">
        <v>128</v>
      </c>
      <c r="C1106" t="s">
        <v>1053</v>
      </c>
      <c r="D1106" t="s">
        <v>1506</v>
      </c>
    </row>
    <row r="1107" spans="1:40">
      <c r="A1107" s="26">
        <v>41728.564801446759</v>
      </c>
      <c r="B1107" t="s">
        <v>128</v>
      </c>
      <c r="C1107" t="s">
        <v>1053</v>
      </c>
      <c r="D1107" t="s">
        <v>1507</v>
      </c>
      <c r="E1107" t="s">
        <v>131</v>
      </c>
      <c r="F1107" t="s">
        <v>132</v>
      </c>
      <c r="G1107" t="s">
        <v>133</v>
      </c>
      <c r="H1107" t="s">
        <v>134</v>
      </c>
      <c r="I1107">
        <v>375000</v>
      </c>
      <c r="J1107" t="s">
        <v>135</v>
      </c>
      <c r="K1107">
        <v>375000</v>
      </c>
      <c r="L1107" t="s">
        <v>136</v>
      </c>
      <c r="M1107">
        <v>500</v>
      </c>
      <c r="N1107" t="s">
        <v>137</v>
      </c>
      <c r="O1107" t="s">
        <v>138</v>
      </c>
      <c r="P1107">
        <v>300</v>
      </c>
      <c r="Q1107" t="s">
        <v>137</v>
      </c>
    </row>
    <row r="1108" spans="1:40">
      <c r="A1108" s="26">
        <v>41728.564801446759</v>
      </c>
      <c r="B1108" t="s">
        <v>128</v>
      </c>
      <c r="C1108" t="s">
        <v>1053</v>
      </c>
      <c r="D1108" t="s">
        <v>1508</v>
      </c>
      <c r="E1108" t="s">
        <v>131</v>
      </c>
      <c r="F1108" t="s">
        <v>132</v>
      </c>
      <c r="G1108" t="s">
        <v>133</v>
      </c>
      <c r="H1108" t="s">
        <v>140</v>
      </c>
      <c r="I1108">
        <v>49</v>
      </c>
      <c r="J1108" t="s">
        <v>137</v>
      </c>
      <c r="K1108" t="s">
        <v>141</v>
      </c>
      <c r="L1108">
        <v>130</v>
      </c>
      <c r="M1108" t="s">
        <v>137</v>
      </c>
      <c r="N1108" t="s">
        <v>142</v>
      </c>
      <c r="O1108">
        <v>180</v>
      </c>
      <c r="P1108" t="s">
        <v>137</v>
      </c>
      <c r="Q1108" t="s">
        <v>143</v>
      </c>
      <c r="R1108">
        <v>140</v>
      </c>
      <c r="S1108" t="s">
        <v>137</v>
      </c>
      <c r="T1108" t="s">
        <v>144</v>
      </c>
      <c r="U1108">
        <v>80</v>
      </c>
      <c r="V1108" t="s">
        <v>137</v>
      </c>
      <c r="W1108" t="s">
        <v>145</v>
      </c>
      <c r="X1108">
        <v>101</v>
      </c>
      <c r="Y1108" t="s">
        <v>137</v>
      </c>
      <c r="Z1108" t="s">
        <v>146</v>
      </c>
      <c r="AA1108">
        <v>190</v>
      </c>
      <c r="AB1108" t="s">
        <v>137</v>
      </c>
      <c r="AC1108" t="s">
        <v>147</v>
      </c>
      <c r="AD1108">
        <v>20</v>
      </c>
      <c r="AE1108" t="s">
        <v>137</v>
      </c>
    </row>
    <row r="1109" spans="1:40">
      <c r="A1109" s="26">
        <v>41728.564801446759</v>
      </c>
      <c r="B1109" t="s">
        <v>128</v>
      </c>
      <c r="C1109" t="s">
        <v>1053</v>
      </c>
      <c r="D1109" t="s">
        <v>1509</v>
      </c>
    </row>
    <row r="1110" spans="1:40">
      <c r="A1110" s="26">
        <v>41728.564801446759</v>
      </c>
      <c r="B1110" t="s">
        <v>128</v>
      </c>
      <c r="C1110" t="s">
        <v>1053</v>
      </c>
      <c r="D1110" t="s">
        <v>1510</v>
      </c>
      <c r="E1110" t="s">
        <v>131</v>
      </c>
      <c r="F1110" t="s">
        <v>132</v>
      </c>
      <c r="G1110" t="s">
        <v>133</v>
      </c>
      <c r="H1110" t="s">
        <v>150</v>
      </c>
      <c r="I1110">
        <v>50</v>
      </c>
      <c r="J1110" t="s">
        <v>137</v>
      </c>
      <c r="K1110" t="s">
        <v>151</v>
      </c>
      <c r="L1110">
        <v>50</v>
      </c>
      <c r="M1110" t="s">
        <v>137</v>
      </c>
      <c r="N1110" t="s">
        <v>152</v>
      </c>
      <c r="O1110">
        <v>50</v>
      </c>
      <c r="P1110" t="s">
        <v>137</v>
      </c>
    </row>
    <row r="1111" spans="1:40">
      <c r="A1111" s="26">
        <v>41728.564801446759</v>
      </c>
      <c r="B1111" t="s">
        <v>128</v>
      </c>
      <c r="C1111" t="s">
        <v>1053</v>
      </c>
      <c r="D1111" t="s">
        <v>1511</v>
      </c>
      <c r="E1111" t="s">
        <v>131</v>
      </c>
      <c r="F1111" t="s">
        <v>132</v>
      </c>
      <c r="G1111" t="s">
        <v>133</v>
      </c>
      <c r="H1111" t="s">
        <v>154</v>
      </c>
      <c r="I1111">
        <v>35</v>
      </c>
      <c r="J1111" t="s">
        <v>137</v>
      </c>
      <c r="K1111" t="s">
        <v>155</v>
      </c>
      <c r="L1111">
        <v>5</v>
      </c>
      <c r="M1111" t="s">
        <v>137</v>
      </c>
      <c r="N1111" t="s">
        <v>156</v>
      </c>
      <c r="O1111">
        <v>60</v>
      </c>
      <c r="P1111" t="s">
        <v>137</v>
      </c>
    </row>
    <row r="1112" spans="1:40">
      <c r="A1112" s="26">
        <v>41728.564801446759</v>
      </c>
      <c r="B1112" t="s">
        <v>128</v>
      </c>
      <c r="C1112" t="s">
        <v>1053</v>
      </c>
      <c r="D1112" t="s">
        <v>1512</v>
      </c>
      <c r="E1112" t="s">
        <v>131</v>
      </c>
      <c r="F1112" t="s">
        <v>132</v>
      </c>
      <c r="G1112" t="s">
        <v>133</v>
      </c>
      <c r="H1112" t="s">
        <v>158</v>
      </c>
      <c r="I1112">
        <v>1</v>
      </c>
      <c r="J1112" t="s">
        <v>137</v>
      </c>
    </row>
    <row r="1113" spans="1:40">
      <c r="A1113" s="26">
        <v>41728.564801446759</v>
      </c>
      <c r="B1113" t="s">
        <v>128</v>
      </c>
      <c r="C1113" t="s">
        <v>1053</v>
      </c>
      <c r="D1113" t="s">
        <v>1513</v>
      </c>
      <c r="E1113" t="s">
        <v>131</v>
      </c>
      <c r="F1113" t="s">
        <v>132</v>
      </c>
      <c r="G1113" t="s">
        <v>133</v>
      </c>
      <c r="H1113" t="s">
        <v>192</v>
      </c>
      <c r="I1113">
        <v>30</v>
      </c>
      <c r="J1113" t="s">
        <v>137</v>
      </c>
      <c r="K1113" t="s">
        <v>193</v>
      </c>
      <c r="L1113">
        <v>30</v>
      </c>
      <c r="M1113" t="s">
        <v>137</v>
      </c>
      <c r="N1113" t="s">
        <v>194</v>
      </c>
      <c r="O1113">
        <v>30</v>
      </c>
      <c r="P1113" t="s">
        <v>137</v>
      </c>
      <c r="Q1113" t="s">
        <v>195</v>
      </c>
      <c r="R1113">
        <v>10</v>
      </c>
      <c r="S1113" t="s">
        <v>137</v>
      </c>
      <c r="T1113" t="s">
        <v>175</v>
      </c>
      <c r="U1113">
        <v>20</v>
      </c>
      <c r="V1113" t="s">
        <v>137</v>
      </c>
      <c r="W1113" t="s">
        <v>176</v>
      </c>
      <c r="X1113">
        <v>20</v>
      </c>
      <c r="Y1113" t="s">
        <v>137</v>
      </c>
      <c r="Z1113" t="s">
        <v>177</v>
      </c>
      <c r="AA1113">
        <v>20</v>
      </c>
      <c r="AB1113" t="s">
        <v>137</v>
      </c>
      <c r="AC1113" t="s">
        <v>196</v>
      </c>
      <c r="AD1113">
        <v>20</v>
      </c>
      <c r="AE1113" t="s">
        <v>137</v>
      </c>
      <c r="AF1113" t="s">
        <v>181</v>
      </c>
      <c r="AG1113">
        <v>115200</v>
      </c>
      <c r="AH1113" t="s">
        <v>137</v>
      </c>
      <c r="AI1113" t="s">
        <v>182</v>
      </c>
      <c r="AJ1113">
        <v>12000</v>
      </c>
      <c r="AK1113" t="s">
        <v>137</v>
      </c>
      <c r="AL1113" t="s">
        <v>197</v>
      </c>
      <c r="AM1113">
        <v>30000</v>
      </c>
      <c r="AN1113" t="s">
        <v>137</v>
      </c>
    </row>
    <row r="1114" spans="1:40">
      <c r="A1114" s="26">
        <v>41728.564801446759</v>
      </c>
      <c r="B1114" t="s">
        <v>128</v>
      </c>
      <c r="C1114" t="s">
        <v>1053</v>
      </c>
      <c r="D1114" t="s">
        <v>1514</v>
      </c>
      <c r="E1114" t="s">
        <v>131</v>
      </c>
      <c r="F1114" t="s">
        <v>132</v>
      </c>
      <c r="G1114" t="s">
        <v>133</v>
      </c>
      <c r="H1114" t="s">
        <v>160</v>
      </c>
      <c r="I1114">
        <v>60</v>
      </c>
      <c r="J1114" t="s">
        <v>137</v>
      </c>
      <c r="K1114" t="s">
        <v>161</v>
      </c>
      <c r="L1114">
        <v>40</v>
      </c>
      <c r="M1114" t="s">
        <v>137</v>
      </c>
      <c r="N1114" t="s">
        <v>162</v>
      </c>
      <c r="O1114">
        <v>50</v>
      </c>
      <c r="P1114" t="s">
        <v>137</v>
      </c>
      <c r="Q1114" t="s">
        <v>163</v>
      </c>
      <c r="R1114">
        <v>40</v>
      </c>
      <c r="S1114" t="s">
        <v>137</v>
      </c>
      <c r="T1114" t="s">
        <v>164</v>
      </c>
      <c r="U1114">
        <v>60</v>
      </c>
      <c r="V1114" t="s">
        <v>137</v>
      </c>
      <c r="W1114" t="s">
        <v>165</v>
      </c>
      <c r="X1114">
        <v>50</v>
      </c>
      <c r="Y1114" t="s">
        <v>137</v>
      </c>
      <c r="Z1114" t="s">
        <v>166</v>
      </c>
      <c r="AA1114">
        <v>50</v>
      </c>
      <c r="AB1114" t="s">
        <v>137</v>
      </c>
      <c r="AC1114" t="s">
        <v>167</v>
      </c>
      <c r="AD1114">
        <v>35</v>
      </c>
      <c r="AE1114" t="s">
        <v>137</v>
      </c>
      <c r="AF1114" t="s">
        <v>168</v>
      </c>
      <c r="AG1114">
        <v>8</v>
      </c>
      <c r="AH1114" t="s">
        <v>137</v>
      </c>
      <c r="AI1114" t="s">
        <v>169</v>
      </c>
      <c r="AJ1114">
        <v>90</v>
      </c>
      <c r="AK1114" t="s">
        <v>137</v>
      </c>
      <c r="AL1114" t="s">
        <v>170</v>
      </c>
      <c r="AM1114">
        <v>1</v>
      </c>
      <c r="AN1114" t="s">
        <v>137</v>
      </c>
    </row>
    <row r="1115" spans="1:40">
      <c r="A1115" s="26">
        <v>41728.564801446759</v>
      </c>
      <c r="B1115" t="s">
        <v>128</v>
      </c>
      <c r="C1115" t="s">
        <v>1053</v>
      </c>
      <c r="D1115" t="s">
        <v>1515</v>
      </c>
      <c r="E1115" t="s">
        <v>131</v>
      </c>
      <c r="F1115" t="s">
        <v>132</v>
      </c>
      <c r="G1115" t="s">
        <v>133</v>
      </c>
      <c r="H1115" t="s">
        <v>172</v>
      </c>
      <c r="I1115">
        <v>33</v>
      </c>
      <c r="J1115" t="s">
        <v>137</v>
      </c>
      <c r="K1115" t="s">
        <v>173</v>
      </c>
      <c r="L1115">
        <v>33</v>
      </c>
      <c r="M1115" t="s">
        <v>137</v>
      </c>
      <c r="N1115" t="s">
        <v>174</v>
      </c>
      <c r="O1115">
        <v>34</v>
      </c>
      <c r="P1115" t="s">
        <v>137</v>
      </c>
      <c r="Q1115" t="s">
        <v>175</v>
      </c>
      <c r="R1115">
        <v>20</v>
      </c>
      <c r="S1115" t="s">
        <v>137</v>
      </c>
      <c r="T1115" t="s">
        <v>176</v>
      </c>
      <c r="U1115">
        <v>20</v>
      </c>
      <c r="V1115" t="s">
        <v>137</v>
      </c>
      <c r="W1115" t="s">
        <v>177</v>
      </c>
      <c r="X1115">
        <v>20</v>
      </c>
      <c r="Y1115" t="s">
        <v>137</v>
      </c>
      <c r="Z1115" t="s">
        <v>178</v>
      </c>
      <c r="AA1115">
        <v>20</v>
      </c>
      <c r="AB1115" t="s">
        <v>137</v>
      </c>
      <c r="AC1115" t="s">
        <v>179</v>
      </c>
      <c r="AD1115">
        <v>20</v>
      </c>
      <c r="AE1115" t="s">
        <v>137</v>
      </c>
      <c r="AF1115" t="s">
        <v>180</v>
      </c>
      <c r="AG1115">
        <v>20</v>
      </c>
      <c r="AH1115" t="s">
        <v>137</v>
      </c>
      <c r="AI1115" t="s">
        <v>181</v>
      </c>
      <c r="AJ1115">
        <v>115200</v>
      </c>
      <c r="AK1115" t="s">
        <v>137</v>
      </c>
      <c r="AL1115" t="s">
        <v>182</v>
      </c>
      <c r="AM1115">
        <v>12000</v>
      </c>
      <c r="AN1115" t="s">
        <v>137</v>
      </c>
    </row>
    <row r="1116" spans="1:40">
      <c r="A1116" s="26">
        <v>41728.564801446759</v>
      </c>
      <c r="B1116" t="s">
        <v>128</v>
      </c>
      <c r="C1116" t="s">
        <v>1053</v>
      </c>
      <c r="D1116" t="s">
        <v>1516</v>
      </c>
      <c r="E1116" t="s">
        <v>184</v>
      </c>
      <c r="F1116" t="s">
        <v>185</v>
      </c>
      <c r="G1116" t="s">
        <v>186</v>
      </c>
    </row>
    <row r="1117" spans="1:40">
      <c r="A1117" s="26">
        <v>41728.564801446759</v>
      </c>
      <c r="B1117" t="s">
        <v>128</v>
      </c>
      <c r="C1117" t="s">
        <v>1053</v>
      </c>
      <c r="D1117" t="s">
        <v>1517</v>
      </c>
      <c r="E1117" t="s">
        <v>184</v>
      </c>
      <c r="F1117" t="s">
        <v>1518</v>
      </c>
      <c r="G1117" t="s">
        <v>1519</v>
      </c>
      <c r="H1117" t="s">
        <v>1520</v>
      </c>
    </row>
    <row r="1118" spans="1:40">
      <c r="A1118" s="26">
        <v>41728.564801458335</v>
      </c>
      <c r="B1118" t="s">
        <v>128</v>
      </c>
      <c r="C1118" t="s">
        <v>1053</v>
      </c>
      <c r="D1118" t="s">
        <v>1521</v>
      </c>
    </row>
    <row r="1119" spans="1:40">
      <c r="A1119" s="26">
        <v>41728.564801458335</v>
      </c>
      <c r="B1119" t="s">
        <v>128</v>
      </c>
      <c r="C1119" t="s">
        <v>1053</v>
      </c>
      <c r="D1119" t="s">
        <v>1522</v>
      </c>
      <c r="E1119" t="s">
        <v>131</v>
      </c>
      <c r="F1119" t="s">
        <v>132</v>
      </c>
      <c r="G1119" t="s">
        <v>133</v>
      </c>
      <c r="H1119" t="s">
        <v>134</v>
      </c>
      <c r="I1119">
        <v>375000</v>
      </c>
      <c r="J1119" t="s">
        <v>135</v>
      </c>
      <c r="K1119">
        <v>375000</v>
      </c>
      <c r="L1119" t="s">
        <v>136</v>
      </c>
      <c r="M1119">
        <v>500</v>
      </c>
      <c r="N1119" t="s">
        <v>137</v>
      </c>
      <c r="O1119" t="s">
        <v>138</v>
      </c>
      <c r="P1119">
        <v>300</v>
      </c>
      <c r="Q1119" t="s">
        <v>137</v>
      </c>
    </row>
    <row r="1120" spans="1:40">
      <c r="A1120" s="26">
        <v>41728.564801458335</v>
      </c>
      <c r="B1120" t="s">
        <v>128</v>
      </c>
      <c r="C1120" t="s">
        <v>1053</v>
      </c>
      <c r="D1120" t="s">
        <v>1523</v>
      </c>
      <c r="E1120" t="s">
        <v>131</v>
      </c>
      <c r="F1120" t="s">
        <v>132</v>
      </c>
      <c r="G1120" t="s">
        <v>133</v>
      </c>
      <c r="H1120" t="s">
        <v>140</v>
      </c>
      <c r="I1120">
        <v>49</v>
      </c>
      <c r="J1120" t="s">
        <v>137</v>
      </c>
      <c r="K1120" t="s">
        <v>141</v>
      </c>
      <c r="L1120">
        <v>130</v>
      </c>
      <c r="M1120" t="s">
        <v>137</v>
      </c>
      <c r="N1120" t="s">
        <v>142</v>
      </c>
      <c r="O1120">
        <v>180</v>
      </c>
      <c r="P1120" t="s">
        <v>137</v>
      </c>
      <c r="Q1120" t="s">
        <v>143</v>
      </c>
      <c r="R1120">
        <v>140</v>
      </c>
      <c r="S1120" t="s">
        <v>137</v>
      </c>
      <c r="T1120" t="s">
        <v>144</v>
      </c>
      <c r="U1120">
        <v>80</v>
      </c>
      <c r="V1120" t="s">
        <v>137</v>
      </c>
      <c r="W1120" t="s">
        <v>145</v>
      </c>
      <c r="X1120">
        <v>101</v>
      </c>
      <c r="Y1120" t="s">
        <v>137</v>
      </c>
      <c r="Z1120" t="s">
        <v>146</v>
      </c>
      <c r="AA1120">
        <v>190</v>
      </c>
      <c r="AB1120" t="s">
        <v>137</v>
      </c>
      <c r="AC1120" t="s">
        <v>147</v>
      </c>
      <c r="AD1120">
        <v>20</v>
      </c>
      <c r="AE1120" t="s">
        <v>137</v>
      </c>
    </row>
    <row r="1121" spans="1:40">
      <c r="A1121" s="26">
        <v>41728.564801458335</v>
      </c>
      <c r="B1121" t="s">
        <v>128</v>
      </c>
      <c r="C1121" t="s">
        <v>1053</v>
      </c>
      <c r="D1121" t="s">
        <v>1524</v>
      </c>
    </row>
    <row r="1122" spans="1:40">
      <c r="A1122" s="26">
        <v>41728.564801458335</v>
      </c>
      <c r="B1122" t="s">
        <v>128</v>
      </c>
      <c r="C1122" t="s">
        <v>1053</v>
      </c>
      <c r="D1122" t="s">
        <v>1525</v>
      </c>
      <c r="E1122" t="s">
        <v>131</v>
      </c>
      <c r="F1122" t="s">
        <v>132</v>
      </c>
      <c r="G1122" t="s">
        <v>133</v>
      </c>
      <c r="H1122" t="s">
        <v>150</v>
      </c>
      <c r="I1122">
        <v>50</v>
      </c>
      <c r="J1122" t="s">
        <v>137</v>
      </c>
      <c r="K1122" t="s">
        <v>151</v>
      </c>
      <c r="L1122">
        <v>50</v>
      </c>
      <c r="M1122" t="s">
        <v>137</v>
      </c>
      <c r="N1122" t="s">
        <v>152</v>
      </c>
      <c r="O1122">
        <v>50</v>
      </c>
      <c r="P1122" t="s">
        <v>137</v>
      </c>
    </row>
    <row r="1123" spans="1:40">
      <c r="A1123" s="26">
        <v>41728.564801458335</v>
      </c>
      <c r="B1123" t="s">
        <v>128</v>
      </c>
      <c r="C1123" t="s">
        <v>1053</v>
      </c>
      <c r="D1123" t="s">
        <v>1526</v>
      </c>
      <c r="E1123" t="s">
        <v>131</v>
      </c>
      <c r="F1123" t="s">
        <v>132</v>
      </c>
      <c r="G1123" t="s">
        <v>133</v>
      </c>
      <c r="H1123" t="s">
        <v>154</v>
      </c>
      <c r="I1123">
        <v>35</v>
      </c>
      <c r="J1123" t="s">
        <v>137</v>
      </c>
      <c r="K1123" t="s">
        <v>155</v>
      </c>
      <c r="L1123">
        <v>5</v>
      </c>
      <c r="M1123" t="s">
        <v>137</v>
      </c>
      <c r="N1123" t="s">
        <v>156</v>
      </c>
      <c r="O1123">
        <v>60</v>
      </c>
      <c r="P1123" t="s">
        <v>137</v>
      </c>
    </row>
    <row r="1124" spans="1:40">
      <c r="A1124" s="26">
        <v>41728.564801458335</v>
      </c>
      <c r="B1124" t="s">
        <v>128</v>
      </c>
      <c r="C1124" t="s">
        <v>1053</v>
      </c>
      <c r="D1124" t="s">
        <v>1527</v>
      </c>
      <c r="E1124" t="s">
        <v>131</v>
      </c>
      <c r="F1124" t="s">
        <v>132</v>
      </c>
      <c r="G1124" t="s">
        <v>133</v>
      </c>
      <c r="H1124" t="s">
        <v>158</v>
      </c>
      <c r="I1124">
        <v>1</v>
      </c>
      <c r="J1124" t="s">
        <v>137</v>
      </c>
    </row>
    <row r="1125" spans="1:40">
      <c r="A1125" s="26">
        <v>41728.564801458335</v>
      </c>
      <c r="B1125" t="s">
        <v>128</v>
      </c>
      <c r="C1125" t="s">
        <v>1053</v>
      </c>
      <c r="D1125" t="s">
        <v>1528</v>
      </c>
      <c r="E1125" t="s">
        <v>131</v>
      </c>
      <c r="F1125" t="s">
        <v>132</v>
      </c>
      <c r="G1125" t="s">
        <v>133</v>
      </c>
      <c r="H1125" t="s">
        <v>192</v>
      </c>
      <c r="I1125">
        <v>30</v>
      </c>
      <c r="J1125" t="s">
        <v>137</v>
      </c>
      <c r="K1125" t="s">
        <v>193</v>
      </c>
      <c r="L1125">
        <v>30</v>
      </c>
      <c r="M1125" t="s">
        <v>137</v>
      </c>
      <c r="N1125" t="s">
        <v>194</v>
      </c>
      <c r="O1125">
        <v>30</v>
      </c>
      <c r="P1125" t="s">
        <v>137</v>
      </c>
      <c r="Q1125" t="s">
        <v>195</v>
      </c>
      <c r="R1125">
        <v>10</v>
      </c>
      <c r="S1125" t="s">
        <v>137</v>
      </c>
      <c r="T1125" t="s">
        <v>175</v>
      </c>
      <c r="U1125">
        <v>20</v>
      </c>
      <c r="V1125" t="s">
        <v>137</v>
      </c>
      <c r="W1125" t="s">
        <v>176</v>
      </c>
      <c r="X1125">
        <v>20</v>
      </c>
      <c r="Y1125" t="s">
        <v>137</v>
      </c>
      <c r="Z1125" t="s">
        <v>177</v>
      </c>
      <c r="AA1125">
        <v>20</v>
      </c>
      <c r="AB1125" t="s">
        <v>137</v>
      </c>
      <c r="AC1125" t="s">
        <v>196</v>
      </c>
      <c r="AD1125">
        <v>20</v>
      </c>
      <c r="AE1125" t="s">
        <v>137</v>
      </c>
      <c r="AF1125" t="s">
        <v>181</v>
      </c>
      <c r="AG1125">
        <v>115200</v>
      </c>
      <c r="AH1125" t="s">
        <v>137</v>
      </c>
      <c r="AI1125" t="s">
        <v>182</v>
      </c>
      <c r="AJ1125">
        <v>12000</v>
      </c>
      <c r="AK1125" t="s">
        <v>137</v>
      </c>
      <c r="AL1125" t="s">
        <v>197</v>
      </c>
      <c r="AM1125">
        <v>30000</v>
      </c>
      <c r="AN1125" t="s">
        <v>137</v>
      </c>
    </row>
    <row r="1126" spans="1:40">
      <c r="A1126" s="26">
        <v>41728.564801458335</v>
      </c>
      <c r="B1126" t="s">
        <v>128</v>
      </c>
      <c r="C1126" t="s">
        <v>1053</v>
      </c>
      <c r="D1126" t="s">
        <v>1529</v>
      </c>
      <c r="E1126" t="s">
        <v>131</v>
      </c>
      <c r="F1126" t="s">
        <v>132</v>
      </c>
      <c r="G1126" t="s">
        <v>133</v>
      </c>
      <c r="H1126" t="s">
        <v>160</v>
      </c>
      <c r="I1126">
        <v>60</v>
      </c>
      <c r="J1126" t="s">
        <v>137</v>
      </c>
      <c r="K1126" t="s">
        <v>161</v>
      </c>
      <c r="L1126">
        <v>40</v>
      </c>
      <c r="M1126" t="s">
        <v>137</v>
      </c>
      <c r="N1126" t="s">
        <v>162</v>
      </c>
      <c r="O1126">
        <v>50</v>
      </c>
      <c r="P1126" t="s">
        <v>137</v>
      </c>
      <c r="Q1126" t="s">
        <v>163</v>
      </c>
      <c r="R1126">
        <v>40</v>
      </c>
      <c r="S1126" t="s">
        <v>137</v>
      </c>
      <c r="T1126" t="s">
        <v>164</v>
      </c>
      <c r="U1126">
        <v>60</v>
      </c>
      <c r="V1126" t="s">
        <v>137</v>
      </c>
      <c r="W1126" t="s">
        <v>165</v>
      </c>
      <c r="X1126">
        <v>50</v>
      </c>
      <c r="Y1126" t="s">
        <v>137</v>
      </c>
      <c r="Z1126" t="s">
        <v>166</v>
      </c>
      <c r="AA1126">
        <v>50</v>
      </c>
      <c r="AB1126" t="s">
        <v>137</v>
      </c>
      <c r="AC1126" t="s">
        <v>167</v>
      </c>
      <c r="AD1126">
        <v>35</v>
      </c>
      <c r="AE1126" t="s">
        <v>137</v>
      </c>
      <c r="AF1126" t="s">
        <v>168</v>
      </c>
      <c r="AG1126">
        <v>8</v>
      </c>
      <c r="AH1126" t="s">
        <v>137</v>
      </c>
      <c r="AI1126" t="s">
        <v>169</v>
      </c>
      <c r="AJ1126">
        <v>90</v>
      </c>
      <c r="AK1126" t="s">
        <v>137</v>
      </c>
      <c r="AL1126" t="s">
        <v>170</v>
      </c>
      <c r="AM1126">
        <v>1</v>
      </c>
      <c r="AN1126" t="s">
        <v>137</v>
      </c>
    </row>
    <row r="1127" spans="1:40">
      <c r="A1127" s="26">
        <v>41728.564801458335</v>
      </c>
      <c r="B1127" t="s">
        <v>128</v>
      </c>
      <c r="C1127" t="s">
        <v>1053</v>
      </c>
      <c r="D1127" t="s">
        <v>1530</v>
      </c>
      <c r="E1127" t="s">
        <v>131</v>
      </c>
      <c r="F1127" t="s">
        <v>132</v>
      </c>
      <c r="G1127" t="s">
        <v>133</v>
      </c>
      <c r="H1127" t="s">
        <v>172</v>
      </c>
      <c r="I1127">
        <v>33</v>
      </c>
      <c r="J1127" t="s">
        <v>137</v>
      </c>
      <c r="K1127" t="s">
        <v>173</v>
      </c>
      <c r="L1127">
        <v>33</v>
      </c>
      <c r="M1127" t="s">
        <v>137</v>
      </c>
      <c r="N1127" t="s">
        <v>174</v>
      </c>
      <c r="O1127">
        <v>34</v>
      </c>
      <c r="P1127" t="s">
        <v>137</v>
      </c>
      <c r="Q1127" t="s">
        <v>175</v>
      </c>
      <c r="R1127">
        <v>20</v>
      </c>
      <c r="S1127" t="s">
        <v>137</v>
      </c>
      <c r="T1127" t="s">
        <v>176</v>
      </c>
      <c r="U1127">
        <v>20</v>
      </c>
      <c r="V1127" t="s">
        <v>137</v>
      </c>
      <c r="W1127" t="s">
        <v>177</v>
      </c>
      <c r="X1127">
        <v>20</v>
      </c>
      <c r="Y1127" t="s">
        <v>137</v>
      </c>
      <c r="Z1127" t="s">
        <v>178</v>
      </c>
      <c r="AA1127">
        <v>20</v>
      </c>
      <c r="AB1127" t="s">
        <v>137</v>
      </c>
      <c r="AC1127" t="s">
        <v>179</v>
      </c>
      <c r="AD1127">
        <v>20</v>
      </c>
      <c r="AE1127" t="s">
        <v>137</v>
      </c>
      <c r="AF1127" t="s">
        <v>180</v>
      </c>
      <c r="AG1127">
        <v>20</v>
      </c>
      <c r="AH1127" t="s">
        <v>137</v>
      </c>
      <c r="AI1127" t="s">
        <v>181</v>
      </c>
      <c r="AJ1127">
        <v>115200</v>
      </c>
      <c r="AK1127" t="s">
        <v>137</v>
      </c>
      <c r="AL1127" t="s">
        <v>182</v>
      </c>
      <c r="AM1127">
        <v>12000</v>
      </c>
      <c r="AN1127" t="s">
        <v>137</v>
      </c>
    </row>
    <row r="1128" spans="1:40">
      <c r="A1128" s="26">
        <v>41728.564801458335</v>
      </c>
      <c r="B1128" t="s">
        <v>128</v>
      </c>
      <c r="C1128" t="s">
        <v>1053</v>
      </c>
      <c r="D1128" t="s">
        <v>1531</v>
      </c>
      <c r="E1128" t="s">
        <v>184</v>
      </c>
      <c r="F1128" t="s">
        <v>185</v>
      </c>
      <c r="G1128" t="s">
        <v>186</v>
      </c>
    </row>
    <row r="1129" spans="1:40">
      <c r="A1129" s="26">
        <v>41728.564801458335</v>
      </c>
      <c r="B1129" t="s">
        <v>128</v>
      </c>
      <c r="C1129" t="s">
        <v>1053</v>
      </c>
      <c r="D1129" t="s">
        <v>1532</v>
      </c>
      <c r="E1129" t="s">
        <v>184</v>
      </c>
      <c r="F1129" t="s">
        <v>1533</v>
      </c>
      <c r="G1129" t="s">
        <v>1534</v>
      </c>
      <c r="H1129" t="s">
        <v>1535</v>
      </c>
    </row>
    <row r="1130" spans="1:40">
      <c r="A1130" s="26">
        <v>41728.564801469911</v>
      </c>
      <c r="B1130" t="s">
        <v>128</v>
      </c>
      <c r="C1130" t="s">
        <v>1053</v>
      </c>
      <c r="D1130" t="s">
        <v>1536</v>
      </c>
    </row>
    <row r="1131" spans="1:40">
      <c r="A1131" s="26">
        <v>41728.564801469911</v>
      </c>
      <c r="B1131" t="s">
        <v>128</v>
      </c>
      <c r="C1131" t="s">
        <v>1053</v>
      </c>
      <c r="D1131" t="s">
        <v>1537</v>
      </c>
      <c r="E1131" t="s">
        <v>131</v>
      </c>
      <c r="F1131" t="s">
        <v>132</v>
      </c>
      <c r="G1131" t="s">
        <v>133</v>
      </c>
      <c r="H1131" t="s">
        <v>134</v>
      </c>
      <c r="I1131">
        <v>375000</v>
      </c>
      <c r="J1131" t="s">
        <v>135</v>
      </c>
      <c r="K1131">
        <v>375000</v>
      </c>
      <c r="L1131" t="s">
        <v>136</v>
      </c>
      <c r="M1131">
        <v>500</v>
      </c>
      <c r="N1131" t="s">
        <v>137</v>
      </c>
      <c r="O1131" t="s">
        <v>138</v>
      </c>
      <c r="P1131">
        <v>300</v>
      </c>
      <c r="Q1131" t="s">
        <v>137</v>
      </c>
    </row>
    <row r="1132" spans="1:40">
      <c r="A1132" s="26">
        <v>41728.564801469911</v>
      </c>
      <c r="B1132" t="s">
        <v>128</v>
      </c>
      <c r="C1132" t="s">
        <v>1053</v>
      </c>
      <c r="D1132" t="s">
        <v>1538</v>
      </c>
      <c r="E1132" t="s">
        <v>131</v>
      </c>
      <c r="F1132" t="s">
        <v>132</v>
      </c>
      <c r="G1132" t="s">
        <v>133</v>
      </c>
      <c r="H1132" t="s">
        <v>140</v>
      </c>
      <c r="I1132">
        <v>49</v>
      </c>
      <c r="J1132" t="s">
        <v>137</v>
      </c>
      <c r="K1132" t="s">
        <v>141</v>
      </c>
      <c r="L1132">
        <v>130</v>
      </c>
      <c r="M1132" t="s">
        <v>137</v>
      </c>
      <c r="N1132" t="s">
        <v>142</v>
      </c>
      <c r="O1132">
        <v>180</v>
      </c>
      <c r="P1132" t="s">
        <v>137</v>
      </c>
      <c r="Q1132" t="s">
        <v>143</v>
      </c>
      <c r="R1132">
        <v>140</v>
      </c>
      <c r="S1132" t="s">
        <v>137</v>
      </c>
      <c r="T1132" t="s">
        <v>144</v>
      </c>
      <c r="U1132">
        <v>80</v>
      </c>
      <c r="V1132" t="s">
        <v>137</v>
      </c>
      <c r="W1132" t="s">
        <v>145</v>
      </c>
      <c r="X1132">
        <v>101</v>
      </c>
      <c r="Y1132" t="s">
        <v>137</v>
      </c>
      <c r="Z1132" t="s">
        <v>146</v>
      </c>
      <c r="AA1132">
        <v>190</v>
      </c>
      <c r="AB1132" t="s">
        <v>137</v>
      </c>
      <c r="AC1132" t="s">
        <v>147</v>
      </c>
      <c r="AD1132">
        <v>20</v>
      </c>
      <c r="AE1132" t="s">
        <v>137</v>
      </c>
    </row>
    <row r="1133" spans="1:40">
      <c r="A1133" s="26">
        <v>41728.564801469911</v>
      </c>
      <c r="B1133" t="s">
        <v>128</v>
      </c>
      <c r="C1133" t="s">
        <v>1053</v>
      </c>
      <c r="D1133" t="s">
        <v>1539</v>
      </c>
    </row>
    <row r="1134" spans="1:40">
      <c r="A1134" s="26">
        <v>41728.564801469911</v>
      </c>
      <c r="B1134" t="s">
        <v>128</v>
      </c>
      <c r="C1134" t="s">
        <v>1053</v>
      </c>
      <c r="D1134" t="s">
        <v>1540</v>
      </c>
      <c r="E1134" t="s">
        <v>131</v>
      </c>
      <c r="F1134" t="s">
        <v>132</v>
      </c>
      <c r="G1134" t="s">
        <v>133</v>
      </c>
      <c r="H1134" t="s">
        <v>150</v>
      </c>
      <c r="I1134">
        <v>50</v>
      </c>
      <c r="J1134" t="s">
        <v>137</v>
      </c>
      <c r="K1134" t="s">
        <v>151</v>
      </c>
      <c r="L1134">
        <v>50</v>
      </c>
      <c r="M1134" t="s">
        <v>137</v>
      </c>
      <c r="N1134" t="s">
        <v>152</v>
      </c>
      <c r="O1134">
        <v>50</v>
      </c>
      <c r="P1134" t="s">
        <v>137</v>
      </c>
    </row>
    <row r="1135" spans="1:40">
      <c r="A1135" s="26">
        <v>41728.564801469911</v>
      </c>
      <c r="B1135" t="s">
        <v>128</v>
      </c>
      <c r="C1135" t="s">
        <v>1053</v>
      </c>
      <c r="D1135" t="s">
        <v>1541</v>
      </c>
      <c r="E1135" t="s">
        <v>131</v>
      </c>
      <c r="F1135" t="s">
        <v>132</v>
      </c>
      <c r="G1135" t="s">
        <v>133</v>
      </c>
      <c r="H1135" t="s">
        <v>154</v>
      </c>
      <c r="I1135">
        <v>35</v>
      </c>
      <c r="J1135" t="s">
        <v>137</v>
      </c>
      <c r="K1135" t="s">
        <v>155</v>
      </c>
      <c r="L1135">
        <v>5</v>
      </c>
      <c r="M1135" t="s">
        <v>137</v>
      </c>
      <c r="N1135" t="s">
        <v>156</v>
      </c>
      <c r="O1135">
        <v>60</v>
      </c>
      <c r="P1135" t="s">
        <v>137</v>
      </c>
    </row>
    <row r="1136" spans="1:40">
      <c r="A1136" s="26">
        <v>41728.564801469911</v>
      </c>
      <c r="B1136" t="s">
        <v>128</v>
      </c>
      <c r="C1136" t="s">
        <v>1053</v>
      </c>
      <c r="D1136" t="s">
        <v>1542</v>
      </c>
      <c r="E1136" t="s">
        <v>131</v>
      </c>
      <c r="F1136" t="s">
        <v>132</v>
      </c>
      <c r="G1136" t="s">
        <v>133</v>
      </c>
      <c r="H1136" t="s">
        <v>158</v>
      </c>
      <c r="I1136">
        <v>1</v>
      </c>
      <c r="J1136" t="s">
        <v>137</v>
      </c>
    </row>
    <row r="1137" spans="1:40">
      <c r="A1137" s="26">
        <v>41728.564801469911</v>
      </c>
      <c r="B1137" t="s">
        <v>128</v>
      </c>
      <c r="C1137" t="s">
        <v>1053</v>
      </c>
      <c r="D1137" t="s">
        <v>1543</v>
      </c>
      <c r="E1137" t="s">
        <v>131</v>
      </c>
      <c r="F1137" t="s">
        <v>132</v>
      </c>
      <c r="G1137" t="s">
        <v>133</v>
      </c>
      <c r="H1137" t="s">
        <v>192</v>
      </c>
      <c r="I1137">
        <v>30</v>
      </c>
      <c r="J1137" t="s">
        <v>137</v>
      </c>
      <c r="K1137" t="s">
        <v>193</v>
      </c>
      <c r="L1137">
        <v>30</v>
      </c>
      <c r="M1137" t="s">
        <v>137</v>
      </c>
      <c r="N1137" t="s">
        <v>194</v>
      </c>
      <c r="O1137">
        <v>30</v>
      </c>
      <c r="P1137" t="s">
        <v>137</v>
      </c>
      <c r="Q1137" t="s">
        <v>195</v>
      </c>
      <c r="R1137">
        <v>10</v>
      </c>
      <c r="S1137" t="s">
        <v>137</v>
      </c>
      <c r="T1137" t="s">
        <v>175</v>
      </c>
      <c r="U1137">
        <v>20</v>
      </c>
      <c r="V1137" t="s">
        <v>137</v>
      </c>
      <c r="W1137" t="s">
        <v>176</v>
      </c>
      <c r="X1137">
        <v>20</v>
      </c>
      <c r="Y1137" t="s">
        <v>137</v>
      </c>
      <c r="Z1137" t="s">
        <v>177</v>
      </c>
      <c r="AA1137">
        <v>20</v>
      </c>
      <c r="AB1137" t="s">
        <v>137</v>
      </c>
      <c r="AC1137" t="s">
        <v>196</v>
      </c>
      <c r="AD1137">
        <v>20</v>
      </c>
      <c r="AE1137" t="s">
        <v>137</v>
      </c>
      <c r="AF1137" t="s">
        <v>181</v>
      </c>
      <c r="AG1137">
        <v>115200</v>
      </c>
      <c r="AH1137" t="s">
        <v>137</v>
      </c>
      <c r="AI1137" t="s">
        <v>182</v>
      </c>
      <c r="AJ1137">
        <v>12000</v>
      </c>
      <c r="AK1137" t="s">
        <v>137</v>
      </c>
      <c r="AL1137" t="s">
        <v>197</v>
      </c>
      <c r="AM1137">
        <v>30000</v>
      </c>
      <c r="AN1137" t="s">
        <v>137</v>
      </c>
    </row>
    <row r="1138" spans="1:40">
      <c r="A1138" s="26">
        <v>41728.564801469911</v>
      </c>
      <c r="B1138" t="s">
        <v>128</v>
      </c>
      <c r="C1138" t="s">
        <v>1053</v>
      </c>
      <c r="D1138" t="s">
        <v>1544</v>
      </c>
      <c r="E1138" t="s">
        <v>131</v>
      </c>
      <c r="F1138" t="s">
        <v>132</v>
      </c>
      <c r="G1138" t="s">
        <v>133</v>
      </c>
      <c r="H1138" t="s">
        <v>160</v>
      </c>
      <c r="I1138">
        <v>60</v>
      </c>
      <c r="J1138" t="s">
        <v>137</v>
      </c>
      <c r="K1138" t="s">
        <v>161</v>
      </c>
      <c r="L1138">
        <v>40</v>
      </c>
      <c r="M1138" t="s">
        <v>137</v>
      </c>
      <c r="N1138" t="s">
        <v>162</v>
      </c>
      <c r="O1138">
        <v>50</v>
      </c>
      <c r="P1138" t="s">
        <v>137</v>
      </c>
      <c r="Q1138" t="s">
        <v>163</v>
      </c>
      <c r="R1138">
        <v>40</v>
      </c>
      <c r="S1138" t="s">
        <v>137</v>
      </c>
      <c r="T1138" t="s">
        <v>164</v>
      </c>
      <c r="U1138">
        <v>60</v>
      </c>
      <c r="V1138" t="s">
        <v>137</v>
      </c>
      <c r="W1138" t="s">
        <v>165</v>
      </c>
      <c r="X1138">
        <v>50</v>
      </c>
      <c r="Y1138" t="s">
        <v>137</v>
      </c>
      <c r="Z1138" t="s">
        <v>166</v>
      </c>
      <c r="AA1138">
        <v>50</v>
      </c>
      <c r="AB1138" t="s">
        <v>137</v>
      </c>
      <c r="AC1138" t="s">
        <v>167</v>
      </c>
      <c r="AD1138">
        <v>35</v>
      </c>
      <c r="AE1138" t="s">
        <v>137</v>
      </c>
      <c r="AF1138" t="s">
        <v>168</v>
      </c>
      <c r="AG1138">
        <v>8</v>
      </c>
      <c r="AH1138" t="s">
        <v>137</v>
      </c>
      <c r="AI1138" t="s">
        <v>169</v>
      </c>
      <c r="AJ1138">
        <v>90</v>
      </c>
      <c r="AK1138" t="s">
        <v>137</v>
      </c>
      <c r="AL1138" t="s">
        <v>170</v>
      </c>
      <c r="AM1138">
        <v>1</v>
      </c>
      <c r="AN1138" t="s">
        <v>137</v>
      </c>
    </row>
    <row r="1139" spans="1:40">
      <c r="A1139" s="26">
        <v>41728.564801469911</v>
      </c>
      <c r="B1139" t="s">
        <v>128</v>
      </c>
      <c r="C1139" t="s">
        <v>1053</v>
      </c>
      <c r="D1139" t="s">
        <v>1545</v>
      </c>
      <c r="E1139" t="s">
        <v>131</v>
      </c>
      <c r="F1139" t="s">
        <v>132</v>
      </c>
      <c r="G1139" t="s">
        <v>133</v>
      </c>
      <c r="H1139" t="s">
        <v>172</v>
      </c>
      <c r="I1139">
        <v>33</v>
      </c>
      <c r="J1139" t="s">
        <v>137</v>
      </c>
      <c r="K1139" t="s">
        <v>173</v>
      </c>
      <c r="L1139">
        <v>33</v>
      </c>
      <c r="M1139" t="s">
        <v>137</v>
      </c>
      <c r="N1139" t="s">
        <v>174</v>
      </c>
      <c r="O1139">
        <v>34</v>
      </c>
      <c r="P1139" t="s">
        <v>137</v>
      </c>
      <c r="Q1139" t="s">
        <v>175</v>
      </c>
      <c r="R1139">
        <v>20</v>
      </c>
      <c r="S1139" t="s">
        <v>137</v>
      </c>
      <c r="T1139" t="s">
        <v>176</v>
      </c>
      <c r="U1139">
        <v>20</v>
      </c>
      <c r="V1139" t="s">
        <v>137</v>
      </c>
      <c r="W1139" t="s">
        <v>177</v>
      </c>
      <c r="X1139">
        <v>20</v>
      </c>
      <c r="Y1139" t="s">
        <v>137</v>
      </c>
      <c r="Z1139" t="s">
        <v>178</v>
      </c>
      <c r="AA1139">
        <v>20</v>
      </c>
      <c r="AB1139" t="s">
        <v>137</v>
      </c>
      <c r="AC1139" t="s">
        <v>179</v>
      </c>
      <c r="AD1139">
        <v>20</v>
      </c>
      <c r="AE1139" t="s">
        <v>137</v>
      </c>
      <c r="AF1139" t="s">
        <v>180</v>
      </c>
      <c r="AG1139">
        <v>20</v>
      </c>
      <c r="AH1139" t="s">
        <v>137</v>
      </c>
      <c r="AI1139" t="s">
        <v>181</v>
      </c>
      <c r="AJ1139">
        <v>115200</v>
      </c>
      <c r="AK1139" t="s">
        <v>137</v>
      </c>
      <c r="AL1139" t="s">
        <v>182</v>
      </c>
      <c r="AM1139">
        <v>12000</v>
      </c>
      <c r="AN1139" t="s">
        <v>137</v>
      </c>
    </row>
    <row r="1140" spans="1:40">
      <c r="A1140" s="26">
        <v>41728.564801469911</v>
      </c>
      <c r="B1140" t="s">
        <v>128</v>
      </c>
      <c r="C1140" t="s">
        <v>1053</v>
      </c>
      <c r="D1140" t="s">
        <v>1546</v>
      </c>
      <c r="E1140" t="s">
        <v>184</v>
      </c>
      <c r="F1140" t="s">
        <v>185</v>
      </c>
      <c r="G1140" t="s">
        <v>186</v>
      </c>
    </row>
    <row r="1141" spans="1:40">
      <c r="A1141" s="26">
        <v>41728.564801469911</v>
      </c>
      <c r="B1141" t="s">
        <v>128</v>
      </c>
      <c r="C1141" t="s">
        <v>1053</v>
      </c>
      <c r="D1141" t="s">
        <v>1547</v>
      </c>
      <c r="E1141" t="s">
        <v>184</v>
      </c>
      <c r="F1141" t="s">
        <v>1548</v>
      </c>
      <c r="G1141" t="s">
        <v>1549</v>
      </c>
      <c r="H1141" t="s">
        <v>1550</v>
      </c>
    </row>
    <row r="1142" spans="1:40">
      <c r="A1142" s="26">
        <v>41728.56480148148</v>
      </c>
      <c r="B1142" t="s">
        <v>128</v>
      </c>
      <c r="C1142" t="s">
        <v>1053</v>
      </c>
      <c r="D1142" t="s">
        <v>1551</v>
      </c>
    </row>
    <row r="1143" spans="1:40">
      <c r="A1143" s="26">
        <v>41728.56480148148</v>
      </c>
      <c r="B1143" t="s">
        <v>128</v>
      </c>
      <c r="C1143" t="s">
        <v>1053</v>
      </c>
      <c r="D1143" t="s">
        <v>1552</v>
      </c>
      <c r="E1143" t="s">
        <v>131</v>
      </c>
      <c r="F1143" t="s">
        <v>132</v>
      </c>
      <c r="G1143" t="s">
        <v>133</v>
      </c>
      <c r="H1143" t="s">
        <v>134</v>
      </c>
      <c r="I1143">
        <v>375000</v>
      </c>
      <c r="J1143" t="s">
        <v>135</v>
      </c>
      <c r="K1143">
        <v>375000</v>
      </c>
      <c r="L1143" t="s">
        <v>136</v>
      </c>
      <c r="M1143">
        <v>500</v>
      </c>
      <c r="N1143" t="s">
        <v>137</v>
      </c>
      <c r="O1143" t="s">
        <v>138</v>
      </c>
      <c r="P1143">
        <v>300</v>
      </c>
      <c r="Q1143" t="s">
        <v>137</v>
      </c>
    </row>
    <row r="1144" spans="1:40">
      <c r="A1144" s="26">
        <v>41728.56480148148</v>
      </c>
      <c r="B1144" t="s">
        <v>128</v>
      </c>
      <c r="C1144" t="s">
        <v>1053</v>
      </c>
      <c r="D1144" t="s">
        <v>1553</v>
      </c>
      <c r="E1144" t="s">
        <v>131</v>
      </c>
      <c r="F1144" t="s">
        <v>132</v>
      </c>
      <c r="G1144" t="s">
        <v>133</v>
      </c>
      <c r="H1144" t="s">
        <v>140</v>
      </c>
      <c r="I1144">
        <v>49</v>
      </c>
      <c r="J1144" t="s">
        <v>137</v>
      </c>
      <c r="K1144" t="s">
        <v>141</v>
      </c>
      <c r="L1144">
        <v>130</v>
      </c>
      <c r="M1144" t="s">
        <v>137</v>
      </c>
      <c r="N1144" t="s">
        <v>142</v>
      </c>
      <c r="O1144">
        <v>180</v>
      </c>
      <c r="P1144" t="s">
        <v>137</v>
      </c>
      <c r="Q1144" t="s">
        <v>143</v>
      </c>
      <c r="R1144">
        <v>140</v>
      </c>
      <c r="S1144" t="s">
        <v>137</v>
      </c>
      <c r="T1144" t="s">
        <v>144</v>
      </c>
      <c r="U1144">
        <v>80</v>
      </c>
      <c r="V1144" t="s">
        <v>137</v>
      </c>
      <c r="W1144" t="s">
        <v>145</v>
      </c>
      <c r="X1144">
        <v>101</v>
      </c>
      <c r="Y1144" t="s">
        <v>137</v>
      </c>
      <c r="Z1144" t="s">
        <v>146</v>
      </c>
      <c r="AA1144">
        <v>190</v>
      </c>
      <c r="AB1144" t="s">
        <v>137</v>
      </c>
      <c r="AC1144" t="s">
        <v>147</v>
      </c>
      <c r="AD1144">
        <v>20</v>
      </c>
      <c r="AE1144" t="s">
        <v>137</v>
      </c>
    </row>
    <row r="1145" spans="1:40">
      <c r="A1145" s="26">
        <v>41728.56480148148</v>
      </c>
      <c r="B1145" t="s">
        <v>128</v>
      </c>
      <c r="C1145" t="s">
        <v>1053</v>
      </c>
      <c r="D1145" t="s">
        <v>1554</v>
      </c>
    </row>
    <row r="1146" spans="1:40">
      <c r="A1146" s="26">
        <v>41728.56480148148</v>
      </c>
      <c r="B1146" t="s">
        <v>128</v>
      </c>
      <c r="C1146" t="s">
        <v>1053</v>
      </c>
      <c r="D1146" t="s">
        <v>1555</v>
      </c>
      <c r="E1146" t="s">
        <v>131</v>
      </c>
      <c r="F1146" t="s">
        <v>132</v>
      </c>
      <c r="G1146" t="s">
        <v>133</v>
      </c>
      <c r="H1146" t="s">
        <v>150</v>
      </c>
      <c r="I1146">
        <v>50</v>
      </c>
      <c r="J1146" t="s">
        <v>137</v>
      </c>
      <c r="K1146" t="s">
        <v>151</v>
      </c>
      <c r="L1146">
        <v>50</v>
      </c>
      <c r="M1146" t="s">
        <v>137</v>
      </c>
      <c r="N1146" t="s">
        <v>152</v>
      </c>
      <c r="O1146">
        <v>50</v>
      </c>
      <c r="P1146" t="s">
        <v>137</v>
      </c>
    </row>
    <row r="1147" spans="1:40">
      <c r="A1147" s="26">
        <v>41728.56480148148</v>
      </c>
      <c r="B1147" t="s">
        <v>128</v>
      </c>
      <c r="C1147" t="s">
        <v>1053</v>
      </c>
      <c r="D1147" t="s">
        <v>1556</v>
      </c>
      <c r="E1147" t="s">
        <v>131</v>
      </c>
      <c r="F1147" t="s">
        <v>132</v>
      </c>
      <c r="G1147" t="s">
        <v>133</v>
      </c>
      <c r="H1147" t="s">
        <v>154</v>
      </c>
      <c r="I1147">
        <v>35</v>
      </c>
      <c r="J1147" t="s">
        <v>137</v>
      </c>
      <c r="K1147" t="s">
        <v>155</v>
      </c>
      <c r="L1147">
        <v>5</v>
      </c>
      <c r="M1147" t="s">
        <v>137</v>
      </c>
      <c r="N1147" t="s">
        <v>156</v>
      </c>
      <c r="O1147">
        <v>60</v>
      </c>
      <c r="P1147" t="s">
        <v>137</v>
      </c>
    </row>
    <row r="1148" spans="1:40">
      <c r="A1148" s="26">
        <v>41728.56480148148</v>
      </c>
      <c r="B1148" t="s">
        <v>128</v>
      </c>
      <c r="C1148" t="s">
        <v>1053</v>
      </c>
      <c r="D1148" t="s">
        <v>1557</v>
      </c>
      <c r="E1148" t="s">
        <v>131</v>
      </c>
      <c r="F1148" t="s">
        <v>132</v>
      </c>
      <c r="G1148" t="s">
        <v>133</v>
      </c>
      <c r="H1148" t="s">
        <v>158</v>
      </c>
      <c r="I1148">
        <v>1</v>
      </c>
      <c r="J1148" t="s">
        <v>137</v>
      </c>
    </row>
    <row r="1149" spans="1:40">
      <c r="A1149" s="26">
        <v>41728.56480148148</v>
      </c>
      <c r="B1149" t="s">
        <v>128</v>
      </c>
      <c r="C1149" t="s">
        <v>1053</v>
      </c>
      <c r="D1149" t="s">
        <v>1558</v>
      </c>
      <c r="E1149" t="s">
        <v>131</v>
      </c>
      <c r="F1149" t="s">
        <v>132</v>
      </c>
      <c r="G1149" t="s">
        <v>133</v>
      </c>
      <c r="H1149" t="s">
        <v>192</v>
      </c>
      <c r="I1149">
        <v>30</v>
      </c>
      <c r="J1149" t="s">
        <v>137</v>
      </c>
      <c r="K1149" t="s">
        <v>193</v>
      </c>
      <c r="L1149">
        <v>30</v>
      </c>
      <c r="M1149" t="s">
        <v>137</v>
      </c>
      <c r="N1149" t="s">
        <v>194</v>
      </c>
      <c r="O1149">
        <v>30</v>
      </c>
      <c r="P1149" t="s">
        <v>137</v>
      </c>
      <c r="Q1149" t="s">
        <v>195</v>
      </c>
      <c r="R1149">
        <v>10</v>
      </c>
      <c r="S1149" t="s">
        <v>137</v>
      </c>
      <c r="T1149" t="s">
        <v>175</v>
      </c>
      <c r="U1149">
        <v>20</v>
      </c>
      <c r="V1149" t="s">
        <v>137</v>
      </c>
      <c r="W1149" t="s">
        <v>176</v>
      </c>
      <c r="X1149">
        <v>20</v>
      </c>
      <c r="Y1149" t="s">
        <v>137</v>
      </c>
      <c r="Z1149" t="s">
        <v>177</v>
      </c>
      <c r="AA1149">
        <v>20</v>
      </c>
      <c r="AB1149" t="s">
        <v>137</v>
      </c>
      <c r="AC1149" t="s">
        <v>196</v>
      </c>
      <c r="AD1149">
        <v>20</v>
      </c>
      <c r="AE1149" t="s">
        <v>137</v>
      </c>
      <c r="AF1149" t="s">
        <v>181</v>
      </c>
      <c r="AG1149">
        <v>115200</v>
      </c>
      <c r="AH1149" t="s">
        <v>137</v>
      </c>
      <c r="AI1149" t="s">
        <v>182</v>
      </c>
      <c r="AJ1149">
        <v>12000</v>
      </c>
      <c r="AK1149" t="s">
        <v>137</v>
      </c>
      <c r="AL1149" t="s">
        <v>197</v>
      </c>
      <c r="AM1149">
        <v>30000</v>
      </c>
      <c r="AN1149" t="s">
        <v>137</v>
      </c>
    </row>
    <row r="1150" spans="1:40">
      <c r="A1150" s="26">
        <v>41728.56480148148</v>
      </c>
      <c r="B1150" t="s">
        <v>128</v>
      </c>
      <c r="C1150" t="s">
        <v>1053</v>
      </c>
      <c r="D1150" t="s">
        <v>1559</v>
      </c>
      <c r="E1150" t="s">
        <v>131</v>
      </c>
      <c r="F1150" t="s">
        <v>132</v>
      </c>
      <c r="G1150" t="s">
        <v>133</v>
      </c>
      <c r="H1150" t="s">
        <v>160</v>
      </c>
      <c r="I1150">
        <v>60</v>
      </c>
      <c r="J1150" t="s">
        <v>137</v>
      </c>
      <c r="K1150" t="s">
        <v>161</v>
      </c>
      <c r="L1150">
        <v>40</v>
      </c>
      <c r="M1150" t="s">
        <v>137</v>
      </c>
      <c r="N1150" t="s">
        <v>162</v>
      </c>
      <c r="O1150">
        <v>50</v>
      </c>
      <c r="P1150" t="s">
        <v>137</v>
      </c>
      <c r="Q1150" t="s">
        <v>163</v>
      </c>
      <c r="R1150">
        <v>40</v>
      </c>
      <c r="S1150" t="s">
        <v>137</v>
      </c>
      <c r="T1150" t="s">
        <v>164</v>
      </c>
      <c r="U1150">
        <v>60</v>
      </c>
      <c r="V1150" t="s">
        <v>137</v>
      </c>
      <c r="W1150" t="s">
        <v>165</v>
      </c>
      <c r="X1150">
        <v>50</v>
      </c>
      <c r="Y1150" t="s">
        <v>137</v>
      </c>
      <c r="Z1150" t="s">
        <v>166</v>
      </c>
      <c r="AA1150">
        <v>50</v>
      </c>
      <c r="AB1150" t="s">
        <v>137</v>
      </c>
      <c r="AC1150" t="s">
        <v>167</v>
      </c>
      <c r="AD1150">
        <v>35</v>
      </c>
      <c r="AE1150" t="s">
        <v>137</v>
      </c>
      <c r="AF1150" t="s">
        <v>168</v>
      </c>
      <c r="AG1150">
        <v>8</v>
      </c>
      <c r="AH1150" t="s">
        <v>137</v>
      </c>
      <c r="AI1150" t="s">
        <v>169</v>
      </c>
      <c r="AJ1150">
        <v>90</v>
      </c>
      <c r="AK1150" t="s">
        <v>137</v>
      </c>
      <c r="AL1150" t="s">
        <v>170</v>
      </c>
      <c r="AM1150">
        <v>1</v>
      </c>
      <c r="AN1150" t="s">
        <v>137</v>
      </c>
    </row>
    <row r="1151" spans="1:40">
      <c r="A1151" s="26">
        <v>41728.56480148148</v>
      </c>
      <c r="B1151" t="s">
        <v>128</v>
      </c>
      <c r="C1151" t="s">
        <v>1053</v>
      </c>
      <c r="D1151" t="s">
        <v>1560</v>
      </c>
      <c r="E1151" t="s">
        <v>131</v>
      </c>
      <c r="F1151" t="s">
        <v>132</v>
      </c>
      <c r="G1151" t="s">
        <v>133</v>
      </c>
      <c r="H1151" t="s">
        <v>172</v>
      </c>
      <c r="I1151">
        <v>33</v>
      </c>
      <c r="J1151" t="s">
        <v>137</v>
      </c>
      <c r="K1151" t="s">
        <v>173</v>
      </c>
      <c r="L1151">
        <v>33</v>
      </c>
      <c r="M1151" t="s">
        <v>137</v>
      </c>
      <c r="N1151" t="s">
        <v>174</v>
      </c>
      <c r="O1151">
        <v>34</v>
      </c>
      <c r="P1151" t="s">
        <v>137</v>
      </c>
      <c r="Q1151" t="s">
        <v>175</v>
      </c>
      <c r="R1151">
        <v>20</v>
      </c>
      <c r="S1151" t="s">
        <v>137</v>
      </c>
      <c r="T1151" t="s">
        <v>176</v>
      </c>
      <c r="U1151">
        <v>20</v>
      </c>
      <c r="V1151" t="s">
        <v>137</v>
      </c>
      <c r="W1151" t="s">
        <v>177</v>
      </c>
      <c r="X1151">
        <v>20</v>
      </c>
      <c r="Y1151" t="s">
        <v>137</v>
      </c>
      <c r="Z1151" t="s">
        <v>178</v>
      </c>
      <c r="AA1151">
        <v>20</v>
      </c>
      <c r="AB1151" t="s">
        <v>137</v>
      </c>
      <c r="AC1151" t="s">
        <v>179</v>
      </c>
      <c r="AD1151">
        <v>20</v>
      </c>
      <c r="AE1151" t="s">
        <v>137</v>
      </c>
      <c r="AF1151" t="s">
        <v>180</v>
      </c>
      <c r="AG1151">
        <v>20</v>
      </c>
      <c r="AH1151" t="s">
        <v>137</v>
      </c>
      <c r="AI1151" t="s">
        <v>181</v>
      </c>
      <c r="AJ1151">
        <v>115200</v>
      </c>
      <c r="AK1151" t="s">
        <v>137</v>
      </c>
      <c r="AL1151" t="s">
        <v>182</v>
      </c>
      <c r="AM1151">
        <v>12000</v>
      </c>
      <c r="AN1151" t="s">
        <v>137</v>
      </c>
    </row>
    <row r="1152" spans="1:40">
      <c r="A1152" s="26">
        <v>41728.56480148148</v>
      </c>
      <c r="B1152" t="s">
        <v>128</v>
      </c>
      <c r="C1152" t="s">
        <v>1053</v>
      </c>
      <c r="D1152" t="s">
        <v>1561</v>
      </c>
      <c r="E1152" t="s">
        <v>184</v>
      </c>
      <c r="F1152" t="s">
        <v>185</v>
      </c>
      <c r="G1152" t="s">
        <v>186</v>
      </c>
    </row>
    <row r="1153" spans="1:40">
      <c r="A1153" s="26">
        <v>41728.56480148148</v>
      </c>
      <c r="B1153" t="s">
        <v>128</v>
      </c>
      <c r="C1153" t="s">
        <v>1053</v>
      </c>
      <c r="D1153" t="s">
        <v>1562</v>
      </c>
      <c r="E1153" t="s">
        <v>184</v>
      </c>
      <c r="F1153" t="s">
        <v>1563</v>
      </c>
      <c r="G1153" t="s">
        <v>1564</v>
      </c>
      <c r="H1153" t="s">
        <v>1565</v>
      </c>
    </row>
    <row r="1154" spans="1:40">
      <c r="A1154" s="26">
        <v>41728.564801493056</v>
      </c>
      <c r="B1154" t="s">
        <v>128</v>
      </c>
      <c r="C1154" t="s">
        <v>1053</v>
      </c>
      <c r="D1154" t="s">
        <v>1566</v>
      </c>
    </row>
    <row r="1155" spans="1:40">
      <c r="A1155" s="26">
        <v>41728.564801493056</v>
      </c>
      <c r="B1155" t="s">
        <v>128</v>
      </c>
      <c r="C1155" t="s">
        <v>1053</v>
      </c>
      <c r="D1155" t="s">
        <v>1567</v>
      </c>
      <c r="E1155" t="s">
        <v>131</v>
      </c>
      <c r="F1155" t="s">
        <v>132</v>
      </c>
      <c r="G1155" t="s">
        <v>133</v>
      </c>
      <c r="H1155" t="s">
        <v>134</v>
      </c>
      <c r="I1155">
        <v>375000</v>
      </c>
      <c r="J1155" t="s">
        <v>135</v>
      </c>
      <c r="K1155">
        <v>375000</v>
      </c>
      <c r="L1155" t="s">
        <v>136</v>
      </c>
      <c r="M1155">
        <v>500</v>
      </c>
      <c r="N1155" t="s">
        <v>137</v>
      </c>
      <c r="O1155" t="s">
        <v>138</v>
      </c>
      <c r="P1155">
        <v>300</v>
      </c>
      <c r="Q1155" t="s">
        <v>137</v>
      </c>
    </row>
    <row r="1156" spans="1:40">
      <c r="A1156" s="26">
        <v>41728.564801493056</v>
      </c>
      <c r="B1156" t="s">
        <v>128</v>
      </c>
      <c r="C1156" t="s">
        <v>1053</v>
      </c>
      <c r="D1156" t="s">
        <v>1568</v>
      </c>
      <c r="E1156" t="s">
        <v>131</v>
      </c>
      <c r="F1156" t="s">
        <v>132</v>
      </c>
      <c r="G1156" t="s">
        <v>133</v>
      </c>
      <c r="H1156" t="s">
        <v>140</v>
      </c>
      <c r="I1156">
        <v>49</v>
      </c>
      <c r="J1156" t="s">
        <v>137</v>
      </c>
      <c r="K1156" t="s">
        <v>141</v>
      </c>
      <c r="L1156">
        <v>130</v>
      </c>
      <c r="M1156" t="s">
        <v>137</v>
      </c>
      <c r="N1156" t="s">
        <v>142</v>
      </c>
      <c r="O1156">
        <v>180</v>
      </c>
      <c r="P1156" t="s">
        <v>137</v>
      </c>
      <c r="Q1156" t="s">
        <v>143</v>
      </c>
      <c r="R1156">
        <v>140</v>
      </c>
      <c r="S1156" t="s">
        <v>137</v>
      </c>
      <c r="T1156" t="s">
        <v>144</v>
      </c>
      <c r="U1156">
        <v>80</v>
      </c>
      <c r="V1156" t="s">
        <v>137</v>
      </c>
      <c r="W1156" t="s">
        <v>145</v>
      </c>
      <c r="X1156">
        <v>101</v>
      </c>
      <c r="Y1156" t="s">
        <v>137</v>
      </c>
      <c r="Z1156" t="s">
        <v>146</v>
      </c>
      <c r="AA1156">
        <v>190</v>
      </c>
      <c r="AB1156" t="s">
        <v>137</v>
      </c>
      <c r="AC1156" t="s">
        <v>147</v>
      </c>
      <c r="AD1156">
        <v>20</v>
      </c>
      <c r="AE1156" t="s">
        <v>137</v>
      </c>
    </row>
    <row r="1157" spans="1:40">
      <c r="A1157" s="26">
        <v>41728.564801493056</v>
      </c>
      <c r="B1157" t="s">
        <v>128</v>
      </c>
      <c r="C1157" t="s">
        <v>1053</v>
      </c>
      <c r="D1157" t="s">
        <v>1569</v>
      </c>
    </row>
    <row r="1158" spans="1:40">
      <c r="A1158" s="26">
        <v>41728.564801493056</v>
      </c>
      <c r="B1158" t="s">
        <v>128</v>
      </c>
      <c r="C1158" t="s">
        <v>1053</v>
      </c>
      <c r="D1158" t="s">
        <v>1570</v>
      </c>
      <c r="E1158" t="s">
        <v>131</v>
      </c>
      <c r="F1158" t="s">
        <v>132</v>
      </c>
      <c r="G1158" t="s">
        <v>133</v>
      </c>
      <c r="H1158" t="s">
        <v>150</v>
      </c>
      <c r="I1158">
        <v>50</v>
      </c>
      <c r="J1158" t="s">
        <v>137</v>
      </c>
      <c r="K1158" t="s">
        <v>151</v>
      </c>
      <c r="L1158">
        <v>50</v>
      </c>
      <c r="M1158" t="s">
        <v>137</v>
      </c>
      <c r="N1158" t="s">
        <v>152</v>
      </c>
      <c r="O1158">
        <v>50</v>
      </c>
      <c r="P1158" t="s">
        <v>137</v>
      </c>
    </row>
    <row r="1159" spans="1:40">
      <c r="A1159" s="26">
        <v>41728.564801493056</v>
      </c>
      <c r="B1159" t="s">
        <v>128</v>
      </c>
      <c r="C1159" t="s">
        <v>1053</v>
      </c>
      <c r="D1159" t="s">
        <v>1571</v>
      </c>
      <c r="E1159" t="s">
        <v>131</v>
      </c>
      <c r="F1159" t="s">
        <v>132</v>
      </c>
      <c r="G1159" t="s">
        <v>133</v>
      </c>
      <c r="H1159" t="s">
        <v>154</v>
      </c>
      <c r="I1159">
        <v>35</v>
      </c>
      <c r="J1159" t="s">
        <v>137</v>
      </c>
      <c r="K1159" t="s">
        <v>155</v>
      </c>
      <c r="L1159">
        <v>5</v>
      </c>
      <c r="M1159" t="s">
        <v>137</v>
      </c>
      <c r="N1159" t="s">
        <v>156</v>
      </c>
      <c r="O1159">
        <v>60</v>
      </c>
      <c r="P1159" t="s">
        <v>137</v>
      </c>
    </row>
    <row r="1160" spans="1:40">
      <c r="A1160" s="26">
        <v>41728.564801493056</v>
      </c>
      <c r="B1160" t="s">
        <v>128</v>
      </c>
      <c r="C1160" t="s">
        <v>1053</v>
      </c>
      <c r="D1160" t="s">
        <v>1572</v>
      </c>
      <c r="E1160" t="s">
        <v>131</v>
      </c>
      <c r="F1160" t="s">
        <v>132</v>
      </c>
      <c r="G1160" t="s">
        <v>133</v>
      </c>
      <c r="H1160" t="s">
        <v>158</v>
      </c>
      <c r="I1160">
        <v>1</v>
      </c>
      <c r="J1160" t="s">
        <v>137</v>
      </c>
    </row>
    <row r="1161" spans="1:40">
      <c r="A1161" s="26">
        <v>41728.564801493056</v>
      </c>
      <c r="B1161" t="s">
        <v>128</v>
      </c>
      <c r="C1161" t="s">
        <v>1053</v>
      </c>
      <c r="D1161" t="s">
        <v>1573</v>
      </c>
      <c r="E1161" t="s">
        <v>131</v>
      </c>
      <c r="F1161" t="s">
        <v>132</v>
      </c>
      <c r="G1161" t="s">
        <v>133</v>
      </c>
      <c r="H1161" t="s">
        <v>192</v>
      </c>
      <c r="I1161">
        <v>30</v>
      </c>
      <c r="J1161" t="s">
        <v>137</v>
      </c>
      <c r="K1161" t="s">
        <v>193</v>
      </c>
      <c r="L1161">
        <v>30</v>
      </c>
      <c r="M1161" t="s">
        <v>137</v>
      </c>
      <c r="N1161" t="s">
        <v>194</v>
      </c>
      <c r="O1161">
        <v>30</v>
      </c>
      <c r="P1161" t="s">
        <v>137</v>
      </c>
      <c r="Q1161" t="s">
        <v>195</v>
      </c>
      <c r="R1161">
        <v>10</v>
      </c>
      <c r="S1161" t="s">
        <v>137</v>
      </c>
      <c r="T1161" t="s">
        <v>175</v>
      </c>
      <c r="U1161">
        <v>20</v>
      </c>
      <c r="V1161" t="s">
        <v>137</v>
      </c>
      <c r="W1161" t="s">
        <v>176</v>
      </c>
      <c r="X1161">
        <v>20</v>
      </c>
      <c r="Y1161" t="s">
        <v>137</v>
      </c>
      <c r="Z1161" t="s">
        <v>177</v>
      </c>
      <c r="AA1161">
        <v>20</v>
      </c>
      <c r="AB1161" t="s">
        <v>137</v>
      </c>
      <c r="AC1161" t="s">
        <v>196</v>
      </c>
      <c r="AD1161">
        <v>20</v>
      </c>
      <c r="AE1161" t="s">
        <v>137</v>
      </c>
      <c r="AF1161" t="s">
        <v>181</v>
      </c>
      <c r="AG1161">
        <v>115200</v>
      </c>
      <c r="AH1161" t="s">
        <v>137</v>
      </c>
      <c r="AI1161" t="s">
        <v>182</v>
      </c>
      <c r="AJ1161">
        <v>12000</v>
      </c>
      <c r="AK1161" t="s">
        <v>137</v>
      </c>
      <c r="AL1161" t="s">
        <v>197</v>
      </c>
      <c r="AM1161">
        <v>30000</v>
      </c>
      <c r="AN1161" t="s">
        <v>137</v>
      </c>
    </row>
    <row r="1162" spans="1:40">
      <c r="A1162" s="26">
        <v>41728.564801493056</v>
      </c>
      <c r="B1162" t="s">
        <v>128</v>
      </c>
      <c r="C1162" t="s">
        <v>1053</v>
      </c>
      <c r="D1162" t="s">
        <v>1574</v>
      </c>
      <c r="E1162" t="s">
        <v>131</v>
      </c>
      <c r="F1162" t="s">
        <v>132</v>
      </c>
      <c r="G1162" t="s">
        <v>133</v>
      </c>
      <c r="H1162" t="s">
        <v>160</v>
      </c>
      <c r="I1162">
        <v>60</v>
      </c>
      <c r="J1162" t="s">
        <v>137</v>
      </c>
      <c r="K1162" t="s">
        <v>161</v>
      </c>
      <c r="L1162">
        <v>40</v>
      </c>
      <c r="M1162" t="s">
        <v>137</v>
      </c>
      <c r="N1162" t="s">
        <v>162</v>
      </c>
      <c r="O1162">
        <v>50</v>
      </c>
      <c r="P1162" t="s">
        <v>137</v>
      </c>
      <c r="Q1162" t="s">
        <v>163</v>
      </c>
      <c r="R1162">
        <v>40</v>
      </c>
      <c r="S1162" t="s">
        <v>137</v>
      </c>
      <c r="T1162" t="s">
        <v>164</v>
      </c>
      <c r="U1162">
        <v>60</v>
      </c>
      <c r="V1162" t="s">
        <v>137</v>
      </c>
      <c r="W1162" t="s">
        <v>165</v>
      </c>
      <c r="X1162">
        <v>50</v>
      </c>
      <c r="Y1162" t="s">
        <v>137</v>
      </c>
      <c r="Z1162" t="s">
        <v>166</v>
      </c>
      <c r="AA1162">
        <v>50</v>
      </c>
      <c r="AB1162" t="s">
        <v>137</v>
      </c>
      <c r="AC1162" t="s">
        <v>167</v>
      </c>
      <c r="AD1162">
        <v>35</v>
      </c>
      <c r="AE1162" t="s">
        <v>137</v>
      </c>
      <c r="AF1162" t="s">
        <v>168</v>
      </c>
      <c r="AG1162">
        <v>8</v>
      </c>
      <c r="AH1162" t="s">
        <v>137</v>
      </c>
      <c r="AI1162" t="s">
        <v>169</v>
      </c>
      <c r="AJ1162">
        <v>90</v>
      </c>
      <c r="AK1162" t="s">
        <v>137</v>
      </c>
      <c r="AL1162" t="s">
        <v>170</v>
      </c>
      <c r="AM1162">
        <v>1</v>
      </c>
      <c r="AN1162" t="s">
        <v>137</v>
      </c>
    </row>
    <row r="1163" spans="1:40">
      <c r="A1163" s="26">
        <v>41728.564801493056</v>
      </c>
      <c r="B1163" t="s">
        <v>128</v>
      </c>
      <c r="C1163" t="s">
        <v>1053</v>
      </c>
      <c r="D1163" t="s">
        <v>1575</v>
      </c>
      <c r="E1163" t="s">
        <v>131</v>
      </c>
      <c r="F1163" t="s">
        <v>132</v>
      </c>
      <c r="G1163" t="s">
        <v>133</v>
      </c>
      <c r="H1163" t="s">
        <v>172</v>
      </c>
      <c r="I1163">
        <v>33</v>
      </c>
      <c r="J1163" t="s">
        <v>137</v>
      </c>
      <c r="K1163" t="s">
        <v>173</v>
      </c>
      <c r="L1163">
        <v>33</v>
      </c>
      <c r="M1163" t="s">
        <v>137</v>
      </c>
      <c r="N1163" t="s">
        <v>174</v>
      </c>
      <c r="O1163">
        <v>34</v>
      </c>
      <c r="P1163" t="s">
        <v>137</v>
      </c>
      <c r="Q1163" t="s">
        <v>175</v>
      </c>
      <c r="R1163">
        <v>20</v>
      </c>
      <c r="S1163" t="s">
        <v>137</v>
      </c>
      <c r="T1163" t="s">
        <v>176</v>
      </c>
      <c r="U1163">
        <v>20</v>
      </c>
      <c r="V1163" t="s">
        <v>137</v>
      </c>
      <c r="W1163" t="s">
        <v>177</v>
      </c>
      <c r="X1163">
        <v>20</v>
      </c>
      <c r="Y1163" t="s">
        <v>137</v>
      </c>
      <c r="Z1163" t="s">
        <v>178</v>
      </c>
      <c r="AA1163">
        <v>20</v>
      </c>
      <c r="AB1163" t="s">
        <v>137</v>
      </c>
      <c r="AC1163" t="s">
        <v>179</v>
      </c>
      <c r="AD1163">
        <v>20</v>
      </c>
      <c r="AE1163" t="s">
        <v>137</v>
      </c>
      <c r="AF1163" t="s">
        <v>180</v>
      </c>
      <c r="AG1163">
        <v>20</v>
      </c>
      <c r="AH1163" t="s">
        <v>137</v>
      </c>
      <c r="AI1163" t="s">
        <v>181</v>
      </c>
      <c r="AJ1163">
        <v>115200</v>
      </c>
      <c r="AK1163" t="s">
        <v>137</v>
      </c>
      <c r="AL1163" t="s">
        <v>182</v>
      </c>
      <c r="AM1163">
        <v>12000</v>
      </c>
      <c r="AN1163" t="s">
        <v>137</v>
      </c>
    </row>
    <row r="1164" spans="1:40">
      <c r="A1164" s="26">
        <v>41728.564801493056</v>
      </c>
      <c r="B1164" t="s">
        <v>128</v>
      </c>
      <c r="C1164" t="s">
        <v>1053</v>
      </c>
      <c r="D1164" t="s">
        <v>1576</v>
      </c>
      <c r="E1164" t="s">
        <v>184</v>
      </c>
      <c r="F1164" t="s">
        <v>185</v>
      </c>
      <c r="G1164" t="s">
        <v>186</v>
      </c>
    </row>
    <row r="1165" spans="1:40">
      <c r="A1165" s="26">
        <v>41728.564801493056</v>
      </c>
      <c r="B1165" t="s">
        <v>128</v>
      </c>
      <c r="C1165" t="s">
        <v>1053</v>
      </c>
      <c r="D1165" t="s">
        <v>1577</v>
      </c>
      <c r="E1165" t="s">
        <v>184</v>
      </c>
      <c r="F1165" t="s">
        <v>1578</v>
      </c>
      <c r="G1165" t="s">
        <v>1579</v>
      </c>
      <c r="H1165" t="s">
        <v>1580</v>
      </c>
    </row>
    <row r="1166" spans="1:40">
      <c r="A1166" s="26">
        <v>41728.564801504632</v>
      </c>
      <c r="B1166" t="s">
        <v>128</v>
      </c>
      <c r="C1166" t="s">
        <v>1053</v>
      </c>
      <c r="D1166" t="s">
        <v>1581</v>
      </c>
    </row>
    <row r="1167" spans="1:40">
      <c r="A1167" s="26">
        <v>41728.564801504632</v>
      </c>
      <c r="B1167" t="s">
        <v>128</v>
      </c>
      <c r="C1167" t="s">
        <v>1053</v>
      </c>
      <c r="D1167" t="s">
        <v>1582</v>
      </c>
      <c r="E1167" t="s">
        <v>131</v>
      </c>
      <c r="F1167" t="s">
        <v>132</v>
      </c>
      <c r="G1167" t="s">
        <v>133</v>
      </c>
      <c r="H1167" t="s">
        <v>134</v>
      </c>
      <c r="I1167">
        <v>375000</v>
      </c>
      <c r="J1167" t="s">
        <v>135</v>
      </c>
      <c r="K1167">
        <v>375000</v>
      </c>
      <c r="L1167" t="s">
        <v>136</v>
      </c>
      <c r="M1167">
        <v>500</v>
      </c>
      <c r="N1167" t="s">
        <v>137</v>
      </c>
      <c r="O1167" t="s">
        <v>138</v>
      </c>
      <c r="P1167">
        <v>300</v>
      </c>
      <c r="Q1167" t="s">
        <v>137</v>
      </c>
    </row>
    <row r="1168" spans="1:40">
      <c r="A1168" s="26">
        <v>41728.564801504632</v>
      </c>
      <c r="B1168" t="s">
        <v>128</v>
      </c>
      <c r="C1168" t="s">
        <v>1053</v>
      </c>
      <c r="D1168" t="s">
        <v>1583</v>
      </c>
      <c r="E1168" t="s">
        <v>131</v>
      </c>
      <c r="F1168" t="s">
        <v>132</v>
      </c>
      <c r="G1168" t="s">
        <v>133</v>
      </c>
      <c r="H1168" t="s">
        <v>140</v>
      </c>
      <c r="I1168">
        <v>49</v>
      </c>
      <c r="J1168" t="s">
        <v>137</v>
      </c>
      <c r="K1168" t="s">
        <v>141</v>
      </c>
      <c r="L1168">
        <v>130</v>
      </c>
      <c r="M1168" t="s">
        <v>137</v>
      </c>
      <c r="N1168" t="s">
        <v>142</v>
      </c>
      <c r="O1168">
        <v>180</v>
      </c>
      <c r="P1168" t="s">
        <v>137</v>
      </c>
      <c r="Q1168" t="s">
        <v>143</v>
      </c>
      <c r="R1168">
        <v>140</v>
      </c>
      <c r="S1168" t="s">
        <v>137</v>
      </c>
      <c r="T1168" t="s">
        <v>144</v>
      </c>
      <c r="U1168">
        <v>80</v>
      </c>
      <c r="V1168" t="s">
        <v>137</v>
      </c>
      <c r="W1168" t="s">
        <v>145</v>
      </c>
      <c r="X1168">
        <v>101</v>
      </c>
      <c r="Y1168" t="s">
        <v>137</v>
      </c>
      <c r="Z1168" t="s">
        <v>146</v>
      </c>
      <c r="AA1168">
        <v>190</v>
      </c>
      <c r="AB1168" t="s">
        <v>137</v>
      </c>
      <c r="AC1168" t="s">
        <v>147</v>
      </c>
      <c r="AD1168">
        <v>20</v>
      </c>
      <c r="AE1168" t="s">
        <v>137</v>
      </c>
    </row>
    <row r="1169" spans="1:40">
      <c r="A1169" s="26">
        <v>41728.564801504632</v>
      </c>
      <c r="B1169" t="s">
        <v>128</v>
      </c>
      <c r="C1169" t="s">
        <v>1053</v>
      </c>
      <c r="D1169" t="s">
        <v>1584</v>
      </c>
    </row>
    <row r="1170" spans="1:40">
      <c r="A1170" s="26">
        <v>41728.564801504632</v>
      </c>
      <c r="B1170" t="s">
        <v>128</v>
      </c>
      <c r="C1170" t="s">
        <v>1053</v>
      </c>
      <c r="D1170" t="s">
        <v>1585</v>
      </c>
      <c r="E1170" t="s">
        <v>131</v>
      </c>
      <c r="F1170" t="s">
        <v>132</v>
      </c>
      <c r="G1170" t="s">
        <v>133</v>
      </c>
      <c r="H1170" t="s">
        <v>150</v>
      </c>
      <c r="I1170">
        <v>50</v>
      </c>
      <c r="J1170" t="s">
        <v>137</v>
      </c>
      <c r="K1170" t="s">
        <v>151</v>
      </c>
      <c r="L1170">
        <v>50</v>
      </c>
      <c r="M1170" t="s">
        <v>137</v>
      </c>
      <c r="N1170" t="s">
        <v>152</v>
      </c>
      <c r="O1170">
        <v>50</v>
      </c>
      <c r="P1170" t="s">
        <v>137</v>
      </c>
    </row>
    <row r="1171" spans="1:40">
      <c r="A1171" s="26">
        <v>41728.564801504632</v>
      </c>
      <c r="B1171" t="s">
        <v>128</v>
      </c>
      <c r="C1171" t="s">
        <v>1053</v>
      </c>
      <c r="D1171" t="s">
        <v>1586</v>
      </c>
      <c r="E1171" t="s">
        <v>131</v>
      </c>
      <c r="F1171" t="s">
        <v>132</v>
      </c>
      <c r="G1171" t="s">
        <v>133</v>
      </c>
      <c r="H1171" t="s">
        <v>154</v>
      </c>
      <c r="I1171">
        <v>35</v>
      </c>
      <c r="J1171" t="s">
        <v>137</v>
      </c>
      <c r="K1171" t="s">
        <v>155</v>
      </c>
      <c r="L1171">
        <v>5</v>
      </c>
      <c r="M1171" t="s">
        <v>137</v>
      </c>
      <c r="N1171" t="s">
        <v>156</v>
      </c>
      <c r="O1171">
        <v>60</v>
      </c>
      <c r="P1171" t="s">
        <v>137</v>
      </c>
    </row>
    <row r="1172" spans="1:40">
      <c r="A1172" s="26">
        <v>41728.564801504632</v>
      </c>
      <c r="B1172" t="s">
        <v>128</v>
      </c>
      <c r="C1172" t="s">
        <v>1053</v>
      </c>
      <c r="D1172" t="s">
        <v>1587</v>
      </c>
      <c r="E1172" t="s">
        <v>131</v>
      </c>
      <c r="F1172" t="s">
        <v>132</v>
      </c>
      <c r="G1172" t="s">
        <v>133</v>
      </c>
      <c r="H1172" t="s">
        <v>158</v>
      </c>
      <c r="I1172">
        <v>1</v>
      </c>
      <c r="J1172" t="s">
        <v>137</v>
      </c>
    </row>
    <row r="1173" spans="1:40">
      <c r="A1173" s="26">
        <v>41728.564801504632</v>
      </c>
      <c r="B1173" t="s">
        <v>128</v>
      </c>
      <c r="C1173" t="s">
        <v>1053</v>
      </c>
      <c r="D1173" t="s">
        <v>1588</v>
      </c>
      <c r="E1173" t="s">
        <v>131</v>
      </c>
      <c r="F1173" t="s">
        <v>132</v>
      </c>
      <c r="G1173" t="s">
        <v>133</v>
      </c>
      <c r="H1173" t="s">
        <v>192</v>
      </c>
      <c r="I1173">
        <v>30</v>
      </c>
      <c r="J1173" t="s">
        <v>137</v>
      </c>
      <c r="K1173" t="s">
        <v>193</v>
      </c>
      <c r="L1173">
        <v>30</v>
      </c>
      <c r="M1173" t="s">
        <v>137</v>
      </c>
      <c r="N1173" t="s">
        <v>194</v>
      </c>
      <c r="O1173">
        <v>30</v>
      </c>
      <c r="P1173" t="s">
        <v>137</v>
      </c>
      <c r="Q1173" t="s">
        <v>195</v>
      </c>
      <c r="R1173">
        <v>10</v>
      </c>
      <c r="S1173" t="s">
        <v>137</v>
      </c>
      <c r="T1173" t="s">
        <v>175</v>
      </c>
      <c r="U1173">
        <v>20</v>
      </c>
      <c r="V1173" t="s">
        <v>137</v>
      </c>
      <c r="W1173" t="s">
        <v>176</v>
      </c>
      <c r="X1173">
        <v>20</v>
      </c>
      <c r="Y1173" t="s">
        <v>137</v>
      </c>
      <c r="Z1173" t="s">
        <v>177</v>
      </c>
      <c r="AA1173">
        <v>20</v>
      </c>
      <c r="AB1173" t="s">
        <v>137</v>
      </c>
      <c r="AC1173" t="s">
        <v>196</v>
      </c>
      <c r="AD1173">
        <v>20</v>
      </c>
      <c r="AE1173" t="s">
        <v>137</v>
      </c>
      <c r="AF1173" t="s">
        <v>181</v>
      </c>
      <c r="AG1173">
        <v>115200</v>
      </c>
      <c r="AH1173" t="s">
        <v>137</v>
      </c>
      <c r="AI1173" t="s">
        <v>182</v>
      </c>
      <c r="AJ1173">
        <v>12000</v>
      </c>
      <c r="AK1173" t="s">
        <v>137</v>
      </c>
      <c r="AL1173" t="s">
        <v>197</v>
      </c>
      <c r="AM1173">
        <v>30000</v>
      </c>
      <c r="AN1173" t="s">
        <v>137</v>
      </c>
    </row>
    <row r="1174" spans="1:40">
      <c r="A1174" s="26">
        <v>41728.564801504632</v>
      </c>
      <c r="B1174" t="s">
        <v>128</v>
      </c>
      <c r="C1174" t="s">
        <v>1053</v>
      </c>
      <c r="D1174" t="s">
        <v>1589</v>
      </c>
      <c r="E1174" t="s">
        <v>131</v>
      </c>
      <c r="F1174" t="s">
        <v>132</v>
      </c>
      <c r="G1174" t="s">
        <v>133</v>
      </c>
      <c r="H1174" t="s">
        <v>160</v>
      </c>
      <c r="I1174">
        <v>60</v>
      </c>
      <c r="J1174" t="s">
        <v>137</v>
      </c>
      <c r="K1174" t="s">
        <v>161</v>
      </c>
      <c r="L1174">
        <v>40</v>
      </c>
      <c r="M1174" t="s">
        <v>137</v>
      </c>
      <c r="N1174" t="s">
        <v>162</v>
      </c>
      <c r="O1174">
        <v>50</v>
      </c>
      <c r="P1174" t="s">
        <v>137</v>
      </c>
      <c r="Q1174" t="s">
        <v>163</v>
      </c>
      <c r="R1174">
        <v>40</v>
      </c>
      <c r="S1174" t="s">
        <v>137</v>
      </c>
      <c r="T1174" t="s">
        <v>164</v>
      </c>
      <c r="U1174">
        <v>60</v>
      </c>
      <c r="V1174" t="s">
        <v>137</v>
      </c>
      <c r="W1174" t="s">
        <v>165</v>
      </c>
      <c r="X1174">
        <v>50</v>
      </c>
      <c r="Y1174" t="s">
        <v>137</v>
      </c>
      <c r="Z1174" t="s">
        <v>166</v>
      </c>
      <c r="AA1174">
        <v>50</v>
      </c>
      <c r="AB1174" t="s">
        <v>137</v>
      </c>
      <c r="AC1174" t="s">
        <v>167</v>
      </c>
      <c r="AD1174">
        <v>35</v>
      </c>
      <c r="AE1174" t="s">
        <v>137</v>
      </c>
      <c r="AF1174" t="s">
        <v>168</v>
      </c>
      <c r="AG1174">
        <v>8</v>
      </c>
      <c r="AH1174" t="s">
        <v>137</v>
      </c>
      <c r="AI1174" t="s">
        <v>169</v>
      </c>
      <c r="AJ1174">
        <v>90</v>
      </c>
      <c r="AK1174" t="s">
        <v>137</v>
      </c>
      <c r="AL1174" t="s">
        <v>170</v>
      </c>
      <c r="AM1174">
        <v>1</v>
      </c>
      <c r="AN1174" t="s">
        <v>137</v>
      </c>
    </row>
    <row r="1175" spans="1:40">
      <c r="A1175" s="26">
        <v>41728.564801504632</v>
      </c>
      <c r="B1175" t="s">
        <v>128</v>
      </c>
      <c r="C1175" t="s">
        <v>1053</v>
      </c>
      <c r="D1175" t="s">
        <v>1590</v>
      </c>
      <c r="E1175" t="s">
        <v>131</v>
      </c>
      <c r="F1175" t="s">
        <v>132</v>
      </c>
      <c r="G1175" t="s">
        <v>133</v>
      </c>
      <c r="H1175" t="s">
        <v>172</v>
      </c>
      <c r="I1175">
        <v>33</v>
      </c>
      <c r="J1175" t="s">
        <v>137</v>
      </c>
      <c r="K1175" t="s">
        <v>173</v>
      </c>
      <c r="L1175">
        <v>33</v>
      </c>
      <c r="M1175" t="s">
        <v>137</v>
      </c>
      <c r="N1175" t="s">
        <v>174</v>
      </c>
      <c r="O1175">
        <v>34</v>
      </c>
      <c r="P1175" t="s">
        <v>137</v>
      </c>
      <c r="Q1175" t="s">
        <v>175</v>
      </c>
      <c r="R1175">
        <v>20</v>
      </c>
      <c r="S1175" t="s">
        <v>137</v>
      </c>
      <c r="T1175" t="s">
        <v>176</v>
      </c>
      <c r="U1175">
        <v>20</v>
      </c>
      <c r="V1175" t="s">
        <v>137</v>
      </c>
      <c r="W1175" t="s">
        <v>177</v>
      </c>
      <c r="X1175">
        <v>20</v>
      </c>
      <c r="Y1175" t="s">
        <v>137</v>
      </c>
      <c r="Z1175" t="s">
        <v>178</v>
      </c>
      <c r="AA1175">
        <v>20</v>
      </c>
      <c r="AB1175" t="s">
        <v>137</v>
      </c>
      <c r="AC1175" t="s">
        <v>179</v>
      </c>
      <c r="AD1175">
        <v>20</v>
      </c>
      <c r="AE1175" t="s">
        <v>137</v>
      </c>
      <c r="AF1175" t="s">
        <v>180</v>
      </c>
      <c r="AG1175">
        <v>20</v>
      </c>
      <c r="AH1175" t="s">
        <v>137</v>
      </c>
      <c r="AI1175" t="s">
        <v>181</v>
      </c>
      <c r="AJ1175">
        <v>115200</v>
      </c>
      <c r="AK1175" t="s">
        <v>137</v>
      </c>
      <c r="AL1175" t="s">
        <v>182</v>
      </c>
      <c r="AM1175">
        <v>12000</v>
      </c>
      <c r="AN1175" t="s">
        <v>137</v>
      </c>
    </row>
    <row r="1176" spans="1:40">
      <c r="A1176" s="26">
        <v>41728.564801504632</v>
      </c>
      <c r="B1176" t="s">
        <v>128</v>
      </c>
      <c r="C1176" t="s">
        <v>1053</v>
      </c>
      <c r="D1176" t="s">
        <v>1591</v>
      </c>
      <c r="E1176" t="s">
        <v>184</v>
      </c>
      <c r="F1176" t="s">
        <v>185</v>
      </c>
      <c r="G1176" t="s">
        <v>186</v>
      </c>
    </row>
    <row r="1177" spans="1:40">
      <c r="A1177" s="26">
        <v>41728.564801504632</v>
      </c>
      <c r="B1177" t="s">
        <v>128</v>
      </c>
      <c r="C1177" t="s">
        <v>1053</v>
      </c>
      <c r="D1177" t="s">
        <v>1592</v>
      </c>
      <c r="E1177" t="s">
        <v>184</v>
      </c>
      <c r="F1177" t="s">
        <v>1593</v>
      </c>
      <c r="G1177" t="s">
        <v>1594</v>
      </c>
      <c r="H1177" t="s">
        <v>1595</v>
      </c>
    </row>
    <row r="1178" spans="1:40">
      <c r="A1178" s="26">
        <v>41728.564801504632</v>
      </c>
      <c r="B1178" t="s">
        <v>128</v>
      </c>
      <c r="C1178" t="s">
        <v>971</v>
      </c>
      <c r="D1178" t="s">
        <v>1596</v>
      </c>
    </row>
    <row r="1179" spans="1:40">
      <c r="A1179" s="26">
        <v>41728.564801516201</v>
      </c>
      <c r="B1179" t="s">
        <v>128</v>
      </c>
      <c r="C1179" t="s">
        <v>1053</v>
      </c>
      <c r="D1179" t="s">
        <v>1597</v>
      </c>
    </row>
    <row r="1180" spans="1:40">
      <c r="A1180" s="26">
        <v>41728.564801516201</v>
      </c>
      <c r="B1180" t="s">
        <v>128</v>
      </c>
      <c r="C1180" t="s">
        <v>1053</v>
      </c>
      <c r="D1180" t="s">
        <v>1598</v>
      </c>
      <c r="E1180" t="s">
        <v>131</v>
      </c>
      <c r="F1180" t="s">
        <v>132</v>
      </c>
      <c r="G1180" t="s">
        <v>133</v>
      </c>
      <c r="H1180" t="s">
        <v>134</v>
      </c>
      <c r="I1180">
        <v>375000</v>
      </c>
      <c r="J1180" t="s">
        <v>135</v>
      </c>
      <c r="K1180">
        <v>375000</v>
      </c>
      <c r="L1180" t="s">
        <v>136</v>
      </c>
      <c r="M1180">
        <v>500</v>
      </c>
      <c r="N1180" t="s">
        <v>137</v>
      </c>
      <c r="O1180" t="s">
        <v>138</v>
      </c>
      <c r="P1180">
        <v>300</v>
      </c>
      <c r="Q1180" t="s">
        <v>137</v>
      </c>
    </row>
    <row r="1181" spans="1:40">
      <c r="A1181" s="26">
        <v>41728.564801516201</v>
      </c>
      <c r="B1181" t="s">
        <v>128</v>
      </c>
      <c r="C1181" t="s">
        <v>1053</v>
      </c>
      <c r="D1181" t="s">
        <v>1599</v>
      </c>
      <c r="E1181" t="s">
        <v>131</v>
      </c>
      <c r="F1181" t="s">
        <v>132</v>
      </c>
      <c r="G1181" t="s">
        <v>133</v>
      </c>
      <c r="H1181" t="s">
        <v>140</v>
      </c>
      <c r="I1181">
        <v>49</v>
      </c>
      <c r="J1181" t="s">
        <v>137</v>
      </c>
      <c r="K1181" t="s">
        <v>141</v>
      </c>
      <c r="L1181">
        <v>130</v>
      </c>
      <c r="M1181" t="s">
        <v>137</v>
      </c>
      <c r="N1181" t="s">
        <v>142</v>
      </c>
      <c r="O1181">
        <v>180</v>
      </c>
      <c r="P1181" t="s">
        <v>137</v>
      </c>
      <c r="Q1181" t="s">
        <v>143</v>
      </c>
      <c r="R1181">
        <v>140</v>
      </c>
      <c r="S1181" t="s">
        <v>137</v>
      </c>
      <c r="T1181" t="s">
        <v>144</v>
      </c>
      <c r="U1181">
        <v>80</v>
      </c>
      <c r="V1181" t="s">
        <v>137</v>
      </c>
      <c r="W1181" t="s">
        <v>145</v>
      </c>
      <c r="X1181">
        <v>101</v>
      </c>
      <c r="Y1181" t="s">
        <v>137</v>
      </c>
      <c r="Z1181" t="s">
        <v>146</v>
      </c>
      <c r="AA1181">
        <v>190</v>
      </c>
      <c r="AB1181" t="s">
        <v>137</v>
      </c>
      <c r="AC1181" t="s">
        <v>147</v>
      </c>
      <c r="AD1181">
        <v>20</v>
      </c>
      <c r="AE1181" t="s">
        <v>137</v>
      </c>
    </row>
    <row r="1182" spans="1:40">
      <c r="A1182" s="26">
        <v>41728.564801516201</v>
      </c>
      <c r="B1182" t="s">
        <v>128</v>
      </c>
      <c r="C1182" t="s">
        <v>1053</v>
      </c>
      <c r="D1182" t="s">
        <v>1600</v>
      </c>
    </row>
    <row r="1183" spans="1:40">
      <c r="A1183" s="26">
        <v>41728.564801516201</v>
      </c>
      <c r="B1183" t="s">
        <v>128</v>
      </c>
      <c r="C1183" t="s">
        <v>1053</v>
      </c>
      <c r="D1183" t="s">
        <v>1601</v>
      </c>
      <c r="E1183" t="s">
        <v>131</v>
      </c>
      <c r="F1183" t="s">
        <v>132</v>
      </c>
      <c r="G1183" t="s">
        <v>133</v>
      </c>
      <c r="H1183" t="s">
        <v>150</v>
      </c>
      <c r="I1183">
        <v>50</v>
      </c>
      <c r="J1183" t="s">
        <v>137</v>
      </c>
      <c r="K1183" t="s">
        <v>151</v>
      </c>
      <c r="L1183">
        <v>50</v>
      </c>
      <c r="M1183" t="s">
        <v>137</v>
      </c>
      <c r="N1183" t="s">
        <v>152</v>
      </c>
      <c r="O1183">
        <v>50</v>
      </c>
      <c r="P1183" t="s">
        <v>137</v>
      </c>
    </row>
    <row r="1184" spans="1:40">
      <c r="A1184" s="26">
        <v>41728.564801516201</v>
      </c>
      <c r="B1184" t="s">
        <v>128</v>
      </c>
      <c r="C1184" t="s">
        <v>1053</v>
      </c>
      <c r="D1184" t="s">
        <v>1602</v>
      </c>
      <c r="E1184" t="s">
        <v>131</v>
      </c>
      <c r="F1184" t="s">
        <v>132</v>
      </c>
      <c r="G1184" t="s">
        <v>133</v>
      </c>
      <c r="H1184" t="s">
        <v>154</v>
      </c>
      <c r="I1184">
        <v>35</v>
      </c>
      <c r="J1184" t="s">
        <v>137</v>
      </c>
      <c r="K1184" t="s">
        <v>155</v>
      </c>
      <c r="L1184">
        <v>5</v>
      </c>
      <c r="M1184" t="s">
        <v>137</v>
      </c>
      <c r="N1184" t="s">
        <v>156</v>
      </c>
      <c r="O1184">
        <v>60</v>
      </c>
      <c r="P1184" t="s">
        <v>137</v>
      </c>
    </row>
    <row r="1185" spans="1:40">
      <c r="A1185" s="26">
        <v>41728.564801516201</v>
      </c>
      <c r="B1185" t="s">
        <v>128</v>
      </c>
      <c r="C1185" t="s">
        <v>1053</v>
      </c>
      <c r="D1185" t="s">
        <v>1603</v>
      </c>
      <c r="E1185" t="s">
        <v>131</v>
      </c>
      <c r="F1185" t="s">
        <v>132</v>
      </c>
      <c r="G1185" t="s">
        <v>133</v>
      </c>
      <c r="H1185" t="s">
        <v>158</v>
      </c>
      <c r="I1185">
        <v>1</v>
      </c>
      <c r="J1185" t="s">
        <v>137</v>
      </c>
    </row>
    <row r="1186" spans="1:40">
      <c r="A1186" s="26">
        <v>41728.564801516201</v>
      </c>
      <c r="B1186" t="s">
        <v>128</v>
      </c>
      <c r="C1186" t="s">
        <v>1053</v>
      </c>
      <c r="D1186" t="s">
        <v>1604</v>
      </c>
      <c r="E1186" t="s">
        <v>131</v>
      </c>
      <c r="F1186" t="s">
        <v>132</v>
      </c>
      <c r="G1186" t="s">
        <v>133</v>
      </c>
      <c r="H1186" t="s">
        <v>192</v>
      </c>
      <c r="I1186">
        <v>30</v>
      </c>
      <c r="J1186" t="s">
        <v>137</v>
      </c>
      <c r="K1186" t="s">
        <v>193</v>
      </c>
      <c r="L1186">
        <v>30</v>
      </c>
      <c r="M1186" t="s">
        <v>137</v>
      </c>
      <c r="N1186" t="s">
        <v>194</v>
      </c>
      <c r="O1186">
        <v>30</v>
      </c>
      <c r="P1186" t="s">
        <v>137</v>
      </c>
      <c r="Q1186" t="s">
        <v>195</v>
      </c>
      <c r="R1186">
        <v>10</v>
      </c>
      <c r="S1186" t="s">
        <v>137</v>
      </c>
      <c r="T1186" t="s">
        <v>175</v>
      </c>
      <c r="U1186">
        <v>20</v>
      </c>
      <c r="V1186" t="s">
        <v>137</v>
      </c>
      <c r="W1186" t="s">
        <v>176</v>
      </c>
      <c r="X1186">
        <v>20</v>
      </c>
      <c r="Y1186" t="s">
        <v>137</v>
      </c>
      <c r="Z1186" t="s">
        <v>177</v>
      </c>
      <c r="AA1186">
        <v>20</v>
      </c>
      <c r="AB1186" t="s">
        <v>137</v>
      </c>
      <c r="AC1186" t="s">
        <v>196</v>
      </c>
      <c r="AD1186">
        <v>20</v>
      </c>
      <c r="AE1186" t="s">
        <v>137</v>
      </c>
      <c r="AF1186" t="s">
        <v>181</v>
      </c>
      <c r="AG1186">
        <v>115200</v>
      </c>
      <c r="AH1186" t="s">
        <v>137</v>
      </c>
      <c r="AI1186" t="s">
        <v>182</v>
      </c>
      <c r="AJ1186">
        <v>12000</v>
      </c>
      <c r="AK1186" t="s">
        <v>137</v>
      </c>
      <c r="AL1186" t="s">
        <v>197</v>
      </c>
      <c r="AM1186">
        <v>30000</v>
      </c>
      <c r="AN1186" t="s">
        <v>137</v>
      </c>
    </row>
    <row r="1187" spans="1:40">
      <c r="A1187" s="26">
        <v>41728.564801516201</v>
      </c>
      <c r="B1187" t="s">
        <v>128</v>
      </c>
      <c r="C1187" t="s">
        <v>1053</v>
      </c>
      <c r="D1187" t="s">
        <v>1605</v>
      </c>
      <c r="E1187" t="s">
        <v>131</v>
      </c>
      <c r="F1187" t="s">
        <v>132</v>
      </c>
      <c r="G1187" t="s">
        <v>133</v>
      </c>
      <c r="H1187" t="s">
        <v>160</v>
      </c>
      <c r="I1187">
        <v>60</v>
      </c>
      <c r="J1187" t="s">
        <v>137</v>
      </c>
      <c r="K1187" t="s">
        <v>161</v>
      </c>
      <c r="L1187">
        <v>40</v>
      </c>
      <c r="M1187" t="s">
        <v>137</v>
      </c>
      <c r="N1187" t="s">
        <v>162</v>
      </c>
      <c r="O1187">
        <v>50</v>
      </c>
      <c r="P1187" t="s">
        <v>137</v>
      </c>
      <c r="Q1187" t="s">
        <v>163</v>
      </c>
      <c r="R1187">
        <v>40</v>
      </c>
      <c r="S1187" t="s">
        <v>137</v>
      </c>
      <c r="T1187" t="s">
        <v>164</v>
      </c>
      <c r="U1187">
        <v>60</v>
      </c>
      <c r="V1187" t="s">
        <v>137</v>
      </c>
      <c r="W1187" t="s">
        <v>165</v>
      </c>
      <c r="X1187">
        <v>50</v>
      </c>
      <c r="Y1187" t="s">
        <v>137</v>
      </c>
      <c r="Z1187" t="s">
        <v>166</v>
      </c>
      <c r="AA1187">
        <v>50</v>
      </c>
      <c r="AB1187" t="s">
        <v>137</v>
      </c>
      <c r="AC1187" t="s">
        <v>167</v>
      </c>
      <c r="AD1187">
        <v>35</v>
      </c>
      <c r="AE1187" t="s">
        <v>137</v>
      </c>
      <c r="AF1187" t="s">
        <v>168</v>
      </c>
      <c r="AG1187">
        <v>8</v>
      </c>
      <c r="AH1187" t="s">
        <v>137</v>
      </c>
      <c r="AI1187" t="s">
        <v>169</v>
      </c>
      <c r="AJ1187">
        <v>90</v>
      </c>
      <c r="AK1187" t="s">
        <v>137</v>
      </c>
      <c r="AL1187" t="s">
        <v>170</v>
      </c>
      <c r="AM1187">
        <v>1</v>
      </c>
      <c r="AN1187" t="s">
        <v>137</v>
      </c>
    </row>
    <row r="1188" spans="1:40">
      <c r="A1188" s="26">
        <v>41728.564801516201</v>
      </c>
      <c r="B1188" t="s">
        <v>128</v>
      </c>
      <c r="C1188" t="s">
        <v>1053</v>
      </c>
      <c r="D1188" t="s">
        <v>1606</v>
      </c>
      <c r="E1188" t="s">
        <v>131</v>
      </c>
      <c r="F1188" t="s">
        <v>132</v>
      </c>
      <c r="G1188" t="s">
        <v>133</v>
      </c>
      <c r="H1188" t="s">
        <v>172</v>
      </c>
      <c r="I1188">
        <v>33</v>
      </c>
      <c r="J1188" t="s">
        <v>137</v>
      </c>
      <c r="K1188" t="s">
        <v>173</v>
      </c>
      <c r="L1188">
        <v>33</v>
      </c>
      <c r="M1188" t="s">
        <v>137</v>
      </c>
      <c r="N1188" t="s">
        <v>174</v>
      </c>
      <c r="O1188">
        <v>34</v>
      </c>
      <c r="P1188" t="s">
        <v>137</v>
      </c>
      <c r="Q1188" t="s">
        <v>175</v>
      </c>
      <c r="R1188">
        <v>20</v>
      </c>
      <c r="S1188" t="s">
        <v>137</v>
      </c>
      <c r="T1188" t="s">
        <v>176</v>
      </c>
      <c r="U1188">
        <v>20</v>
      </c>
      <c r="V1188" t="s">
        <v>137</v>
      </c>
      <c r="W1188" t="s">
        <v>177</v>
      </c>
      <c r="X1188">
        <v>20</v>
      </c>
      <c r="Y1188" t="s">
        <v>137</v>
      </c>
      <c r="Z1188" t="s">
        <v>178</v>
      </c>
      <c r="AA1188">
        <v>20</v>
      </c>
      <c r="AB1188" t="s">
        <v>137</v>
      </c>
      <c r="AC1188" t="s">
        <v>179</v>
      </c>
      <c r="AD1188">
        <v>20</v>
      </c>
      <c r="AE1188" t="s">
        <v>137</v>
      </c>
      <c r="AF1188" t="s">
        <v>180</v>
      </c>
      <c r="AG1188">
        <v>20</v>
      </c>
      <c r="AH1188" t="s">
        <v>137</v>
      </c>
      <c r="AI1188" t="s">
        <v>181</v>
      </c>
      <c r="AJ1188">
        <v>115200</v>
      </c>
      <c r="AK1188" t="s">
        <v>137</v>
      </c>
      <c r="AL1188" t="s">
        <v>182</v>
      </c>
      <c r="AM1188">
        <v>12000</v>
      </c>
      <c r="AN1188" t="s">
        <v>137</v>
      </c>
    </row>
    <row r="1189" spans="1:40">
      <c r="A1189" s="26">
        <v>41728.564801516201</v>
      </c>
      <c r="B1189" t="s">
        <v>128</v>
      </c>
      <c r="C1189" t="s">
        <v>1053</v>
      </c>
      <c r="D1189" t="s">
        <v>1607</v>
      </c>
      <c r="E1189" t="s">
        <v>184</v>
      </c>
      <c r="F1189" t="s">
        <v>185</v>
      </c>
      <c r="G1189" t="s">
        <v>186</v>
      </c>
    </row>
    <row r="1190" spans="1:40">
      <c r="A1190" s="26">
        <v>41728.564801516201</v>
      </c>
      <c r="B1190" t="s">
        <v>128</v>
      </c>
      <c r="C1190" t="s">
        <v>1053</v>
      </c>
      <c r="D1190" t="s">
        <v>1608</v>
      </c>
      <c r="E1190" t="s">
        <v>184</v>
      </c>
      <c r="F1190" t="s">
        <v>1609</v>
      </c>
      <c r="G1190" t="s">
        <v>1610</v>
      </c>
      <c r="H1190" t="s">
        <v>1611</v>
      </c>
    </row>
    <row r="1191" spans="1:40">
      <c r="A1191" s="26">
        <v>41728.564801516201</v>
      </c>
      <c r="B1191" t="s">
        <v>128</v>
      </c>
      <c r="C1191" t="s">
        <v>971</v>
      </c>
      <c r="D1191" t="s">
        <v>1612</v>
      </c>
      <c r="E1191" t="s">
        <v>184</v>
      </c>
      <c r="F1191" t="s">
        <v>300</v>
      </c>
      <c r="G1191" t="s">
        <v>1613</v>
      </c>
      <c r="H1191" t="s">
        <v>1614</v>
      </c>
    </row>
    <row r="1192" spans="1:40">
      <c r="A1192" s="26">
        <v>41728.564801655091</v>
      </c>
      <c r="B1192" t="s">
        <v>123</v>
      </c>
      <c r="C1192" t="s">
        <v>1615</v>
      </c>
      <c r="D1192" t="s">
        <v>125</v>
      </c>
    </row>
    <row r="1193" spans="1:40">
      <c r="A1193" s="26">
        <v>41728.564801655091</v>
      </c>
      <c r="B1193" t="s">
        <v>128</v>
      </c>
      <c r="C1193" t="s">
        <v>1615</v>
      </c>
      <c r="D1193" t="s">
        <v>1616</v>
      </c>
    </row>
    <row r="1194" spans="1:40">
      <c r="A1194" s="26">
        <v>41728.564801655091</v>
      </c>
      <c r="B1194" t="s">
        <v>128</v>
      </c>
      <c r="C1194" t="s">
        <v>1615</v>
      </c>
      <c r="D1194" t="s">
        <v>1617</v>
      </c>
      <c r="E1194" t="s">
        <v>131</v>
      </c>
      <c r="F1194" t="s">
        <v>132</v>
      </c>
      <c r="G1194" t="s">
        <v>133</v>
      </c>
      <c r="H1194" t="s">
        <v>134</v>
      </c>
      <c r="I1194">
        <v>375000</v>
      </c>
      <c r="J1194" t="s">
        <v>135</v>
      </c>
      <c r="K1194">
        <v>375000</v>
      </c>
      <c r="L1194" t="s">
        <v>136</v>
      </c>
      <c r="M1194">
        <v>500</v>
      </c>
      <c r="N1194" t="s">
        <v>137</v>
      </c>
      <c r="O1194" t="s">
        <v>138</v>
      </c>
      <c r="P1194">
        <v>300</v>
      </c>
      <c r="Q1194" t="s">
        <v>137</v>
      </c>
    </row>
    <row r="1195" spans="1:40">
      <c r="A1195" s="26">
        <v>41728.564801655091</v>
      </c>
      <c r="B1195" t="s">
        <v>126</v>
      </c>
      <c r="C1195" t="s">
        <v>1615</v>
      </c>
      <c r="D1195" s="75" t="s">
        <v>511</v>
      </c>
    </row>
    <row r="1196" spans="1:40">
      <c r="A1196" s="26">
        <v>41728.564801666667</v>
      </c>
      <c r="B1196" t="s">
        <v>128</v>
      </c>
      <c r="C1196" t="s">
        <v>1615</v>
      </c>
      <c r="D1196" t="s">
        <v>1618</v>
      </c>
      <c r="E1196" t="s">
        <v>131</v>
      </c>
      <c r="F1196" t="s">
        <v>132</v>
      </c>
      <c r="G1196" t="s">
        <v>133</v>
      </c>
      <c r="H1196" t="s">
        <v>140</v>
      </c>
      <c r="I1196">
        <v>49</v>
      </c>
      <c r="J1196" t="s">
        <v>137</v>
      </c>
      <c r="K1196" t="s">
        <v>141</v>
      </c>
      <c r="L1196">
        <v>130</v>
      </c>
      <c r="M1196" t="s">
        <v>137</v>
      </c>
      <c r="N1196" t="s">
        <v>142</v>
      </c>
      <c r="O1196">
        <v>180</v>
      </c>
      <c r="P1196" t="s">
        <v>137</v>
      </c>
      <c r="Q1196" t="s">
        <v>143</v>
      </c>
      <c r="R1196">
        <v>140</v>
      </c>
      <c r="S1196" t="s">
        <v>137</v>
      </c>
      <c r="T1196" t="s">
        <v>144</v>
      </c>
      <c r="U1196">
        <v>80</v>
      </c>
      <c r="V1196" t="s">
        <v>137</v>
      </c>
      <c r="W1196" t="s">
        <v>145</v>
      </c>
      <c r="X1196">
        <v>101</v>
      </c>
      <c r="Y1196" t="s">
        <v>137</v>
      </c>
      <c r="Z1196" t="s">
        <v>146</v>
      </c>
      <c r="AA1196">
        <v>190</v>
      </c>
      <c r="AB1196" t="s">
        <v>137</v>
      </c>
      <c r="AC1196" t="s">
        <v>147</v>
      </c>
      <c r="AD1196">
        <v>20</v>
      </c>
      <c r="AE1196" t="s">
        <v>137</v>
      </c>
    </row>
    <row r="1197" spans="1:40">
      <c r="A1197" s="26">
        <v>41728.564801666667</v>
      </c>
      <c r="B1197" t="s">
        <v>128</v>
      </c>
      <c r="C1197" t="s">
        <v>1615</v>
      </c>
      <c r="D1197" t="s">
        <v>1619</v>
      </c>
    </row>
    <row r="1198" spans="1:40">
      <c r="A1198" s="26">
        <v>41728.564801666667</v>
      </c>
      <c r="B1198" t="s">
        <v>128</v>
      </c>
      <c r="C1198" t="s">
        <v>1615</v>
      </c>
      <c r="D1198" t="s">
        <v>1620</v>
      </c>
      <c r="E1198" t="s">
        <v>131</v>
      </c>
      <c r="F1198" t="s">
        <v>132</v>
      </c>
      <c r="G1198" t="s">
        <v>133</v>
      </c>
      <c r="H1198" t="s">
        <v>150</v>
      </c>
      <c r="I1198">
        <v>50</v>
      </c>
      <c r="J1198" t="s">
        <v>137</v>
      </c>
      <c r="K1198" t="s">
        <v>151</v>
      </c>
      <c r="L1198">
        <v>50</v>
      </c>
      <c r="M1198" t="s">
        <v>137</v>
      </c>
      <c r="N1198" t="s">
        <v>152</v>
      </c>
      <c r="O1198">
        <v>50</v>
      </c>
      <c r="P1198" t="s">
        <v>137</v>
      </c>
    </row>
    <row r="1199" spans="1:40">
      <c r="A1199" s="26">
        <v>41728.564801666667</v>
      </c>
      <c r="B1199" t="s">
        <v>128</v>
      </c>
      <c r="C1199" t="s">
        <v>1615</v>
      </c>
      <c r="D1199" t="s">
        <v>1621</v>
      </c>
      <c r="E1199" t="s">
        <v>131</v>
      </c>
      <c r="F1199" t="s">
        <v>132</v>
      </c>
      <c r="G1199" t="s">
        <v>133</v>
      </c>
      <c r="H1199" t="s">
        <v>154</v>
      </c>
      <c r="I1199">
        <v>35</v>
      </c>
      <c r="J1199" t="s">
        <v>137</v>
      </c>
      <c r="K1199" t="s">
        <v>155</v>
      </c>
      <c r="L1199">
        <v>5</v>
      </c>
      <c r="M1199" t="s">
        <v>137</v>
      </c>
      <c r="N1199" t="s">
        <v>156</v>
      </c>
      <c r="O1199">
        <v>60</v>
      </c>
      <c r="P1199" t="s">
        <v>137</v>
      </c>
    </row>
    <row r="1200" spans="1:40">
      <c r="A1200" s="26">
        <v>41728.564801666667</v>
      </c>
      <c r="B1200" t="s">
        <v>128</v>
      </c>
      <c r="C1200" t="s">
        <v>1615</v>
      </c>
      <c r="D1200" t="s">
        <v>1622</v>
      </c>
      <c r="E1200" t="s">
        <v>131</v>
      </c>
      <c r="F1200" t="s">
        <v>132</v>
      </c>
      <c r="G1200" t="s">
        <v>133</v>
      </c>
      <c r="H1200" t="s">
        <v>158</v>
      </c>
      <c r="I1200">
        <v>1</v>
      </c>
      <c r="J1200" t="s">
        <v>137</v>
      </c>
    </row>
    <row r="1201" spans="1:40">
      <c r="A1201" s="26">
        <v>41728.564801666667</v>
      </c>
      <c r="B1201" t="s">
        <v>128</v>
      </c>
      <c r="C1201" t="s">
        <v>1615</v>
      </c>
      <c r="D1201" t="s">
        <v>1623</v>
      </c>
      <c r="E1201" t="s">
        <v>131</v>
      </c>
      <c r="F1201" t="s">
        <v>132</v>
      </c>
      <c r="G1201" t="s">
        <v>133</v>
      </c>
      <c r="H1201" t="s">
        <v>192</v>
      </c>
      <c r="I1201">
        <v>30</v>
      </c>
      <c r="J1201" t="s">
        <v>137</v>
      </c>
      <c r="K1201" t="s">
        <v>193</v>
      </c>
      <c r="L1201">
        <v>30</v>
      </c>
      <c r="M1201" t="s">
        <v>137</v>
      </c>
      <c r="N1201" t="s">
        <v>194</v>
      </c>
      <c r="O1201">
        <v>30</v>
      </c>
      <c r="P1201" t="s">
        <v>137</v>
      </c>
      <c r="Q1201" t="s">
        <v>195</v>
      </c>
      <c r="R1201">
        <v>10</v>
      </c>
      <c r="S1201" t="s">
        <v>137</v>
      </c>
      <c r="T1201" t="s">
        <v>175</v>
      </c>
      <c r="U1201">
        <v>20</v>
      </c>
      <c r="V1201" t="s">
        <v>137</v>
      </c>
      <c r="W1201" t="s">
        <v>176</v>
      </c>
      <c r="X1201">
        <v>20</v>
      </c>
      <c r="Y1201" t="s">
        <v>137</v>
      </c>
      <c r="Z1201" t="s">
        <v>177</v>
      </c>
      <c r="AA1201">
        <v>20</v>
      </c>
      <c r="AB1201" t="s">
        <v>137</v>
      </c>
      <c r="AC1201" t="s">
        <v>196</v>
      </c>
      <c r="AD1201">
        <v>20</v>
      </c>
      <c r="AE1201" t="s">
        <v>137</v>
      </c>
      <c r="AF1201" t="s">
        <v>181</v>
      </c>
      <c r="AG1201">
        <v>115200</v>
      </c>
      <c r="AH1201" t="s">
        <v>137</v>
      </c>
      <c r="AI1201" t="s">
        <v>182</v>
      </c>
      <c r="AJ1201">
        <v>12000</v>
      </c>
      <c r="AK1201" t="s">
        <v>137</v>
      </c>
      <c r="AL1201" t="s">
        <v>197</v>
      </c>
      <c r="AM1201">
        <v>30000</v>
      </c>
      <c r="AN1201" t="s">
        <v>137</v>
      </c>
    </row>
    <row r="1202" spans="1:40">
      <c r="A1202" s="26">
        <v>41728.564801666667</v>
      </c>
      <c r="B1202" t="s">
        <v>128</v>
      </c>
      <c r="C1202" t="s">
        <v>1615</v>
      </c>
      <c r="D1202" t="s">
        <v>1624</v>
      </c>
      <c r="E1202" t="s">
        <v>131</v>
      </c>
      <c r="F1202" t="s">
        <v>132</v>
      </c>
      <c r="G1202" t="s">
        <v>133</v>
      </c>
      <c r="H1202" t="s">
        <v>160</v>
      </c>
      <c r="I1202">
        <v>60</v>
      </c>
      <c r="J1202" t="s">
        <v>137</v>
      </c>
      <c r="K1202" t="s">
        <v>161</v>
      </c>
      <c r="L1202">
        <v>40</v>
      </c>
      <c r="M1202" t="s">
        <v>137</v>
      </c>
      <c r="N1202" t="s">
        <v>162</v>
      </c>
      <c r="O1202">
        <v>50</v>
      </c>
      <c r="P1202" t="s">
        <v>137</v>
      </c>
      <c r="Q1202" t="s">
        <v>163</v>
      </c>
      <c r="R1202">
        <v>40</v>
      </c>
      <c r="S1202" t="s">
        <v>137</v>
      </c>
      <c r="T1202" t="s">
        <v>164</v>
      </c>
      <c r="U1202">
        <v>60</v>
      </c>
      <c r="V1202" t="s">
        <v>137</v>
      </c>
      <c r="W1202" t="s">
        <v>165</v>
      </c>
      <c r="X1202">
        <v>50</v>
      </c>
      <c r="Y1202" t="s">
        <v>137</v>
      </c>
      <c r="Z1202" t="s">
        <v>166</v>
      </c>
      <c r="AA1202">
        <v>50</v>
      </c>
      <c r="AB1202" t="s">
        <v>137</v>
      </c>
      <c r="AC1202" t="s">
        <v>167</v>
      </c>
      <c r="AD1202">
        <v>35</v>
      </c>
      <c r="AE1202" t="s">
        <v>137</v>
      </c>
      <c r="AF1202" t="s">
        <v>168</v>
      </c>
      <c r="AG1202">
        <v>8</v>
      </c>
      <c r="AH1202" t="s">
        <v>137</v>
      </c>
      <c r="AI1202" t="s">
        <v>169</v>
      </c>
      <c r="AJ1202">
        <v>90</v>
      </c>
      <c r="AK1202" t="s">
        <v>137</v>
      </c>
      <c r="AL1202" t="s">
        <v>170</v>
      </c>
      <c r="AM1202">
        <v>1</v>
      </c>
      <c r="AN1202" t="s">
        <v>137</v>
      </c>
    </row>
    <row r="1203" spans="1:40">
      <c r="A1203" s="26">
        <v>41728.564801666667</v>
      </c>
      <c r="B1203" t="s">
        <v>128</v>
      </c>
      <c r="C1203" t="s">
        <v>1615</v>
      </c>
      <c r="D1203" t="s">
        <v>1625</v>
      </c>
      <c r="E1203" t="s">
        <v>131</v>
      </c>
      <c r="F1203" t="s">
        <v>132</v>
      </c>
      <c r="G1203" t="s">
        <v>133</v>
      </c>
      <c r="H1203" t="s">
        <v>172</v>
      </c>
      <c r="I1203">
        <v>33</v>
      </c>
      <c r="J1203" t="s">
        <v>137</v>
      </c>
      <c r="K1203" t="s">
        <v>173</v>
      </c>
      <c r="L1203">
        <v>33</v>
      </c>
      <c r="M1203" t="s">
        <v>137</v>
      </c>
      <c r="N1203" t="s">
        <v>174</v>
      </c>
      <c r="O1203">
        <v>34</v>
      </c>
      <c r="P1203" t="s">
        <v>137</v>
      </c>
      <c r="Q1203" t="s">
        <v>175</v>
      </c>
      <c r="R1203">
        <v>20</v>
      </c>
      <c r="S1203" t="s">
        <v>137</v>
      </c>
      <c r="T1203" t="s">
        <v>176</v>
      </c>
      <c r="U1203">
        <v>20</v>
      </c>
      <c r="V1203" t="s">
        <v>137</v>
      </c>
      <c r="W1203" t="s">
        <v>177</v>
      </c>
      <c r="X1203">
        <v>20</v>
      </c>
      <c r="Y1203" t="s">
        <v>137</v>
      </c>
      <c r="Z1203" t="s">
        <v>178</v>
      </c>
      <c r="AA1203">
        <v>20</v>
      </c>
      <c r="AB1203" t="s">
        <v>137</v>
      </c>
      <c r="AC1203" t="s">
        <v>179</v>
      </c>
      <c r="AD1203">
        <v>20</v>
      </c>
      <c r="AE1203" t="s">
        <v>137</v>
      </c>
      <c r="AF1203" t="s">
        <v>180</v>
      </c>
      <c r="AG1203">
        <v>20</v>
      </c>
      <c r="AH1203" t="s">
        <v>137</v>
      </c>
      <c r="AI1203" t="s">
        <v>181</v>
      </c>
      <c r="AJ1203">
        <v>115200</v>
      </c>
      <c r="AK1203" t="s">
        <v>137</v>
      </c>
      <c r="AL1203" t="s">
        <v>182</v>
      </c>
      <c r="AM1203">
        <v>12000</v>
      </c>
      <c r="AN1203" t="s">
        <v>137</v>
      </c>
    </row>
    <row r="1204" spans="1:40">
      <c r="A1204" s="26">
        <v>41728.564801666667</v>
      </c>
      <c r="B1204" t="s">
        <v>128</v>
      </c>
      <c r="C1204" t="s">
        <v>1615</v>
      </c>
      <c r="D1204" t="s">
        <v>1626</v>
      </c>
      <c r="E1204" t="s">
        <v>184</v>
      </c>
      <c r="F1204" t="s">
        <v>185</v>
      </c>
      <c r="G1204" t="s">
        <v>186</v>
      </c>
    </row>
    <row r="1205" spans="1:40">
      <c r="A1205" s="26">
        <v>41728.564801666667</v>
      </c>
      <c r="B1205" t="s">
        <v>128</v>
      </c>
      <c r="C1205" t="s">
        <v>1615</v>
      </c>
      <c r="D1205" t="s">
        <v>1627</v>
      </c>
      <c r="E1205" t="s">
        <v>184</v>
      </c>
      <c r="F1205" t="s">
        <v>1628</v>
      </c>
      <c r="G1205" t="s">
        <v>1629</v>
      </c>
      <c r="H1205" t="s">
        <v>1630</v>
      </c>
    </row>
    <row r="1206" spans="1:40">
      <c r="A1206" s="26">
        <v>41728.564801689812</v>
      </c>
      <c r="B1206" t="s">
        <v>128</v>
      </c>
      <c r="C1206" t="s">
        <v>1615</v>
      </c>
      <c r="D1206" t="s">
        <v>1631</v>
      </c>
    </row>
    <row r="1207" spans="1:40">
      <c r="A1207" s="26">
        <v>41728.564801689812</v>
      </c>
      <c r="B1207" t="s">
        <v>128</v>
      </c>
      <c r="C1207" t="s">
        <v>1615</v>
      </c>
      <c r="D1207" t="s">
        <v>1632</v>
      </c>
      <c r="E1207" t="s">
        <v>131</v>
      </c>
      <c r="F1207" t="s">
        <v>132</v>
      </c>
      <c r="G1207" t="s">
        <v>133</v>
      </c>
      <c r="H1207" t="s">
        <v>134</v>
      </c>
      <c r="I1207">
        <v>375000</v>
      </c>
      <c r="J1207" t="s">
        <v>135</v>
      </c>
      <c r="K1207">
        <v>375000</v>
      </c>
      <c r="L1207" t="s">
        <v>136</v>
      </c>
      <c r="M1207">
        <v>500</v>
      </c>
      <c r="N1207" t="s">
        <v>137</v>
      </c>
      <c r="O1207" t="s">
        <v>138</v>
      </c>
      <c r="P1207">
        <v>300</v>
      </c>
      <c r="Q1207" t="s">
        <v>137</v>
      </c>
    </row>
    <row r="1208" spans="1:40">
      <c r="A1208" s="26">
        <v>41728.564801689812</v>
      </c>
      <c r="B1208" t="s">
        <v>128</v>
      </c>
      <c r="C1208" t="s">
        <v>1615</v>
      </c>
      <c r="D1208" t="s">
        <v>1633</v>
      </c>
      <c r="E1208" t="s">
        <v>131</v>
      </c>
      <c r="F1208" t="s">
        <v>132</v>
      </c>
      <c r="G1208" t="s">
        <v>133</v>
      </c>
      <c r="H1208" t="s">
        <v>140</v>
      </c>
      <c r="I1208">
        <v>49</v>
      </c>
      <c r="J1208" t="s">
        <v>137</v>
      </c>
      <c r="K1208" t="s">
        <v>141</v>
      </c>
      <c r="L1208">
        <v>130</v>
      </c>
      <c r="M1208" t="s">
        <v>137</v>
      </c>
      <c r="N1208" t="s">
        <v>142</v>
      </c>
      <c r="O1208">
        <v>180</v>
      </c>
      <c r="P1208" t="s">
        <v>137</v>
      </c>
      <c r="Q1208" t="s">
        <v>143</v>
      </c>
      <c r="R1208">
        <v>140</v>
      </c>
      <c r="S1208" t="s">
        <v>137</v>
      </c>
      <c r="T1208" t="s">
        <v>144</v>
      </c>
      <c r="U1208">
        <v>80</v>
      </c>
      <c r="V1208" t="s">
        <v>137</v>
      </c>
      <c r="W1208" t="s">
        <v>145</v>
      </c>
      <c r="X1208">
        <v>101</v>
      </c>
      <c r="Y1208" t="s">
        <v>137</v>
      </c>
      <c r="Z1208" t="s">
        <v>146</v>
      </c>
      <c r="AA1208">
        <v>190</v>
      </c>
      <c r="AB1208" t="s">
        <v>137</v>
      </c>
      <c r="AC1208" t="s">
        <v>147</v>
      </c>
      <c r="AD1208">
        <v>20</v>
      </c>
      <c r="AE1208" t="s">
        <v>137</v>
      </c>
    </row>
    <row r="1209" spans="1:40">
      <c r="A1209" s="26">
        <v>41728.564801689812</v>
      </c>
      <c r="B1209" t="s">
        <v>128</v>
      </c>
      <c r="C1209" t="s">
        <v>1615</v>
      </c>
      <c r="D1209" t="s">
        <v>1634</v>
      </c>
    </row>
    <row r="1210" spans="1:40">
      <c r="A1210" s="26">
        <v>41728.564801689812</v>
      </c>
      <c r="B1210" t="s">
        <v>128</v>
      </c>
      <c r="C1210" t="s">
        <v>1615</v>
      </c>
      <c r="D1210" t="s">
        <v>1635</v>
      </c>
      <c r="E1210" t="s">
        <v>131</v>
      </c>
      <c r="F1210" t="s">
        <v>132</v>
      </c>
      <c r="G1210" t="s">
        <v>133</v>
      </c>
      <c r="H1210" t="s">
        <v>150</v>
      </c>
      <c r="I1210">
        <v>50</v>
      </c>
      <c r="J1210" t="s">
        <v>137</v>
      </c>
      <c r="K1210" t="s">
        <v>151</v>
      </c>
      <c r="L1210">
        <v>50</v>
      </c>
      <c r="M1210" t="s">
        <v>137</v>
      </c>
      <c r="N1210" t="s">
        <v>152</v>
      </c>
      <c r="O1210">
        <v>50</v>
      </c>
      <c r="P1210" t="s">
        <v>137</v>
      </c>
    </row>
    <row r="1211" spans="1:40">
      <c r="A1211" s="26">
        <v>41728.564801689812</v>
      </c>
      <c r="B1211" t="s">
        <v>128</v>
      </c>
      <c r="C1211" t="s">
        <v>1615</v>
      </c>
      <c r="D1211" t="s">
        <v>1636</v>
      </c>
      <c r="E1211" t="s">
        <v>131</v>
      </c>
      <c r="F1211" t="s">
        <v>132</v>
      </c>
      <c r="G1211" t="s">
        <v>133</v>
      </c>
      <c r="H1211" t="s">
        <v>154</v>
      </c>
      <c r="I1211">
        <v>35</v>
      </c>
      <c r="J1211" t="s">
        <v>137</v>
      </c>
      <c r="K1211" t="s">
        <v>155</v>
      </c>
      <c r="L1211">
        <v>5</v>
      </c>
      <c r="M1211" t="s">
        <v>137</v>
      </c>
      <c r="N1211" t="s">
        <v>156</v>
      </c>
      <c r="O1211">
        <v>60</v>
      </c>
      <c r="P1211" t="s">
        <v>137</v>
      </c>
    </row>
    <row r="1212" spans="1:40">
      <c r="A1212" s="26">
        <v>41728.564801689812</v>
      </c>
      <c r="B1212" t="s">
        <v>128</v>
      </c>
      <c r="C1212" t="s">
        <v>1615</v>
      </c>
      <c r="D1212" t="s">
        <v>1637</v>
      </c>
      <c r="E1212" t="s">
        <v>131</v>
      </c>
      <c r="F1212" t="s">
        <v>132</v>
      </c>
      <c r="G1212" t="s">
        <v>133</v>
      </c>
      <c r="H1212" t="s">
        <v>158</v>
      </c>
      <c r="I1212">
        <v>1</v>
      </c>
      <c r="J1212" t="s">
        <v>137</v>
      </c>
    </row>
    <row r="1213" spans="1:40">
      <c r="A1213" s="26">
        <v>41728.564801689812</v>
      </c>
      <c r="B1213" t="s">
        <v>128</v>
      </c>
      <c r="C1213" t="s">
        <v>1615</v>
      </c>
      <c r="D1213" t="s">
        <v>1638</v>
      </c>
      <c r="E1213" t="s">
        <v>131</v>
      </c>
      <c r="F1213" t="s">
        <v>132</v>
      </c>
      <c r="G1213" t="s">
        <v>133</v>
      </c>
      <c r="H1213" t="s">
        <v>192</v>
      </c>
      <c r="I1213">
        <v>30</v>
      </c>
      <c r="J1213" t="s">
        <v>137</v>
      </c>
      <c r="K1213" t="s">
        <v>193</v>
      </c>
      <c r="L1213">
        <v>30</v>
      </c>
      <c r="M1213" t="s">
        <v>137</v>
      </c>
      <c r="N1213" t="s">
        <v>194</v>
      </c>
      <c r="O1213">
        <v>30</v>
      </c>
      <c r="P1213" t="s">
        <v>137</v>
      </c>
      <c r="Q1213" t="s">
        <v>195</v>
      </c>
      <c r="R1213">
        <v>10</v>
      </c>
      <c r="S1213" t="s">
        <v>137</v>
      </c>
      <c r="T1213" t="s">
        <v>175</v>
      </c>
      <c r="U1213">
        <v>20</v>
      </c>
      <c r="V1213" t="s">
        <v>137</v>
      </c>
      <c r="W1213" t="s">
        <v>176</v>
      </c>
      <c r="X1213">
        <v>20</v>
      </c>
      <c r="Y1213" t="s">
        <v>137</v>
      </c>
      <c r="Z1213" t="s">
        <v>177</v>
      </c>
      <c r="AA1213">
        <v>20</v>
      </c>
      <c r="AB1213" t="s">
        <v>137</v>
      </c>
      <c r="AC1213" t="s">
        <v>196</v>
      </c>
      <c r="AD1213">
        <v>20</v>
      </c>
      <c r="AE1213" t="s">
        <v>137</v>
      </c>
      <c r="AF1213" t="s">
        <v>181</v>
      </c>
      <c r="AG1213">
        <v>115200</v>
      </c>
      <c r="AH1213" t="s">
        <v>137</v>
      </c>
      <c r="AI1213" t="s">
        <v>182</v>
      </c>
      <c r="AJ1213">
        <v>12000</v>
      </c>
      <c r="AK1213" t="s">
        <v>137</v>
      </c>
      <c r="AL1213" t="s">
        <v>197</v>
      </c>
      <c r="AM1213">
        <v>30000</v>
      </c>
      <c r="AN1213" t="s">
        <v>137</v>
      </c>
    </row>
    <row r="1214" spans="1:40">
      <c r="A1214" s="26">
        <v>41728.564801689812</v>
      </c>
      <c r="B1214" t="s">
        <v>128</v>
      </c>
      <c r="C1214" t="s">
        <v>1615</v>
      </c>
      <c r="D1214" t="s">
        <v>1639</v>
      </c>
      <c r="E1214" t="s">
        <v>131</v>
      </c>
      <c r="F1214" t="s">
        <v>132</v>
      </c>
      <c r="G1214" t="s">
        <v>133</v>
      </c>
      <c r="H1214" t="s">
        <v>160</v>
      </c>
      <c r="I1214">
        <v>60</v>
      </c>
      <c r="J1214" t="s">
        <v>137</v>
      </c>
      <c r="K1214" t="s">
        <v>161</v>
      </c>
      <c r="L1214">
        <v>40</v>
      </c>
      <c r="M1214" t="s">
        <v>137</v>
      </c>
      <c r="N1214" t="s">
        <v>162</v>
      </c>
      <c r="O1214">
        <v>50</v>
      </c>
      <c r="P1214" t="s">
        <v>137</v>
      </c>
      <c r="Q1214" t="s">
        <v>163</v>
      </c>
      <c r="R1214">
        <v>40</v>
      </c>
      <c r="S1214" t="s">
        <v>137</v>
      </c>
      <c r="T1214" t="s">
        <v>164</v>
      </c>
      <c r="U1214">
        <v>60</v>
      </c>
      <c r="V1214" t="s">
        <v>137</v>
      </c>
      <c r="W1214" t="s">
        <v>165</v>
      </c>
      <c r="X1214">
        <v>50</v>
      </c>
      <c r="Y1214" t="s">
        <v>137</v>
      </c>
      <c r="Z1214" t="s">
        <v>166</v>
      </c>
      <c r="AA1214">
        <v>50</v>
      </c>
      <c r="AB1214" t="s">
        <v>137</v>
      </c>
      <c r="AC1214" t="s">
        <v>167</v>
      </c>
      <c r="AD1214">
        <v>35</v>
      </c>
      <c r="AE1214" t="s">
        <v>137</v>
      </c>
      <c r="AF1214" t="s">
        <v>168</v>
      </c>
      <c r="AG1214">
        <v>8</v>
      </c>
      <c r="AH1214" t="s">
        <v>137</v>
      </c>
      <c r="AI1214" t="s">
        <v>169</v>
      </c>
      <c r="AJ1214">
        <v>90</v>
      </c>
      <c r="AK1214" t="s">
        <v>137</v>
      </c>
      <c r="AL1214" t="s">
        <v>170</v>
      </c>
      <c r="AM1214">
        <v>1</v>
      </c>
      <c r="AN1214" t="s">
        <v>137</v>
      </c>
    </row>
    <row r="1215" spans="1:40">
      <c r="A1215" s="26">
        <v>41728.564801689812</v>
      </c>
      <c r="B1215" t="s">
        <v>128</v>
      </c>
      <c r="C1215" t="s">
        <v>1615</v>
      </c>
      <c r="D1215" t="s">
        <v>1640</v>
      </c>
      <c r="E1215" t="s">
        <v>131</v>
      </c>
      <c r="F1215" t="s">
        <v>132</v>
      </c>
      <c r="G1215" t="s">
        <v>133</v>
      </c>
      <c r="H1215" t="s">
        <v>172</v>
      </c>
      <c r="I1215">
        <v>33</v>
      </c>
      <c r="J1215" t="s">
        <v>137</v>
      </c>
      <c r="K1215" t="s">
        <v>173</v>
      </c>
      <c r="L1215">
        <v>33</v>
      </c>
      <c r="M1215" t="s">
        <v>137</v>
      </c>
      <c r="N1215" t="s">
        <v>174</v>
      </c>
      <c r="O1215">
        <v>34</v>
      </c>
      <c r="P1215" t="s">
        <v>137</v>
      </c>
      <c r="Q1215" t="s">
        <v>175</v>
      </c>
      <c r="R1215">
        <v>20</v>
      </c>
      <c r="S1215" t="s">
        <v>137</v>
      </c>
      <c r="T1215" t="s">
        <v>176</v>
      </c>
      <c r="U1215">
        <v>20</v>
      </c>
      <c r="V1215" t="s">
        <v>137</v>
      </c>
      <c r="W1215" t="s">
        <v>177</v>
      </c>
      <c r="X1215">
        <v>20</v>
      </c>
      <c r="Y1215" t="s">
        <v>137</v>
      </c>
      <c r="Z1215" t="s">
        <v>178</v>
      </c>
      <c r="AA1215">
        <v>20</v>
      </c>
      <c r="AB1215" t="s">
        <v>137</v>
      </c>
      <c r="AC1215" t="s">
        <v>179</v>
      </c>
      <c r="AD1215">
        <v>20</v>
      </c>
      <c r="AE1215" t="s">
        <v>137</v>
      </c>
      <c r="AF1215" t="s">
        <v>180</v>
      </c>
      <c r="AG1215">
        <v>20</v>
      </c>
      <c r="AH1215" t="s">
        <v>137</v>
      </c>
      <c r="AI1215" t="s">
        <v>181</v>
      </c>
      <c r="AJ1215">
        <v>115200</v>
      </c>
      <c r="AK1215" t="s">
        <v>137</v>
      </c>
      <c r="AL1215" t="s">
        <v>182</v>
      </c>
      <c r="AM1215">
        <v>12000</v>
      </c>
      <c r="AN1215" t="s">
        <v>137</v>
      </c>
    </row>
    <row r="1216" spans="1:40">
      <c r="A1216" s="26">
        <v>41728.564801689812</v>
      </c>
      <c r="B1216" t="s">
        <v>128</v>
      </c>
      <c r="C1216" t="s">
        <v>1615</v>
      </c>
      <c r="D1216" t="s">
        <v>1641</v>
      </c>
      <c r="E1216" t="s">
        <v>184</v>
      </c>
      <c r="F1216" t="s">
        <v>185</v>
      </c>
      <c r="G1216" t="s">
        <v>186</v>
      </c>
    </row>
    <row r="1217" spans="1:40">
      <c r="A1217" s="26">
        <v>41728.564801689812</v>
      </c>
      <c r="B1217" t="s">
        <v>128</v>
      </c>
      <c r="C1217" t="s">
        <v>1615</v>
      </c>
      <c r="D1217" t="s">
        <v>1642</v>
      </c>
      <c r="E1217" t="s">
        <v>184</v>
      </c>
      <c r="F1217" t="s">
        <v>1643</v>
      </c>
      <c r="G1217" t="s">
        <v>1644</v>
      </c>
      <c r="H1217" t="s">
        <v>1645</v>
      </c>
    </row>
    <row r="1218" spans="1:40">
      <c r="A1218" s="26">
        <v>41728.564801689812</v>
      </c>
      <c r="B1218" t="s">
        <v>128</v>
      </c>
      <c r="C1218" t="s">
        <v>1615</v>
      </c>
      <c r="D1218" t="s">
        <v>1646</v>
      </c>
    </row>
    <row r="1219" spans="1:40">
      <c r="A1219" s="26">
        <v>41728.564801689812</v>
      </c>
      <c r="B1219" t="s">
        <v>128</v>
      </c>
      <c r="C1219" t="s">
        <v>1615</v>
      </c>
      <c r="D1219" t="s">
        <v>1647</v>
      </c>
      <c r="E1219" t="s">
        <v>131</v>
      </c>
      <c r="F1219" t="s">
        <v>132</v>
      </c>
      <c r="G1219" t="s">
        <v>133</v>
      </c>
      <c r="H1219" t="s">
        <v>134</v>
      </c>
      <c r="I1219">
        <v>375000</v>
      </c>
      <c r="J1219" t="s">
        <v>135</v>
      </c>
      <c r="K1219">
        <v>375000</v>
      </c>
      <c r="L1219" t="s">
        <v>136</v>
      </c>
      <c r="M1219">
        <v>500</v>
      </c>
      <c r="N1219" t="s">
        <v>137</v>
      </c>
      <c r="O1219" t="s">
        <v>138</v>
      </c>
      <c r="P1219">
        <v>300</v>
      </c>
      <c r="Q1219" t="s">
        <v>137</v>
      </c>
    </row>
    <row r="1220" spans="1:40">
      <c r="A1220" s="26">
        <v>41728.564801701388</v>
      </c>
      <c r="B1220" t="s">
        <v>128</v>
      </c>
      <c r="C1220" t="s">
        <v>1615</v>
      </c>
      <c r="D1220" t="s">
        <v>1648</v>
      </c>
      <c r="E1220" t="s">
        <v>131</v>
      </c>
      <c r="F1220" t="s">
        <v>132</v>
      </c>
      <c r="G1220" t="s">
        <v>133</v>
      </c>
      <c r="H1220" t="s">
        <v>140</v>
      </c>
      <c r="I1220">
        <v>49</v>
      </c>
      <c r="J1220" t="s">
        <v>137</v>
      </c>
      <c r="K1220" t="s">
        <v>141</v>
      </c>
      <c r="L1220">
        <v>130</v>
      </c>
      <c r="M1220" t="s">
        <v>137</v>
      </c>
      <c r="N1220" t="s">
        <v>142</v>
      </c>
      <c r="O1220">
        <v>180</v>
      </c>
      <c r="P1220" t="s">
        <v>137</v>
      </c>
      <c r="Q1220" t="s">
        <v>143</v>
      </c>
      <c r="R1220">
        <v>140</v>
      </c>
      <c r="S1220" t="s">
        <v>137</v>
      </c>
      <c r="T1220" t="s">
        <v>144</v>
      </c>
      <c r="U1220">
        <v>80</v>
      </c>
      <c r="V1220" t="s">
        <v>137</v>
      </c>
      <c r="W1220" t="s">
        <v>145</v>
      </c>
      <c r="X1220">
        <v>101</v>
      </c>
      <c r="Y1220" t="s">
        <v>137</v>
      </c>
      <c r="Z1220" t="s">
        <v>146</v>
      </c>
      <c r="AA1220">
        <v>190</v>
      </c>
      <c r="AB1220" t="s">
        <v>137</v>
      </c>
      <c r="AC1220" t="s">
        <v>147</v>
      </c>
      <c r="AD1220">
        <v>20</v>
      </c>
      <c r="AE1220" t="s">
        <v>137</v>
      </c>
    </row>
    <row r="1221" spans="1:40">
      <c r="A1221" s="26">
        <v>41728.564801701388</v>
      </c>
      <c r="B1221" t="s">
        <v>128</v>
      </c>
      <c r="C1221" t="s">
        <v>1615</v>
      </c>
      <c r="D1221" t="s">
        <v>1649</v>
      </c>
    </row>
    <row r="1222" spans="1:40">
      <c r="A1222" s="26">
        <v>41728.564801701388</v>
      </c>
      <c r="B1222" t="s">
        <v>128</v>
      </c>
      <c r="C1222" t="s">
        <v>1615</v>
      </c>
      <c r="D1222" t="s">
        <v>1650</v>
      </c>
      <c r="E1222" t="s">
        <v>131</v>
      </c>
      <c r="F1222" t="s">
        <v>132</v>
      </c>
      <c r="G1222" t="s">
        <v>133</v>
      </c>
      <c r="H1222" t="s">
        <v>150</v>
      </c>
      <c r="I1222">
        <v>50</v>
      </c>
      <c r="J1222" t="s">
        <v>137</v>
      </c>
      <c r="K1222" t="s">
        <v>151</v>
      </c>
      <c r="L1222">
        <v>50</v>
      </c>
      <c r="M1222" t="s">
        <v>137</v>
      </c>
      <c r="N1222" t="s">
        <v>152</v>
      </c>
      <c r="O1222">
        <v>50</v>
      </c>
      <c r="P1222" t="s">
        <v>137</v>
      </c>
    </row>
    <row r="1223" spans="1:40">
      <c r="A1223" s="26">
        <v>41728.564801701388</v>
      </c>
      <c r="B1223" t="s">
        <v>128</v>
      </c>
      <c r="C1223" t="s">
        <v>1615</v>
      </c>
      <c r="D1223" t="s">
        <v>1651</v>
      </c>
      <c r="E1223" t="s">
        <v>131</v>
      </c>
      <c r="F1223" t="s">
        <v>132</v>
      </c>
      <c r="G1223" t="s">
        <v>133</v>
      </c>
      <c r="H1223" t="s">
        <v>154</v>
      </c>
      <c r="I1223">
        <v>35</v>
      </c>
      <c r="J1223" t="s">
        <v>137</v>
      </c>
      <c r="K1223" t="s">
        <v>155</v>
      </c>
      <c r="L1223">
        <v>5</v>
      </c>
      <c r="M1223" t="s">
        <v>137</v>
      </c>
      <c r="N1223" t="s">
        <v>156</v>
      </c>
      <c r="O1223">
        <v>60</v>
      </c>
      <c r="P1223" t="s">
        <v>137</v>
      </c>
    </row>
    <row r="1224" spans="1:40">
      <c r="A1224" s="26">
        <v>41728.564801701388</v>
      </c>
      <c r="B1224" t="s">
        <v>128</v>
      </c>
      <c r="C1224" t="s">
        <v>1615</v>
      </c>
      <c r="D1224" t="s">
        <v>1652</v>
      </c>
      <c r="E1224" t="s">
        <v>131</v>
      </c>
      <c r="F1224" t="s">
        <v>132</v>
      </c>
      <c r="G1224" t="s">
        <v>133</v>
      </c>
      <c r="H1224" t="s">
        <v>158</v>
      </c>
      <c r="I1224">
        <v>1</v>
      </c>
      <c r="J1224" t="s">
        <v>137</v>
      </c>
    </row>
    <row r="1225" spans="1:40">
      <c r="A1225" s="26">
        <v>41728.564801701388</v>
      </c>
      <c r="B1225" t="s">
        <v>128</v>
      </c>
      <c r="C1225" t="s">
        <v>1615</v>
      </c>
      <c r="D1225" t="s">
        <v>1653</v>
      </c>
      <c r="E1225" t="s">
        <v>131</v>
      </c>
      <c r="F1225" t="s">
        <v>132</v>
      </c>
      <c r="G1225" t="s">
        <v>133</v>
      </c>
      <c r="H1225" t="s">
        <v>192</v>
      </c>
      <c r="I1225">
        <v>30</v>
      </c>
      <c r="J1225" t="s">
        <v>137</v>
      </c>
      <c r="K1225" t="s">
        <v>193</v>
      </c>
      <c r="L1225">
        <v>30</v>
      </c>
      <c r="M1225" t="s">
        <v>137</v>
      </c>
      <c r="N1225" t="s">
        <v>194</v>
      </c>
      <c r="O1225">
        <v>30</v>
      </c>
      <c r="P1225" t="s">
        <v>137</v>
      </c>
      <c r="Q1225" t="s">
        <v>195</v>
      </c>
      <c r="R1225">
        <v>10</v>
      </c>
      <c r="S1225" t="s">
        <v>137</v>
      </c>
      <c r="T1225" t="s">
        <v>175</v>
      </c>
      <c r="U1225">
        <v>20</v>
      </c>
      <c r="V1225" t="s">
        <v>137</v>
      </c>
      <c r="W1225" t="s">
        <v>176</v>
      </c>
      <c r="X1225">
        <v>20</v>
      </c>
      <c r="Y1225" t="s">
        <v>137</v>
      </c>
      <c r="Z1225" t="s">
        <v>177</v>
      </c>
      <c r="AA1225">
        <v>20</v>
      </c>
      <c r="AB1225" t="s">
        <v>137</v>
      </c>
      <c r="AC1225" t="s">
        <v>196</v>
      </c>
      <c r="AD1225">
        <v>20</v>
      </c>
      <c r="AE1225" t="s">
        <v>137</v>
      </c>
      <c r="AF1225" t="s">
        <v>181</v>
      </c>
      <c r="AG1225">
        <v>115200</v>
      </c>
      <c r="AH1225" t="s">
        <v>137</v>
      </c>
      <c r="AI1225" t="s">
        <v>182</v>
      </c>
      <c r="AJ1225">
        <v>12000</v>
      </c>
      <c r="AK1225" t="s">
        <v>137</v>
      </c>
      <c r="AL1225" t="s">
        <v>197</v>
      </c>
      <c r="AM1225">
        <v>30000</v>
      </c>
      <c r="AN1225" t="s">
        <v>137</v>
      </c>
    </row>
    <row r="1226" spans="1:40">
      <c r="A1226" s="26">
        <v>41728.564801701388</v>
      </c>
      <c r="B1226" t="s">
        <v>128</v>
      </c>
      <c r="C1226" t="s">
        <v>1615</v>
      </c>
      <c r="D1226" t="s">
        <v>1654</v>
      </c>
      <c r="E1226" t="s">
        <v>131</v>
      </c>
      <c r="F1226" t="s">
        <v>132</v>
      </c>
      <c r="G1226" t="s">
        <v>133</v>
      </c>
      <c r="H1226" t="s">
        <v>160</v>
      </c>
      <c r="I1226">
        <v>60</v>
      </c>
      <c r="J1226" t="s">
        <v>137</v>
      </c>
      <c r="K1226" t="s">
        <v>161</v>
      </c>
      <c r="L1226">
        <v>40</v>
      </c>
      <c r="M1226" t="s">
        <v>137</v>
      </c>
      <c r="N1226" t="s">
        <v>162</v>
      </c>
      <c r="O1226">
        <v>50</v>
      </c>
      <c r="P1226" t="s">
        <v>137</v>
      </c>
      <c r="Q1226" t="s">
        <v>163</v>
      </c>
      <c r="R1226">
        <v>40</v>
      </c>
      <c r="S1226" t="s">
        <v>137</v>
      </c>
      <c r="T1226" t="s">
        <v>164</v>
      </c>
      <c r="U1226">
        <v>60</v>
      </c>
      <c r="V1226" t="s">
        <v>137</v>
      </c>
      <c r="W1226" t="s">
        <v>165</v>
      </c>
      <c r="X1226">
        <v>50</v>
      </c>
      <c r="Y1226" t="s">
        <v>137</v>
      </c>
      <c r="Z1226" t="s">
        <v>166</v>
      </c>
      <c r="AA1226">
        <v>50</v>
      </c>
      <c r="AB1226" t="s">
        <v>137</v>
      </c>
      <c r="AC1226" t="s">
        <v>167</v>
      </c>
      <c r="AD1226">
        <v>35</v>
      </c>
      <c r="AE1226" t="s">
        <v>137</v>
      </c>
      <c r="AF1226" t="s">
        <v>168</v>
      </c>
      <c r="AG1226">
        <v>8</v>
      </c>
      <c r="AH1226" t="s">
        <v>137</v>
      </c>
      <c r="AI1226" t="s">
        <v>169</v>
      </c>
      <c r="AJ1226">
        <v>90</v>
      </c>
      <c r="AK1226" t="s">
        <v>137</v>
      </c>
      <c r="AL1226" t="s">
        <v>170</v>
      </c>
      <c r="AM1226">
        <v>1</v>
      </c>
      <c r="AN1226" t="s">
        <v>137</v>
      </c>
    </row>
    <row r="1227" spans="1:40">
      <c r="A1227" s="26">
        <v>41728.564801701388</v>
      </c>
      <c r="B1227" t="s">
        <v>128</v>
      </c>
      <c r="C1227" t="s">
        <v>1615</v>
      </c>
      <c r="D1227" t="s">
        <v>1655</v>
      </c>
      <c r="E1227" t="s">
        <v>131</v>
      </c>
      <c r="F1227" t="s">
        <v>132</v>
      </c>
      <c r="G1227" t="s">
        <v>133</v>
      </c>
      <c r="H1227" t="s">
        <v>172</v>
      </c>
      <c r="I1227">
        <v>33</v>
      </c>
      <c r="J1227" t="s">
        <v>137</v>
      </c>
      <c r="K1227" t="s">
        <v>173</v>
      </c>
      <c r="L1227">
        <v>33</v>
      </c>
      <c r="M1227" t="s">
        <v>137</v>
      </c>
      <c r="N1227" t="s">
        <v>174</v>
      </c>
      <c r="O1227">
        <v>34</v>
      </c>
      <c r="P1227" t="s">
        <v>137</v>
      </c>
      <c r="Q1227" t="s">
        <v>175</v>
      </c>
      <c r="R1227">
        <v>20</v>
      </c>
      <c r="S1227" t="s">
        <v>137</v>
      </c>
      <c r="T1227" t="s">
        <v>176</v>
      </c>
      <c r="U1227">
        <v>20</v>
      </c>
      <c r="V1227" t="s">
        <v>137</v>
      </c>
      <c r="W1227" t="s">
        <v>177</v>
      </c>
      <c r="X1227">
        <v>20</v>
      </c>
      <c r="Y1227" t="s">
        <v>137</v>
      </c>
      <c r="Z1227" t="s">
        <v>178</v>
      </c>
      <c r="AA1227">
        <v>20</v>
      </c>
      <c r="AB1227" t="s">
        <v>137</v>
      </c>
      <c r="AC1227" t="s">
        <v>179</v>
      </c>
      <c r="AD1227">
        <v>20</v>
      </c>
      <c r="AE1227" t="s">
        <v>137</v>
      </c>
      <c r="AF1227" t="s">
        <v>180</v>
      </c>
      <c r="AG1227">
        <v>20</v>
      </c>
      <c r="AH1227" t="s">
        <v>137</v>
      </c>
      <c r="AI1227" t="s">
        <v>181</v>
      </c>
      <c r="AJ1227">
        <v>115200</v>
      </c>
      <c r="AK1227" t="s">
        <v>137</v>
      </c>
      <c r="AL1227" t="s">
        <v>182</v>
      </c>
      <c r="AM1227">
        <v>12000</v>
      </c>
      <c r="AN1227" t="s">
        <v>137</v>
      </c>
    </row>
    <row r="1228" spans="1:40">
      <c r="A1228" s="26">
        <v>41728.564801701388</v>
      </c>
      <c r="B1228" t="s">
        <v>128</v>
      </c>
      <c r="C1228" t="s">
        <v>1615</v>
      </c>
      <c r="D1228" t="s">
        <v>1656</v>
      </c>
      <c r="E1228" t="s">
        <v>184</v>
      </c>
      <c r="F1228" t="s">
        <v>185</v>
      </c>
      <c r="G1228" t="s">
        <v>186</v>
      </c>
    </row>
    <row r="1229" spans="1:40">
      <c r="A1229" s="26">
        <v>41728.564801701388</v>
      </c>
      <c r="B1229" t="s">
        <v>128</v>
      </c>
      <c r="C1229" t="s">
        <v>1615</v>
      </c>
      <c r="D1229" t="s">
        <v>1657</v>
      </c>
      <c r="E1229" t="s">
        <v>184</v>
      </c>
      <c r="F1229" t="s">
        <v>1658</v>
      </c>
      <c r="G1229" t="s">
        <v>1659</v>
      </c>
      <c r="H1229" t="s">
        <v>1660</v>
      </c>
    </row>
    <row r="1230" spans="1:40">
      <c r="A1230" s="26">
        <v>41728.564801701388</v>
      </c>
      <c r="B1230" t="s">
        <v>128</v>
      </c>
      <c r="C1230" t="s">
        <v>1615</v>
      </c>
      <c r="D1230" t="s">
        <v>1661</v>
      </c>
    </row>
    <row r="1231" spans="1:40">
      <c r="A1231" s="26">
        <v>41728.564801701388</v>
      </c>
      <c r="B1231" t="s">
        <v>128</v>
      </c>
      <c r="C1231" t="s">
        <v>1615</v>
      </c>
      <c r="D1231" t="s">
        <v>1662</v>
      </c>
      <c r="E1231" t="s">
        <v>131</v>
      </c>
      <c r="F1231" t="s">
        <v>132</v>
      </c>
      <c r="G1231" t="s">
        <v>133</v>
      </c>
      <c r="H1231" t="s">
        <v>134</v>
      </c>
      <c r="I1231">
        <v>375000</v>
      </c>
      <c r="J1231" t="s">
        <v>135</v>
      </c>
      <c r="K1231">
        <v>375000</v>
      </c>
      <c r="L1231" t="s">
        <v>136</v>
      </c>
      <c r="M1231">
        <v>500</v>
      </c>
      <c r="N1231" t="s">
        <v>137</v>
      </c>
      <c r="O1231" t="s">
        <v>138</v>
      </c>
      <c r="P1231">
        <v>300</v>
      </c>
      <c r="Q1231" t="s">
        <v>137</v>
      </c>
    </row>
    <row r="1232" spans="1:40">
      <c r="A1232" s="26">
        <v>41728.564801701388</v>
      </c>
      <c r="B1232" t="s">
        <v>128</v>
      </c>
      <c r="C1232" t="s">
        <v>1615</v>
      </c>
      <c r="D1232" t="s">
        <v>1663</v>
      </c>
      <c r="E1232" t="s">
        <v>131</v>
      </c>
      <c r="F1232" t="s">
        <v>132</v>
      </c>
      <c r="G1232" t="s">
        <v>133</v>
      </c>
      <c r="H1232" t="s">
        <v>140</v>
      </c>
      <c r="I1232">
        <v>49</v>
      </c>
      <c r="J1232" t="s">
        <v>137</v>
      </c>
      <c r="K1232" t="s">
        <v>141</v>
      </c>
      <c r="L1232">
        <v>130</v>
      </c>
      <c r="M1232" t="s">
        <v>137</v>
      </c>
      <c r="N1232" t="s">
        <v>142</v>
      </c>
      <c r="O1232">
        <v>180</v>
      </c>
      <c r="P1232" t="s">
        <v>137</v>
      </c>
      <c r="Q1232" t="s">
        <v>143</v>
      </c>
      <c r="R1232">
        <v>140</v>
      </c>
      <c r="S1232" t="s">
        <v>137</v>
      </c>
      <c r="T1232" t="s">
        <v>144</v>
      </c>
      <c r="U1232">
        <v>80</v>
      </c>
      <c r="V1232" t="s">
        <v>137</v>
      </c>
      <c r="W1232" t="s">
        <v>145</v>
      </c>
      <c r="X1232">
        <v>101</v>
      </c>
      <c r="Y1232" t="s">
        <v>137</v>
      </c>
      <c r="Z1232" t="s">
        <v>146</v>
      </c>
      <c r="AA1232">
        <v>190</v>
      </c>
      <c r="AB1232" t="s">
        <v>137</v>
      </c>
      <c r="AC1232" t="s">
        <v>147</v>
      </c>
      <c r="AD1232">
        <v>20</v>
      </c>
      <c r="AE1232" t="s">
        <v>137</v>
      </c>
    </row>
    <row r="1233" spans="1:40">
      <c r="A1233" s="26">
        <v>41728.564801701388</v>
      </c>
      <c r="B1233" t="s">
        <v>128</v>
      </c>
      <c r="C1233" t="s">
        <v>1615</v>
      </c>
      <c r="D1233" t="s">
        <v>1664</v>
      </c>
    </row>
    <row r="1234" spans="1:40">
      <c r="A1234" s="26">
        <v>41728.564801712964</v>
      </c>
      <c r="B1234" t="s">
        <v>128</v>
      </c>
      <c r="C1234" t="s">
        <v>1615</v>
      </c>
      <c r="D1234" t="s">
        <v>1665</v>
      </c>
      <c r="E1234" t="s">
        <v>131</v>
      </c>
      <c r="F1234" t="s">
        <v>132</v>
      </c>
      <c r="G1234" t="s">
        <v>133</v>
      </c>
      <c r="H1234" t="s">
        <v>150</v>
      </c>
      <c r="I1234">
        <v>50</v>
      </c>
      <c r="J1234" t="s">
        <v>137</v>
      </c>
      <c r="K1234" t="s">
        <v>151</v>
      </c>
      <c r="L1234">
        <v>50</v>
      </c>
      <c r="M1234" t="s">
        <v>137</v>
      </c>
      <c r="N1234" t="s">
        <v>152</v>
      </c>
      <c r="O1234">
        <v>50</v>
      </c>
      <c r="P1234" t="s">
        <v>137</v>
      </c>
    </row>
    <row r="1235" spans="1:40">
      <c r="A1235" s="26">
        <v>41728.564801712964</v>
      </c>
      <c r="B1235" t="s">
        <v>128</v>
      </c>
      <c r="C1235" t="s">
        <v>1615</v>
      </c>
      <c r="D1235" t="s">
        <v>1666</v>
      </c>
      <c r="E1235" t="s">
        <v>131</v>
      </c>
      <c r="F1235" t="s">
        <v>132</v>
      </c>
      <c r="G1235" t="s">
        <v>133</v>
      </c>
      <c r="H1235" t="s">
        <v>154</v>
      </c>
      <c r="I1235">
        <v>35</v>
      </c>
      <c r="J1235" t="s">
        <v>137</v>
      </c>
      <c r="K1235" t="s">
        <v>155</v>
      </c>
      <c r="L1235">
        <v>5</v>
      </c>
      <c r="M1235" t="s">
        <v>137</v>
      </c>
      <c r="N1235" t="s">
        <v>156</v>
      </c>
      <c r="O1235">
        <v>60</v>
      </c>
      <c r="P1235" t="s">
        <v>137</v>
      </c>
    </row>
    <row r="1236" spans="1:40">
      <c r="A1236" s="26">
        <v>41728.564801712964</v>
      </c>
      <c r="B1236" t="s">
        <v>128</v>
      </c>
      <c r="C1236" t="s">
        <v>1615</v>
      </c>
      <c r="D1236" t="s">
        <v>1667</v>
      </c>
      <c r="E1236" t="s">
        <v>131</v>
      </c>
      <c r="F1236" t="s">
        <v>132</v>
      </c>
      <c r="G1236" t="s">
        <v>133</v>
      </c>
      <c r="H1236" t="s">
        <v>158</v>
      </c>
      <c r="I1236">
        <v>1</v>
      </c>
      <c r="J1236" t="s">
        <v>137</v>
      </c>
    </row>
    <row r="1237" spans="1:40">
      <c r="A1237" s="26">
        <v>41728.564801712964</v>
      </c>
      <c r="B1237" t="s">
        <v>128</v>
      </c>
      <c r="C1237" t="s">
        <v>1615</v>
      </c>
      <c r="D1237" t="s">
        <v>1668</v>
      </c>
      <c r="E1237" t="s">
        <v>131</v>
      </c>
      <c r="F1237" t="s">
        <v>132</v>
      </c>
      <c r="G1237" t="s">
        <v>133</v>
      </c>
      <c r="H1237" t="s">
        <v>192</v>
      </c>
      <c r="I1237">
        <v>30</v>
      </c>
      <c r="J1237" t="s">
        <v>137</v>
      </c>
      <c r="K1237" t="s">
        <v>193</v>
      </c>
      <c r="L1237">
        <v>30</v>
      </c>
      <c r="M1237" t="s">
        <v>137</v>
      </c>
      <c r="N1237" t="s">
        <v>194</v>
      </c>
      <c r="O1237">
        <v>30</v>
      </c>
      <c r="P1237" t="s">
        <v>137</v>
      </c>
      <c r="Q1237" t="s">
        <v>195</v>
      </c>
      <c r="R1237">
        <v>10</v>
      </c>
      <c r="S1237" t="s">
        <v>137</v>
      </c>
      <c r="T1237" t="s">
        <v>175</v>
      </c>
      <c r="U1237">
        <v>20</v>
      </c>
      <c r="V1237" t="s">
        <v>137</v>
      </c>
      <c r="W1237" t="s">
        <v>176</v>
      </c>
      <c r="X1237">
        <v>20</v>
      </c>
      <c r="Y1237" t="s">
        <v>137</v>
      </c>
      <c r="Z1237" t="s">
        <v>177</v>
      </c>
      <c r="AA1237">
        <v>20</v>
      </c>
      <c r="AB1237" t="s">
        <v>137</v>
      </c>
      <c r="AC1237" t="s">
        <v>196</v>
      </c>
      <c r="AD1237">
        <v>20</v>
      </c>
      <c r="AE1237" t="s">
        <v>137</v>
      </c>
      <c r="AF1237" t="s">
        <v>181</v>
      </c>
      <c r="AG1237">
        <v>115200</v>
      </c>
      <c r="AH1237" t="s">
        <v>137</v>
      </c>
      <c r="AI1237" t="s">
        <v>182</v>
      </c>
      <c r="AJ1237">
        <v>12000</v>
      </c>
      <c r="AK1237" t="s">
        <v>137</v>
      </c>
      <c r="AL1237" t="s">
        <v>197</v>
      </c>
      <c r="AM1237">
        <v>30000</v>
      </c>
      <c r="AN1237" t="s">
        <v>137</v>
      </c>
    </row>
    <row r="1238" spans="1:40">
      <c r="A1238" s="26">
        <v>41728.564801712964</v>
      </c>
      <c r="B1238" t="s">
        <v>128</v>
      </c>
      <c r="C1238" t="s">
        <v>1615</v>
      </c>
      <c r="D1238" t="s">
        <v>1669</v>
      </c>
      <c r="E1238" t="s">
        <v>131</v>
      </c>
      <c r="F1238" t="s">
        <v>132</v>
      </c>
      <c r="G1238" t="s">
        <v>133</v>
      </c>
      <c r="H1238" t="s">
        <v>160</v>
      </c>
      <c r="I1238">
        <v>60</v>
      </c>
      <c r="J1238" t="s">
        <v>137</v>
      </c>
      <c r="K1238" t="s">
        <v>161</v>
      </c>
      <c r="L1238">
        <v>40</v>
      </c>
      <c r="M1238" t="s">
        <v>137</v>
      </c>
      <c r="N1238" t="s">
        <v>162</v>
      </c>
      <c r="O1238">
        <v>50</v>
      </c>
      <c r="P1238" t="s">
        <v>137</v>
      </c>
      <c r="Q1238" t="s">
        <v>163</v>
      </c>
      <c r="R1238">
        <v>40</v>
      </c>
      <c r="S1238" t="s">
        <v>137</v>
      </c>
      <c r="T1238" t="s">
        <v>164</v>
      </c>
      <c r="U1238">
        <v>60</v>
      </c>
      <c r="V1238" t="s">
        <v>137</v>
      </c>
      <c r="W1238" t="s">
        <v>165</v>
      </c>
      <c r="X1238">
        <v>50</v>
      </c>
      <c r="Y1238" t="s">
        <v>137</v>
      </c>
      <c r="Z1238" t="s">
        <v>166</v>
      </c>
      <c r="AA1238">
        <v>50</v>
      </c>
      <c r="AB1238" t="s">
        <v>137</v>
      </c>
      <c r="AC1238" t="s">
        <v>167</v>
      </c>
      <c r="AD1238">
        <v>35</v>
      </c>
      <c r="AE1238" t="s">
        <v>137</v>
      </c>
      <c r="AF1238" t="s">
        <v>168</v>
      </c>
      <c r="AG1238">
        <v>8</v>
      </c>
      <c r="AH1238" t="s">
        <v>137</v>
      </c>
      <c r="AI1238" t="s">
        <v>169</v>
      </c>
      <c r="AJ1238">
        <v>90</v>
      </c>
      <c r="AK1238" t="s">
        <v>137</v>
      </c>
      <c r="AL1238" t="s">
        <v>170</v>
      </c>
      <c r="AM1238">
        <v>1</v>
      </c>
      <c r="AN1238" t="s">
        <v>137</v>
      </c>
    </row>
    <row r="1239" spans="1:40">
      <c r="A1239" s="26">
        <v>41728.564801712964</v>
      </c>
      <c r="B1239" t="s">
        <v>128</v>
      </c>
      <c r="C1239" t="s">
        <v>1615</v>
      </c>
      <c r="D1239" t="s">
        <v>1670</v>
      </c>
      <c r="E1239" t="s">
        <v>131</v>
      </c>
      <c r="F1239" t="s">
        <v>132</v>
      </c>
      <c r="G1239" t="s">
        <v>133</v>
      </c>
      <c r="H1239" t="s">
        <v>172</v>
      </c>
      <c r="I1239">
        <v>33</v>
      </c>
      <c r="J1239" t="s">
        <v>137</v>
      </c>
      <c r="K1239" t="s">
        <v>173</v>
      </c>
      <c r="L1239">
        <v>33</v>
      </c>
      <c r="M1239" t="s">
        <v>137</v>
      </c>
      <c r="N1239" t="s">
        <v>174</v>
      </c>
      <c r="O1239">
        <v>34</v>
      </c>
      <c r="P1239" t="s">
        <v>137</v>
      </c>
      <c r="Q1239" t="s">
        <v>175</v>
      </c>
      <c r="R1239">
        <v>20</v>
      </c>
      <c r="S1239" t="s">
        <v>137</v>
      </c>
      <c r="T1239" t="s">
        <v>176</v>
      </c>
      <c r="U1239">
        <v>20</v>
      </c>
      <c r="V1239" t="s">
        <v>137</v>
      </c>
      <c r="W1239" t="s">
        <v>177</v>
      </c>
      <c r="X1239">
        <v>20</v>
      </c>
      <c r="Y1239" t="s">
        <v>137</v>
      </c>
      <c r="Z1239" t="s">
        <v>178</v>
      </c>
      <c r="AA1239">
        <v>20</v>
      </c>
      <c r="AB1239" t="s">
        <v>137</v>
      </c>
      <c r="AC1239" t="s">
        <v>179</v>
      </c>
      <c r="AD1239">
        <v>20</v>
      </c>
      <c r="AE1239" t="s">
        <v>137</v>
      </c>
      <c r="AF1239" t="s">
        <v>180</v>
      </c>
      <c r="AG1239">
        <v>20</v>
      </c>
      <c r="AH1239" t="s">
        <v>137</v>
      </c>
      <c r="AI1239" t="s">
        <v>181</v>
      </c>
      <c r="AJ1239">
        <v>115200</v>
      </c>
      <c r="AK1239" t="s">
        <v>137</v>
      </c>
      <c r="AL1239" t="s">
        <v>182</v>
      </c>
      <c r="AM1239">
        <v>12000</v>
      </c>
      <c r="AN1239" t="s">
        <v>137</v>
      </c>
    </row>
    <row r="1240" spans="1:40">
      <c r="A1240" s="26">
        <v>41728.564801712964</v>
      </c>
      <c r="B1240" t="s">
        <v>128</v>
      </c>
      <c r="C1240" t="s">
        <v>1615</v>
      </c>
      <c r="D1240" t="s">
        <v>1671</v>
      </c>
      <c r="E1240" t="s">
        <v>184</v>
      </c>
      <c r="F1240" t="s">
        <v>185</v>
      </c>
      <c r="G1240" t="s">
        <v>186</v>
      </c>
    </row>
    <row r="1241" spans="1:40">
      <c r="A1241" s="26">
        <v>41728.564801712964</v>
      </c>
      <c r="B1241" t="s">
        <v>128</v>
      </c>
      <c r="C1241" t="s">
        <v>1615</v>
      </c>
      <c r="D1241" t="s">
        <v>1672</v>
      </c>
      <c r="E1241" t="s">
        <v>184</v>
      </c>
      <c r="F1241" t="s">
        <v>1673</v>
      </c>
      <c r="G1241" t="s">
        <v>1674</v>
      </c>
      <c r="H1241" t="s">
        <v>1675</v>
      </c>
    </row>
    <row r="1242" spans="1:40">
      <c r="A1242" s="26">
        <v>41728.564801712964</v>
      </c>
      <c r="B1242" t="s">
        <v>128</v>
      </c>
      <c r="C1242" t="s">
        <v>1615</v>
      </c>
      <c r="D1242" t="s">
        <v>1676</v>
      </c>
    </row>
    <row r="1243" spans="1:40">
      <c r="A1243" s="26">
        <v>41728.564801712964</v>
      </c>
      <c r="B1243" t="s">
        <v>128</v>
      </c>
      <c r="C1243" t="s">
        <v>1615</v>
      </c>
      <c r="D1243" t="s">
        <v>1677</v>
      </c>
      <c r="E1243" t="s">
        <v>131</v>
      </c>
      <c r="F1243" t="s">
        <v>132</v>
      </c>
      <c r="G1243" t="s">
        <v>133</v>
      </c>
      <c r="H1243" t="s">
        <v>134</v>
      </c>
      <c r="I1243">
        <v>375000</v>
      </c>
      <c r="J1243" t="s">
        <v>135</v>
      </c>
      <c r="K1243">
        <v>375000</v>
      </c>
      <c r="L1243" t="s">
        <v>136</v>
      </c>
      <c r="M1243">
        <v>500</v>
      </c>
      <c r="N1243" t="s">
        <v>137</v>
      </c>
      <c r="O1243" t="s">
        <v>138</v>
      </c>
      <c r="P1243">
        <v>300</v>
      </c>
      <c r="Q1243" t="s">
        <v>137</v>
      </c>
    </row>
    <row r="1244" spans="1:40">
      <c r="A1244" s="26">
        <v>41728.564801712964</v>
      </c>
      <c r="B1244" t="s">
        <v>128</v>
      </c>
      <c r="C1244" t="s">
        <v>1615</v>
      </c>
      <c r="D1244" t="s">
        <v>1678</v>
      </c>
      <c r="E1244" t="s">
        <v>131</v>
      </c>
      <c r="F1244" t="s">
        <v>132</v>
      </c>
      <c r="G1244" t="s">
        <v>133</v>
      </c>
      <c r="H1244" t="s">
        <v>140</v>
      </c>
      <c r="I1244">
        <v>49</v>
      </c>
      <c r="J1244" t="s">
        <v>137</v>
      </c>
      <c r="K1244" t="s">
        <v>141</v>
      </c>
      <c r="L1244">
        <v>130</v>
      </c>
      <c r="M1244" t="s">
        <v>137</v>
      </c>
      <c r="N1244" t="s">
        <v>142</v>
      </c>
      <c r="O1244">
        <v>180</v>
      </c>
      <c r="P1244" t="s">
        <v>137</v>
      </c>
      <c r="Q1244" t="s">
        <v>143</v>
      </c>
      <c r="R1244">
        <v>140</v>
      </c>
      <c r="S1244" t="s">
        <v>137</v>
      </c>
      <c r="T1244" t="s">
        <v>144</v>
      </c>
      <c r="U1244">
        <v>80</v>
      </c>
      <c r="V1244" t="s">
        <v>137</v>
      </c>
      <c r="W1244" t="s">
        <v>145</v>
      </c>
      <c r="X1244">
        <v>101</v>
      </c>
      <c r="Y1244" t="s">
        <v>137</v>
      </c>
      <c r="Z1244" t="s">
        <v>146</v>
      </c>
      <c r="AA1244">
        <v>190</v>
      </c>
      <c r="AB1244" t="s">
        <v>137</v>
      </c>
      <c r="AC1244" t="s">
        <v>147</v>
      </c>
      <c r="AD1244">
        <v>20</v>
      </c>
      <c r="AE1244" t="s">
        <v>137</v>
      </c>
    </row>
    <row r="1245" spans="1:40">
      <c r="A1245" s="26">
        <v>41728.564801712964</v>
      </c>
      <c r="B1245" t="s">
        <v>128</v>
      </c>
      <c r="C1245" t="s">
        <v>1615</v>
      </c>
      <c r="D1245" t="s">
        <v>1679</v>
      </c>
    </row>
    <row r="1246" spans="1:40">
      <c r="A1246" s="26">
        <v>41728.56480172454</v>
      </c>
      <c r="B1246" t="s">
        <v>128</v>
      </c>
      <c r="C1246" t="s">
        <v>1615</v>
      </c>
      <c r="D1246" t="s">
        <v>1680</v>
      </c>
      <c r="E1246" t="s">
        <v>131</v>
      </c>
      <c r="F1246" t="s">
        <v>132</v>
      </c>
      <c r="G1246" t="s">
        <v>133</v>
      </c>
      <c r="H1246" t="s">
        <v>150</v>
      </c>
      <c r="I1246">
        <v>50</v>
      </c>
      <c r="J1246" t="s">
        <v>137</v>
      </c>
      <c r="K1246" t="s">
        <v>151</v>
      </c>
      <c r="L1246">
        <v>50</v>
      </c>
      <c r="M1246" t="s">
        <v>137</v>
      </c>
      <c r="N1246" t="s">
        <v>152</v>
      </c>
      <c r="O1246">
        <v>50</v>
      </c>
      <c r="P1246" t="s">
        <v>137</v>
      </c>
    </row>
    <row r="1247" spans="1:40">
      <c r="A1247" s="26">
        <v>41728.56480172454</v>
      </c>
      <c r="B1247" t="s">
        <v>128</v>
      </c>
      <c r="C1247" t="s">
        <v>1615</v>
      </c>
      <c r="D1247" t="s">
        <v>1681</v>
      </c>
      <c r="E1247" t="s">
        <v>131</v>
      </c>
      <c r="F1247" t="s">
        <v>132</v>
      </c>
      <c r="G1247" t="s">
        <v>133</v>
      </c>
      <c r="H1247" t="s">
        <v>154</v>
      </c>
      <c r="I1247">
        <v>35</v>
      </c>
      <c r="J1247" t="s">
        <v>137</v>
      </c>
      <c r="K1247" t="s">
        <v>155</v>
      </c>
      <c r="L1247">
        <v>5</v>
      </c>
      <c r="M1247" t="s">
        <v>137</v>
      </c>
      <c r="N1247" t="s">
        <v>156</v>
      </c>
      <c r="O1247">
        <v>60</v>
      </c>
      <c r="P1247" t="s">
        <v>137</v>
      </c>
    </row>
    <row r="1248" spans="1:40">
      <c r="A1248" s="26">
        <v>41728.56480172454</v>
      </c>
      <c r="B1248" t="s">
        <v>128</v>
      </c>
      <c r="C1248" t="s">
        <v>1615</v>
      </c>
      <c r="D1248" t="s">
        <v>1682</v>
      </c>
      <c r="E1248" t="s">
        <v>131</v>
      </c>
      <c r="F1248" t="s">
        <v>132</v>
      </c>
      <c r="G1248" t="s">
        <v>133</v>
      </c>
      <c r="H1248" t="s">
        <v>158</v>
      </c>
      <c r="I1248">
        <v>1</v>
      </c>
      <c r="J1248" t="s">
        <v>137</v>
      </c>
    </row>
    <row r="1249" spans="1:40">
      <c r="A1249" s="26">
        <v>41728.56480172454</v>
      </c>
      <c r="B1249" t="s">
        <v>128</v>
      </c>
      <c r="C1249" t="s">
        <v>1615</v>
      </c>
      <c r="D1249" t="s">
        <v>1683</v>
      </c>
      <c r="E1249" t="s">
        <v>131</v>
      </c>
      <c r="F1249" t="s">
        <v>132</v>
      </c>
      <c r="G1249" t="s">
        <v>133</v>
      </c>
      <c r="H1249" t="s">
        <v>192</v>
      </c>
      <c r="I1249">
        <v>30</v>
      </c>
      <c r="J1249" t="s">
        <v>137</v>
      </c>
      <c r="K1249" t="s">
        <v>193</v>
      </c>
      <c r="L1249">
        <v>30</v>
      </c>
      <c r="M1249" t="s">
        <v>137</v>
      </c>
      <c r="N1249" t="s">
        <v>194</v>
      </c>
      <c r="O1249">
        <v>30</v>
      </c>
      <c r="P1249" t="s">
        <v>137</v>
      </c>
      <c r="Q1249" t="s">
        <v>195</v>
      </c>
      <c r="R1249">
        <v>10</v>
      </c>
      <c r="S1249" t="s">
        <v>137</v>
      </c>
      <c r="T1249" t="s">
        <v>175</v>
      </c>
      <c r="U1249">
        <v>20</v>
      </c>
      <c r="V1249" t="s">
        <v>137</v>
      </c>
      <c r="W1249" t="s">
        <v>176</v>
      </c>
      <c r="X1249">
        <v>20</v>
      </c>
      <c r="Y1249" t="s">
        <v>137</v>
      </c>
      <c r="Z1249" t="s">
        <v>177</v>
      </c>
      <c r="AA1249">
        <v>20</v>
      </c>
      <c r="AB1249" t="s">
        <v>137</v>
      </c>
      <c r="AC1249" t="s">
        <v>196</v>
      </c>
      <c r="AD1249">
        <v>20</v>
      </c>
      <c r="AE1249" t="s">
        <v>137</v>
      </c>
      <c r="AF1249" t="s">
        <v>181</v>
      </c>
      <c r="AG1249">
        <v>115200</v>
      </c>
      <c r="AH1249" t="s">
        <v>137</v>
      </c>
      <c r="AI1249" t="s">
        <v>182</v>
      </c>
      <c r="AJ1249">
        <v>12000</v>
      </c>
      <c r="AK1249" t="s">
        <v>137</v>
      </c>
      <c r="AL1249" t="s">
        <v>197</v>
      </c>
      <c r="AM1249">
        <v>30000</v>
      </c>
      <c r="AN1249" t="s">
        <v>137</v>
      </c>
    </row>
    <row r="1250" spans="1:40">
      <c r="A1250" s="26">
        <v>41728.56480172454</v>
      </c>
      <c r="B1250" t="s">
        <v>128</v>
      </c>
      <c r="C1250" t="s">
        <v>1615</v>
      </c>
      <c r="D1250" t="s">
        <v>1684</v>
      </c>
      <c r="E1250" t="s">
        <v>131</v>
      </c>
      <c r="F1250" t="s">
        <v>132</v>
      </c>
      <c r="G1250" t="s">
        <v>133</v>
      </c>
      <c r="H1250" t="s">
        <v>160</v>
      </c>
      <c r="I1250">
        <v>60</v>
      </c>
      <c r="J1250" t="s">
        <v>137</v>
      </c>
      <c r="K1250" t="s">
        <v>161</v>
      </c>
      <c r="L1250">
        <v>40</v>
      </c>
      <c r="M1250" t="s">
        <v>137</v>
      </c>
      <c r="N1250" t="s">
        <v>162</v>
      </c>
      <c r="O1250">
        <v>50</v>
      </c>
      <c r="P1250" t="s">
        <v>137</v>
      </c>
      <c r="Q1250" t="s">
        <v>163</v>
      </c>
      <c r="R1250">
        <v>40</v>
      </c>
      <c r="S1250" t="s">
        <v>137</v>
      </c>
      <c r="T1250" t="s">
        <v>164</v>
      </c>
      <c r="U1250">
        <v>60</v>
      </c>
      <c r="V1250" t="s">
        <v>137</v>
      </c>
      <c r="W1250" t="s">
        <v>165</v>
      </c>
      <c r="X1250">
        <v>50</v>
      </c>
      <c r="Y1250" t="s">
        <v>137</v>
      </c>
      <c r="Z1250" t="s">
        <v>166</v>
      </c>
      <c r="AA1250">
        <v>50</v>
      </c>
      <c r="AB1250" t="s">
        <v>137</v>
      </c>
      <c r="AC1250" t="s">
        <v>167</v>
      </c>
      <c r="AD1250">
        <v>35</v>
      </c>
      <c r="AE1250" t="s">
        <v>137</v>
      </c>
      <c r="AF1250" t="s">
        <v>168</v>
      </c>
      <c r="AG1250">
        <v>8</v>
      </c>
      <c r="AH1250" t="s">
        <v>137</v>
      </c>
      <c r="AI1250" t="s">
        <v>169</v>
      </c>
      <c r="AJ1250">
        <v>90</v>
      </c>
      <c r="AK1250" t="s">
        <v>137</v>
      </c>
      <c r="AL1250" t="s">
        <v>170</v>
      </c>
      <c r="AM1250">
        <v>1</v>
      </c>
      <c r="AN1250" t="s">
        <v>137</v>
      </c>
    </row>
    <row r="1251" spans="1:40">
      <c r="A1251" s="26">
        <v>41728.56480172454</v>
      </c>
      <c r="B1251" t="s">
        <v>128</v>
      </c>
      <c r="C1251" t="s">
        <v>1615</v>
      </c>
      <c r="D1251" t="s">
        <v>1685</v>
      </c>
      <c r="E1251" t="s">
        <v>131</v>
      </c>
      <c r="F1251" t="s">
        <v>132</v>
      </c>
      <c r="G1251" t="s">
        <v>133</v>
      </c>
      <c r="H1251" t="s">
        <v>172</v>
      </c>
      <c r="I1251">
        <v>33</v>
      </c>
      <c r="J1251" t="s">
        <v>137</v>
      </c>
      <c r="K1251" t="s">
        <v>173</v>
      </c>
      <c r="L1251">
        <v>33</v>
      </c>
      <c r="M1251" t="s">
        <v>137</v>
      </c>
      <c r="N1251" t="s">
        <v>174</v>
      </c>
      <c r="O1251">
        <v>34</v>
      </c>
      <c r="P1251" t="s">
        <v>137</v>
      </c>
      <c r="Q1251" t="s">
        <v>175</v>
      </c>
      <c r="R1251">
        <v>20</v>
      </c>
      <c r="S1251" t="s">
        <v>137</v>
      </c>
      <c r="T1251" t="s">
        <v>176</v>
      </c>
      <c r="U1251">
        <v>20</v>
      </c>
      <c r="V1251" t="s">
        <v>137</v>
      </c>
      <c r="W1251" t="s">
        <v>177</v>
      </c>
      <c r="X1251">
        <v>20</v>
      </c>
      <c r="Y1251" t="s">
        <v>137</v>
      </c>
      <c r="Z1251" t="s">
        <v>178</v>
      </c>
      <c r="AA1251">
        <v>20</v>
      </c>
      <c r="AB1251" t="s">
        <v>137</v>
      </c>
      <c r="AC1251" t="s">
        <v>179</v>
      </c>
      <c r="AD1251">
        <v>20</v>
      </c>
      <c r="AE1251" t="s">
        <v>137</v>
      </c>
      <c r="AF1251" t="s">
        <v>180</v>
      </c>
      <c r="AG1251">
        <v>20</v>
      </c>
      <c r="AH1251" t="s">
        <v>137</v>
      </c>
      <c r="AI1251" t="s">
        <v>181</v>
      </c>
      <c r="AJ1251">
        <v>115200</v>
      </c>
      <c r="AK1251" t="s">
        <v>137</v>
      </c>
      <c r="AL1251" t="s">
        <v>182</v>
      </c>
      <c r="AM1251">
        <v>12000</v>
      </c>
      <c r="AN1251" t="s">
        <v>137</v>
      </c>
    </row>
    <row r="1252" spans="1:40">
      <c r="A1252" s="26">
        <v>41728.56480172454</v>
      </c>
      <c r="B1252" t="s">
        <v>128</v>
      </c>
      <c r="C1252" t="s">
        <v>1615</v>
      </c>
      <c r="D1252" t="s">
        <v>1686</v>
      </c>
      <c r="E1252" t="s">
        <v>184</v>
      </c>
      <c r="F1252" t="s">
        <v>185</v>
      </c>
      <c r="G1252" t="s">
        <v>186</v>
      </c>
    </row>
    <row r="1253" spans="1:40">
      <c r="A1253" s="26">
        <v>41728.56480172454</v>
      </c>
      <c r="B1253" t="s">
        <v>128</v>
      </c>
      <c r="C1253" t="s">
        <v>1615</v>
      </c>
      <c r="D1253" t="s">
        <v>1687</v>
      </c>
      <c r="E1253" t="s">
        <v>184</v>
      </c>
      <c r="F1253" t="s">
        <v>1688</v>
      </c>
      <c r="G1253" t="s">
        <v>1689</v>
      </c>
      <c r="H1253" t="s">
        <v>1690</v>
      </c>
    </row>
    <row r="1254" spans="1:40">
      <c r="A1254" s="26">
        <v>41728.56480172454</v>
      </c>
      <c r="B1254" t="s">
        <v>128</v>
      </c>
      <c r="C1254" t="s">
        <v>1615</v>
      </c>
      <c r="D1254" t="s">
        <v>1691</v>
      </c>
    </row>
    <row r="1255" spans="1:40">
      <c r="A1255" s="26">
        <v>41728.56480172454</v>
      </c>
      <c r="B1255" t="s">
        <v>128</v>
      </c>
      <c r="C1255" t="s">
        <v>1615</v>
      </c>
      <c r="D1255" t="s">
        <v>1692</v>
      </c>
      <c r="E1255" t="s">
        <v>131</v>
      </c>
      <c r="F1255" t="s">
        <v>132</v>
      </c>
      <c r="G1255" t="s">
        <v>133</v>
      </c>
      <c r="H1255" t="s">
        <v>134</v>
      </c>
      <c r="I1255">
        <v>375000</v>
      </c>
      <c r="J1255" t="s">
        <v>135</v>
      </c>
      <c r="K1255">
        <v>375000</v>
      </c>
      <c r="L1255" t="s">
        <v>136</v>
      </c>
      <c r="M1255">
        <v>500</v>
      </c>
      <c r="N1255" t="s">
        <v>137</v>
      </c>
      <c r="O1255" t="s">
        <v>138</v>
      </c>
      <c r="P1255">
        <v>300</v>
      </c>
      <c r="Q1255" t="s">
        <v>137</v>
      </c>
    </row>
    <row r="1256" spans="1:40">
      <c r="A1256" s="26">
        <v>41728.56480172454</v>
      </c>
      <c r="B1256" t="s">
        <v>128</v>
      </c>
      <c r="C1256" t="s">
        <v>1615</v>
      </c>
      <c r="D1256" t="s">
        <v>1693</v>
      </c>
      <c r="E1256" t="s">
        <v>131</v>
      </c>
      <c r="F1256" t="s">
        <v>132</v>
      </c>
      <c r="G1256" t="s">
        <v>133</v>
      </c>
      <c r="H1256" t="s">
        <v>140</v>
      </c>
      <c r="I1256">
        <v>49</v>
      </c>
      <c r="J1256" t="s">
        <v>137</v>
      </c>
      <c r="K1256" t="s">
        <v>141</v>
      </c>
      <c r="L1256">
        <v>130</v>
      </c>
      <c r="M1256" t="s">
        <v>137</v>
      </c>
      <c r="N1256" t="s">
        <v>142</v>
      </c>
      <c r="O1256">
        <v>180</v>
      </c>
      <c r="P1256" t="s">
        <v>137</v>
      </c>
      <c r="Q1256" t="s">
        <v>143</v>
      </c>
      <c r="R1256">
        <v>140</v>
      </c>
      <c r="S1256" t="s">
        <v>137</v>
      </c>
      <c r="T1256" t="s">
        <v>144</v>
      </c>
      <c r="U1256">
        <v>80</v>
      </c>
      <c r="V1256" t="s">
        <v>137</v>
      </c>
      <c r="W1256" t="s">
        <v>145</v>
      </c>
      <c r="X1256">
        <v>101</v>
      </c>
      <c r="Y1256" t="s">
        <v>137</v>
      </c>
      <c r="Z1256" t="s">
        <v>146</v>
      </c>
      <c r="AA1256">
        <v>190</v>
      </c>
      <c r="AB1256" t="s">
        <v>137</v>
      </c>
      <c r="AC1256" t="s">
        <v>147</v>
      </c>
      <c r="AD1256">
        <v>20</v>
      </c>
      <c r="AE1256" t="s">
        <v>137</v>
      </c>
    </row>
    <row r="1257" spans="1:40">
      <c r="A1257" s="26">
        <v>41728.56480172454</v>
      </c>
      <c r="B1257" t="s">
        <v>128</v>
      </c>
      <c r="C1257" t="s">
        <v>1615</v>
      </c>
      <c r="D1257" t="s">
        <v>1694</v>
      </c>
    </row>
    <row r="1258" spans="1:40">
      <c r="A1258" s="26">
        <v>41728.564801736109</v>
      </c>
      <c r="B1258" t="s">
        <v>128</v>
      </c>
      <c r="C1258" t="s">
        <v>1615</v>
      </c>
      <c r="D1258" t="s">
        <v>1695</v>
      </c>
      <c r="E1258" t="s">
        <v>131</v>
      </c>
      <c r="F1258" t="s">
        <v>132</v>
      </c>
      <c r="G1258" t="s">
        <v>133</v>
      </c>
      <c r="H1258" t="s">
        <v>154</v>
      </c>
      <c r="I1258">
        <v>35</v>
      </c>
      <c r="J1258" t="s">
        <v>137</v>
      </c>
      <c r="K1258" t="s">
        <v>155</v>
      </c>
      <c r="L1258">
        <v>5</v>
      </c>
      <c r="M1258" t="s">
        <v>137</v>
      </c>
      <c r="N1258" t="s">
        <v>156</v>
      </c>
      <c r="O1258">
        <v>60</v>
      </c>
      <c r="P1258" t="s">
        <v>137</v>
      </c>
    </row>
    <row r="1259" spans="1:40">
      <c r="A1259" s="26">
        <v>41728.564801736109</v>
      </c>
      <c r="B1259" t="s">
        <v>128</v>
      </c>
      <c r="C1259" t="s">
        <v>1615</v>
      </c>
      <c r="D1259" t="s">
        <v>1696</v>
      </c>
      <c r="E1259" t="s">
        <v>131</v>
      </c>
      <c r="F1259" t="s">
        <v>132</v>
      </c>
      <c r="G1259" t="s">
        <v>133</v>
      </c>
      <c r="H1259" t="s">
        <v>158</v>
      </c>
      <c r="I1259">
        <v>1</v>
      </c>
      <c r="J1259" t="s">
        <v>137</v>
      </c>
    </row>
    <row r="1260" spans="1:40">
      <c r="A1260" s="26">
        <v>41728.564801736109</v>
      </c>
      <c r="B1260" t="s">
        <v>128</v>
      </c>
      <c r="C1260" t="s">
        <v>1615</v>
      </c>
      <c r="D1260" t="s">
        <v>1697</v>
      </c>
      <c r="E1260" t="s">
        <v>131</v>
      </c>
      <c r="F1260" t="s">
        <v>132</v>
      </c>
      <c r="G1260" t="s">
        <v>133</v>
      </c>
      <c r="H1260" t="s">
        <v>192</v>
      </c>
      <c r="I1260">
        <v>30</v>
      </c>
      <c r="J1260" t="s">
        <v>137</v>
      </c>
      <c r="K1260" t="s">
        <v>193</v>
      </c>
      <c r="L1260">
        <v>30</v>
      </c>
      <c r="M1260" t="s">
        <v>137</v>
      </c>
      <c r="N1260" t="s">
        <v>194</v>
      </c>
      <c r="O1260">
        <v>30</v>
      </c>
      <c r="P1260" t="s">
        <v>137</v>
      </c>
      <c r="Q1260" t="s">
        <v>195</v>
      </c>
      <c r="R1260">
        <v>10</v>
      </c>
      <c r="S1260" t="s">
        <v>137</v>
      </c>
      <c r="T1260" t="s">
        <v>175</v>
      </c>
      <c r="U1260">
        <v>20</v>
      </c>
      <c r="V1260" t="s">
        <v>137</v>
      </c>
      <c r="W1260" t="s">
        <v>176</v>
      </c>
      <c r="X1260">
        <v>20</v>
      </c>
      <c r="Y1260" t="s">
        <v>137</v>
      </c>
      <c r="Z1260" t="s">
        <v>177</v>
      </c>
      <c r="AA1260">
        <v>20</v>
      </c>
      <c r="AB1260" t="s">
        <v>137</v>
      </c>
      <c r="AC1260" t="s">
        <v>196</v>
      </c>
      <c r="AD1260">
        <v>20</v>
      </c>
      <c r="AE1260" t="s">
        <v>137</v>
      </c>
      <c r="AF1260" t="s">
        <v>181</v>
      </c>
      <c r="AG1260">
        <v>115200</v>
      </c>
      <c r="AH1260" t="s">
        <v>137</v>
      </c>
      <c r="AI1260" t="s">
        <v>182</v>
      </c>
      <c r="AJ1260">
        <v>12000</v>
      </c>
      <c r="AK1260" t="s">
        <v>137</v>
      </c>
      <c r="AL1260" t="s">
        <v>197</v>
      </c>
      <c r="AM1260">
        <v>30000</v>
      </c>
      <c r="AN1260" t="s">
        <v>137</v>
      </c>
    </row>
    <row r="1261" spans="1:40">
      <c r="A1261" s="26">
        <v>41728.564801736109</v>
      </c>
      <c r="B1261" t="s">
        <v>128</v>
      </c>
      <c r="C1261" t="s">
        <v>1615</v>
      </c>
      <c r="D1261" t="s">
        <v>1698</v>
      </c>
      <c r="E1261" t="s">
        <v>131</v>
      </c>
      <c r="F1261" t="s">
        <v>132</v>
      </c>
      <c r="G1261" t="s">
        <v>133</v>
      </c>
      <c r="H1261" t="s">
        <v>160</v>
      </c>
      <c r="I1261">
        <v>60</v>
      </c>
      <c r="J1261" t="s">
        <v>137</v>
      </c>
      <c r="K1261" t="s">
        <v>161</v>
      </c>
      <c r="L1261">
        <v>40</v>
      </c>
      <c r="M1261" t="s">
        <v>137</v>
      </c>
      <c r="N1261" t="s">
        <v>162</v>
      </c>
      <c r="O1261">
        <v>50</v>
      </c>
      <c r="P1261" t="s">
        <v>137</v>
      </c>
      <c r="Q1261" t="s">
        <v>163</v>
      </c>
      <c r="R1261">
        <v>40</v>
      </c>
      <c r="S1261" t="s">
        <v>137</v>
      </c>
      <c r="T1261" t="s">
        <v>164</v>
      </c>
      <c r="U1261">
        <v>60</v>
      </c>
      <c r="V1261" t="s">
        <v>137</v>
      </c>
      <c r="W1261" t="s">
        <v>165</v>
      </c>
      <c r="X1261">
        <v>50</v>
      </c>
      <c r="Y1261" t="s">
        <v>137</v>
      </c>
      <c r="Z1261" t="s">
        <v>166</v>
      </c>
      <c r="AA1261">
        <v>50</v>
      </c>
      <c r="AB1261" t="s">
        <v>137</v>
      </c>
      <c r="AC1261" t="s">
        <v>167</v>
      </c>
      <c r="AD1261">
        <v>35</v>
      </c>
      <c r="AE1261" t="s">
        <v>137</v>
      </c>
      <c r="AF1261" t="s">
        <v>168</v>
      </c>
      <c r="AG1261">
        <v>8</v>
      </c>
      <c r="AH1261" t="s">
        <v>137</v>
      </c>
      <c r="AI1261" t="s">
        <v>169</v>
      </c>
      <c r="AJ1261">
        <v>90</v>
      </c>
      <c r="AK1261" t="s">
        <v>137</v>
      </c>
      <c r="AL1261" t="s">
        <v>170</v>
      </c>
      <c r="AM1261">
        <v>1</v>
      </c>
      <c r="AN1261" t="s">
        <v>137</v>
      </c>
    </row>
    <row r="1262" spans="1:40">
      <c r="A1262" s="26">
        <v>41728.564801736109</v>
      </c>
      <c r="B1262" t="s">
        <v>128</v>
      </c>
      <c r="C1262" t="s">
        <v>1615</v>
      </c>
      <c r="D1262" t="s">
        <v>1699</v>
      </c>
      <c r="E1262" t="s">
        <v>131</v>
      </c>
      <c r="F1262" t="s">
        <v>132</v>
      </c>
      <c r="G1262" t="s">
        <v>133</v>
      </c>
      <c r="H1262" t="s">
        <v>172</v>
      </c>
      <c r="I1262">
        <v>33</v>
      </c>
      <c r="J1262" t="s">
        <v>137</v>
      </c>
      <c r="K1262" t="s">
        <v>173</v>
      </c>
      <c r="L1262">
        <v>33</v>
      </c>
      <c r="M1262" t="s">
        <v>137</v>
      </c>
      <c r="N1262" t="s">
        <v>174</v>
      </c>
      <c r="O1262">
        <v>34</v>
      </c>
      <c r="P1262" t="s">
        <v>137</v>
      </c>
      <c r="Q1262" t="s">
        <v>175</v>
      </c>
      <c r="R1262">
        <v>20</v>
      </c>
      <c r="S1262" t="s">
        <v>137</v>
      </c>
      <c r="T1262" t="s">
        <v>176</v>
      </c>
      <c r="U1262">
        <v>20</v>
      </c>
      <c r="V1262" t="s">
        <v>137</v>
      </c>
      <c r="W1262" t="s">
        <v>177</v>
      </c>
      <c r="X1262">
        <v>20</v>
      </c>
      <c r="Y1262" t="s">
        <v>137</v>
      </c>
      <c r="Z1262" t="s">
        <v>178</v>
      </c>
      <c r="AA1262">
        <v>20</v>
      </c>
      <c r="AB1262" t="s">
        <v>137</v>
      </c>
      <c r="AC1262" t="s">
        <v>179</v>
      </c>
      <c r="AD1262">
        <v>20</v>
      </c>
      <c r="AE1262" t="s">
        <v>137</v>
      </c>
      <c r="AF1262" t="s">
        <v>180</v>
      </c>
      <c r="AG1262">
        <v>20</v>
      </c>
      <c r="AH1262" t="s">
        <v>137</v>
      </c>
      <c r="AI1262" t="s">
        <v>181</v>
      </c>
      <c r="AJ1262">
        <v>115200</v>
      </c>
      <c r="AK1262" t="s">
        <v>137</v>
      </c>
      <c r="AL1262" t="s">
        <v>182</v>
      </c>
      <c r="AM1262">
        <v>12000</v>
      </c>
      <c r="AN1262" t="s">
        <v>137</v>
      </c>
    </row>
    <row r="1263" spans="1:40">
      <c r="A1263" s="26">
        <v>41728.564801736109</v>
      </c>
      <c r="B1263" t="s">
        <v>128</v>
      </c>
      <c r="C1263" t="s">
        <v>1615</v>
      </c>
      <c r="D1263" t="s">
        <v>1700</v>
      </c>
      <c r="E1263" t="s">
        <v>184</v>
      </c>
      <c r="F1263" t="s">
        <v>185</v>
      </c>
      <c r="G1263" t="s">
        <v>186</v>
      </c>
    </row>
    <row r="1264" spans="1:40">
      <c r="A1264" s="26">
        <v>41728.564801736109</v>
      </c>
      <c r="B1264" t="s">
        <v>128</v>
      </c>
      <c r="C1264" t="s">
        <v>1615</v>
      </c>
      <c r="D1264" t="s">
        <v>1701</v>
      </c>
      <c r="E1264" t="s">
        <v>184</v>
      </c>
      <c r="F1264" t="s">
        <v>1702</v>
      </c>
      <c r="G1264" t="s">
        <v>1703</v>
      </c>
      <c r="H1264" t="s">
        <v>1704</v>
      </c>
    </row>
    <row r="1265" spans="1:40">
      <c r="A1265" s="26">
        <v>41728.564801736109</v>
      </c>
      <c r="B1265" t="s">
        <v>128</v>
      </c>
      <c r="C1265" t="s">
        <v>1615</v>
      </c>
      <c r="D1265" t="s">
        <v>1705</v>
      </c>
      <c r="E1265" t="s">
        <v>131</v>
      </c>
      <c r="F1265" t="s">
        <v>132</v>
      </c>
      <c r="G1265" t="s">
        <v>133</v>
      </c>
      <c r="H1265" t="s">
        <v>150</v>
      </c>
      <c r="I1265">
        <v>50</v>
      </c>
      <c r="J1265" t="s">
        <v>137</v>
      </c>
      <c r="K1265" t="s">
        <v>151</v>
      </c>
      <c r="L1265">
        <v>50</v>
      </c>
      <c r="M1265" t="s">
        <v>137</v>
      </c>
      <c r="N1265" t="s">
        <v>152</v>
      </c>
      <c r="O1265">
        <v>50</v>
      </c>
      <c r="P1265" t="s">
        <v>137</v>
      </c>
    </row>
    <row r="1266" spans="1:40">
      <c r="A1266" s="26">
        <v>41728.564801747685</v>
      </c>
      <c r="B1266" t="s">
        <v>128</v>
      </c>
      <c r="C1266" t="s">
        <v>1615</v>
      </c>
      <c r="D1266" t="s">
        <v>1706</v>
      </c>
    </row>
    <row r="1267" spans="1:40">
      <c r="A1267" s="26">
        <v>41728.564801747685</v>
      </c>
      <c r="B1267" t="s">
        <v>128</v>
      </c>
      <c r="C1267" t="s">
        <v>1615</v>
      </c>
      <c r="D1267" t="s">
        <v>1707</v>
      </c>
      <c r="E1267" t="s">
        <v>131</v>
      </c>
      <c r="F1267" t="s">
        <v>132</v>
      </c>
      <c r="G1267" t="s">
        <v>133</v>
      </c>
      <c r="H1267" t="s">
        <v>134</v>
      </c>
      <c r="I1267">
        <v>375000</v>
      </c>
      <c r="J1267" t="s">
        <v>135</v>
      </c>
      <c r="K1267">
        <v>375000</v>
      </c>
      <c r="L1267" t="s">
        <v>136</v>
      </c>
      <c r="M1267">
        <v>500</v>
      </c>
      <c r="N1267" t="s">
        <v>137</v>
      </c>
      <c r="O1267" t="s">
        <v>138</v>
      </c>
      <c r="P1267">
        <v>300</v>
      </c>
      <c r="Q1267" t="s">
        <v>137</v>
      </c>
    </row>
    <row r="1268" spans="1:40">
      <c r="A1268" s="26">
        <v>41728.564801747685</v>
      </c>
      <c r="B1268" t="s">
        <v>128</v>
      </c>
      <c r="C1268" t="s">
        <v>1615</v>
      </c>
      <c r="D1268" t="s">
        <v>1708</v>
      </c>
      <c r="E1268" t="s">
        <v>131</v>
      </c>
      <c r="F1268" t="s">
        <v>132</v>
      </c>
      <c r="G1268" t="s">
        <v>133</v>
      </c>
      <c r="H1268" t="s">
        <v>140</v>
      </c>
      <c r="I1268">
        <v>49</v>
      </c>
      <c r="J1268" t="s">
        <v>137</v>
      </c>
      <c r="K1268" t="s">
        <v>141</v>
      </c>
      <c r="L1268">
        <v>130</v>
      </c>
      <c r="M1268" t="s">
        <v>137</v>
      </c>
      <c r="N1268" t="s">
        <v>142</v>
      </c>
      <c r="O1268">
        <v>180</v>
      </c>
      <c r="P1268" t="s">
        <v>137</v>
      </c>
      <c r="Q1268" t="s">
        <v>143</v>
      </c>
      <c r="R1268">
        <v>140</v>
      </c>
      <c r="S1268" t="s">
        <v>137</v>
      </c>
      <c r="T1268" t="s">
        <v>144</v>
      </c>
      <c r="U1268">
        <v>80</v>
      </c>
      <c r="V1268" t="s">
        <v>137</v>
      </c>
      <c r="W1268" t="s">
        <v>145</v>
      </c>
      <c r="X1268">
        <v>101</v>
      </c>
      <c r="Y1268" t="s">
        <v>137</v>
      </c>
      <c r="Z1268" t="s">
        <v>146</v>
      </c>
      <c r="AA1268">
        <v>190</v>
      </c>
      <c r="AB1268" t="s">
        <v>137</v>
      </c>
      <c r="AC1268" t="s">
        <v>147</v>
      </c>
      <c r="AD1268">
        <v>20</v>
      </c>
      <c r="AE1268" t="s">
        <v>137</v>
      </c>
    </row>
    <row r="1269" spans="1:40">
      <c r="A1269" s="26">
        <v>41728.564801747685</v>
      </c>
      <c r="B1269" t="s">
        <v>128</v>
      </c>
      <c r="C1269" t="s">
        <v>1615</v>
      </c>
      <c r="D1269" t="s">
        <v>1709</v>
      </c>
    </row>
    <row r="1270" spans="1:40">
      <c r="A1270" s="26">
        <v>41728.564801747685</v>
      </c>
      <c r="B1270" t="s">
        <v>128</v>
      </c>
      <c r="C1270" t="s">
        <v>1615</v>
      </c>
      <c r="D1270" t="s">
        <v>1710</v>
      </c>
      <c r="E1270" t="s">
        <v>131</v>
      </c>
      <c r="F1270" t="s">
        <v>132</v>
      </c>
      <c r="G1270" t="s">
        <v>133</v>
      </c>
      <c r="H1270" t="s">
        <v>150</v>
      </c>
      <c r="I1270">
        <v>50</v>
      </c>
      <c r="J1270" t="s">
        <v>137</v>
      </c>
      <c r="K1270" t="s">
        <v>151</v>
      </c>
      <c r="L1270">
        <v>50</v>
      </c>
      <c r="M1270" t="s">
        <v>137</v>
      </c>
      <c r="N1270" t="s">
        <v>152</v>
      </c>
      <c r="O1270">
        <v>50</v>
      </c>
      <c r="P1270" t="s">
        <v>137</v>
      </c>
    </row>
    <row r="1271" spans="1:40">
      <c r="A1271" s="26">
        <v>41728.564801747685</v>
      </c>
      <c r="B1271" t="s">
        <v>128</v>
      </c>
      <c r="C1271" t="s">
        <v>1615</v>
      </c>
      <c r="D1271" t="s">
        <v>1711</v>
      </c>
      <c r="E1271" t="s">
        <v>131</v>
      </c>
      <c r="F1271" t="s">
        <v>132</v>
      </c>
      <c r="G1271" t="s">
        <v>133</v>
      </c>
      <c r="H1271" t="s">
        <v>154</v>
      </c>
      <c r="I1271">
        <v>35</v>
      </c>
      <c r="J1271" t="s">
        <v>137</v>
      </c>
      <c r="K1271" t="s">
        <v>155</v>
      </c>
      <c r="L1271">
        <v>5</v>
      </c>
      <c r="M1271" t="s">
        <v>137</v>
      </c>
      <c r="N1271" t="s">
        <v>156</v>
      </c>
      <c r="O1271">
        <v>60</v>
      </c>
      <c r="P1271" t="s">
        <v>137</v>
      </c>
    </row>
    <row r="1272" spans="1:40">
      <c r="A1272" s="26">
        <v>41728.564801747685</v>
      </c>
      <c r="B1272" t="s">
        <v>128</v>
      </c>
      <c r="C1272" t="s">
        <v>1615</v>
      </c>
      <c r="D1272" t="s">
        <v>1712</v>
      </c>
      <c r="E1272" t="s">
        <v>131</v>
      </c>
      <c r="F1272" t="s">
        <v>132</v>
      </c>
      <c r="G1272" t="s">
        <v>133</v>
      </c>
      <c r="H1272" t="s">
        <v>158</v>
      </c>
      <c r="I1272">
        <v>1</v>
      </c>
      <c r="J1272" t="s">
        <v>137</v>
      </c>
    </row>
    <row r="1273" spans="1:40">
      <c r="A1273" s="26">
        <v>41728.564801747685</v>
      </c>
      <c r="B1273" t="s">
        <v>128</v>
      </c>
      <c r="C1273" t="s">
        <v>1615</v>
      </c>
      <c r="D1273" t="s">
        <v>1713</v>
      </c>
      <c r="E1273" t="s">
        <v>131</v>
      </c>
      <c r="F1273" t="s">
        <v>132</v>
      </c>
      <c r="G1273" t="s">
        <v>133</v>
      </c>
      <c r="H1273" t="s">
        <v>192</v>
      </c>
      <c r="I1273">
        <v>30</v>
      </c>
      <c r="J1273" t="s">
        <v>137</v>
      </c>
      <c r="K1273" t="s">
        <v>193</v>
      </c>
      <c r="L1273">
        <v>30</v>
      </c>
      <c r="M1273" t="s">
        <v>137</v>
      </c>
      <c r="N1273" t="s">
        <v>194</v>
      </c>
      <c r="O1273">
        <v>30</v>
      </c>
      <c r="P1273" t="s">
        <v>137</v>
      </c>
      <c r="Q1273" t="s">
        <v>195</v>
      </c>
      <c r="R1273">
        <v>10</v>
      </c>
      <c r="S1273" t="s">
        <v>137</v>
      </c>
      <c r="T1273" t="s">
        <v>175</v>
      </c>
      <c r="U1273">
        <v>20</v>
      </c>
      <c r="V1273" t="s">
        <v>137</v>
      </c>
      <c r="W1273" t="s">
        <v>176</v>
      </c>
      <c r="X1273">
        <v>20</v>
      </c>
      <c r="Y1273" t="s">
        <v>137</v>
      </c>
      <c r="Z1273" t="s">
        <v>177</v>
      </c>
      <c r="AA1273">
        <v>20</v>
      </c>
      <c r="AB1273" t="s">
        <v>137</v>
      </c>
      <c r="AC1273" t="s">
        <v>196</v>
      </c>
      <c r="AD1273">
        <v>20</v>
      </c>
      <c r="AE1273" t="s">
        <v>137</v>
      </c>
      <c r="AF1273" t="s">
        <v>181</v>
      </c>
      <c r="AG1273">
        <v>115200</v>
      </c>
      <c r="AH1273" t="s">
        <v>137</v>
      </c>
      <c r="AI1273" t="s">
        <v>182</v>
      </c>
      <c r="AJ1273">
        <v>12000</v>
      </c>
      <c r="AK1273" t="s">
        <v>137</v>
      </c>
      <c r="AL1273" t="s">
        <v>197</v>
      </c>
      <c r="AM1273">
        <v>30000</v>
      </c>
      <c r="AN1273" t="s">
        <v>137</v>
      </c>
    </row>
    <row r="1274" spans="1:40">
      <c r="A1274" s="26">
        <v>41728.564801747685</v>
      </c>
      <c r="B1274" t="s">
        <v>128</v>
      </c>
      <c r="C1274" t="s">
        <v>1615</v>
      </c>
      <c r="D1274" t="s">
        <v>1714</v>
      </c>
      <c r="E1274" t="s">
        <v>131</v>
      </c>
      <c r="F1274" t="s">
        <v>132</v>
      </c>
      <c r="G1274" t="s">
        <v>133</v>
      </c>
      <c r="H1274" t="s">
        <v>160</v>
      </c>
      <c r="I1274">
        <v>60</v>
      </c>
      <c r="J1274" t="s">
        <v>137</v>
      </c>
      <c r="K1274" t="s">
        <v>161</v>
      </c>
      <c r="L1274">
        <v>40</v>
      </c>
      <c r="M1274" t="s">
        <v>137</v>
      </c>
      <c r="N1274" t="s">
        <v>162</v>
      </c>
      <c r="O1274">
        <v>50</v>
      </c>
      <c r="P1274" t="s">
        <v>137</v>
      </c>
      <c r="Q1274" t="s">
        <v>163</v>
      </c>
      <c r="R1274">
        <v>40</v>
      </c>
      <c r="S1274" t="s">
        <v>137</v>
      </c>
      <c r="T1274" t="s">
        <v>164</v>
      </c>
      <c r="U1274">
        <v>60</v>
      </c>
      <c r="V1274" t="s">
        <v>137</v>
      </c>
      <c r="W1274" t="s">
        <v>165</v>
      </c>
      <c r="X1274">
        <v>50</v>
      </c>
      <c r="Y1274" t="s">
        <v>137</v>
      </c>
      <c r="Z1274" t="s">
        <v>166</v>
      </c>
      <c r="AA1274">
        <v>50</v>
      </c>
      <c r="AB1274" t="s">
        <v>137</v>
      </c>
      <c r="AC1274" t="s">
        <v>167</v>
      </c>
      <c r="AD1274">
        <v>35</v>
      </c>
      <c r="AE1274" t="s">
        <v>137</v>
      </c>
      <c r="AF1274" t="s">
        <v>168</v>
      </c>
      <c r="AG1274">
        <v>8</v>
      </c>
      <c r="AH1274" t="s">
        <v>137</v>
      </c>
      <c r="AI1274" t="s">
        <v>169</v>
      </c>
      <c r="AJ1274">
        <v>90</v>
      </c>
      <c r="AK1274" t="s">
        <v>137</v>
      </c>
      <c r="AL1274" t="s">
        <v>170</v>
      </c>
      <c r="AM1274">
        <v>1</v>
      </c>
      <c r="AN1274" t="s">
        <v>137</v>
      </c>
    </row>
    <row r="1275" spans="1:40">
      <c r="A1275" s="26">
        <v>41728.564801747685</v>
      </c>
      <c r="B1275" t="s">
        <v>128</v>
      </c>
      <c r="C1275" t="s">
        <v>1615</v>
      </c>
      <c r="D1275" t="s">
        <v>1715</v>
      </c>
      <c r="E1275" t="s">
        <v>131</v>
      </c>
      <c r="F1275" t="s">
        <v>132</v>
      </c>
      <c r="G1275" t="s">
        <v>133</v>
      </c>
      <c r="H1275" t="s">
        <v>172</v>
      </c>
      <c r="I1275">
        <v>33</v>
      </c>
      <c r="J1275" t="s">
        <v>137</v>
      </c>
      <c r="K1275" t="s">
        <v>173</v>
      </c>
      <c r="L1275">
        <v>33</v>
      </c>
      <c r="M1275" t="s">
        <v>137</v>
      </c>
      <c r="N1275" t="s">
        <v>174</v>
      </c>
      <c r="O1275">
        <v>34</v>
      </c>
      <c r="P1275" t="s">
        <v>137</v>
      </c>
      <c r="Q1275" t="s">
        <v>175</v>
      </c>
      <c r="R1275">
        <v>20</v>
      </c>
      <c r="S1275" t="s">
        <v>137</v>
      </c>
      <c r="T1275" t="s">
        <v>176</v>
      </c>
      <c r="U1275">
        <v>20</v>
      </c>
      <c r="V1275" t="s">
        <v>137</v>
      </c>
      <c r="W1275" t="s">
        <v>177</v>
      </c>
      <c r="X1275">
        <v>20</v>
      </c>
      <c r="Y1275" t="s">
        <v>137</v>
      </c>
      <c r="Z1275" t="s">
        <v>178</v>
      </c>
      <c r="AA1275">
        <v>20</v>
      </c>
      <c r="AB1275" t="s">
        <v>137</v>
      </c>
      <c r="AC1275" t="s">
        <v>179</v>
      </c>
      <c r="AD1275">
        <v>20</v>
      </c>
      <c r="AE1275" t="s">
        <v>137</v>
      </c>
      <c r="AF1275" t="s">
        <v>180</v>
      </c>
      <c r="AG1275">
        <v>20</v>
      </c>
      <c r="AH1275" t="s">
        <v>137</v>
      </c>
      <c r="AI1275" t="s">
        <v>181</v>
      </c>
      <c r="AJ1275">
        <v>115200</v>
      </c>
      <c r="AK1275" t="s">
        <v>137</v>
      </c>
      <c r="AL1275" t="s">
        <v>182</v>
      </c>
      <c r="AM1275">
        <v>12000</v>
      </c>
      <c r="AN1275" t="s">
        <v>137</v>
      </c>
    </row>
    <row r="1276" spans="1:40">
      <c r="A1276" s="26">
        <v>41728.564801747685</v>
      </c>
      <c r="B1276" t="s">
        <v>128</v>
      </c>
      <c r="C1276" t="s">
        <v>1615</v>
      </c>
      <c r="D1276" t="s">
        <v>1716</v>
      </c>
      <c r="E1276" t="s">
        <v>184</v>
      </c>
      <c r="F1276" t="s">
        <v>185</v>
      </c>
      <c r="G1276" t="s">
        <v>186</v>
      </c>
    </row>
    <row r="1277" spans="1:40">
      <c r="A1277" s="26">
        <v>41728.564801747685</v>
      </c>
      <c r="B1277" t="s">
        <v>128</v>
      </c>
      <c r="C1277" t="s">
        <v>1615</v>
      </c>
      <c r="D1277" t="s">
        <v>1717</v>
      </c>
      <c r="E1277" t="s">
        <v>184</v>
      </c>
      <c r="F1277" t="s">
        <v>1718</v>
      </c>
      <c r="G1277" t="s">
        <v>1719</v>
      </c>
      <c r="H1277" t="s">
        <v>1720</v>
      </c>
    </row>
    <row r="1278" spans="1:40">
      <c r="A1278" s="26">
        <v>41728.564801747685</v>
      </c>
      <c r="B1278" t="s">
        <v>128</v>
      </c>
      <c r="C1278" t="s">
        <v>1615</v>
      </c>
      <c r="D1278" t="s">
        <v>1721</v>
      </c>
    </row>
    <row r="1279" spans="1:40">
      <c r="A1279" s="26">
        <v>41728.564801747685</v>
      </c>
      <c r="B1279" t="s">
        <v>128</v>
      </c>
      <c r="C1279" t="s">
        <v>1615</v>
      </c>
      <c r="D1279" t="s">
        <v>1722</v>
      </c>
      <c r="E1279" t="s">
        <v>131</v>
      </c>
      <c r="F1279" t="s">
        <v>132</v>
      </c>
      <c r="G1279" t="s">
        <v>133</v>
      </c>
      <c r="H1279" t="s">
        <v>134</v>
      </c>
      <c r="I1279">
        <v>375000</v>
      </c>
      <c r="J1279" t="s">
        <v>135</v>
      </c>
      <c r="K1279">
        <v>375000</v>
      </c>
      <c r="L1279" t="s">
        <v>136</v>
      </c>
      <c r="M1279">
        <v>500</v>
      </c>
      <c r="N1279" t="s">
        <v>137</v>
      </c>
      <c r="O1279" t="s">
        <v>138</v>
      </c>
      <c r="P1279">
        <v>300</v>
      </c>
      <c r="Q1279" t="s">
        <v>137</v>
      </c>
    </row>
    <row r="1280" spans="1:40">
      <c r="A1280" s="26">
        <v>41728.564801747685</v>
      </c>
      <c r="B1280" t="s">
        <v>128</v>
      </c>
      <c r="C1280" t="s">
        <v>1615</v>
      </c>
      <c r="D1280" t="s">
        <v>1723</v>
      </c>
      <c r="E1280" t="s">
        <v>131</v>
      </c>
      <c r="F1280" t="s">
        <v>132</v>
      </c>
      <c r="G1280" t="s">
        <v>133</v>
      </c>
      <c r="H1280" t="s">
        <v>140</v>
      </c>
      <c r="I1280">
        <v>49</v>
      </c>
      <c r="J1280" t="s">
        <v>137</v>
      </c>
      <c r="K1280" t="s">
        <v>141</v>
      </c>
      <c r="L1280">
        <v>130</v>
      </c>
      <c r="M1280" t="s">
        <v>137</v>
      </c>
      <c r="N1280" t="s">
        <v>142</v>
      </c>
      <c r="O1280">
        <v>180</v>
      </c>
      <c r="P1280" t="s">
        <v>137</v>
      </c>
      <c r="Q1280" t="s">
        <v>143</v>
      </c>
      <c r="R1280">
        <v>140</v>
      </c>
      <c r="S1280" t="s">
        <v>137</v>
      </c>
      <c r="T1280" t="s">
        <v>144</v>
      </c>
      <c r="U1280">
        <v>80</v>
      </c>
      <c r="V1280" t="s">
        <v>137</v>
      </c>
      <c r="W1280" t="s">
        <v>145</v>
      </c>
      <c r="X1280">
        <v>101</v>
      </c>
      <c r="Y1280" t="s">
        <v>137</v>
      </c>
      <c r="Z1280" t="s">
        <v>146</v>
      </c>
      <c r="AA1280">
        <v>190</v>
      </c>
      <c r="AB1280" t="s">
        <v>137</v>
      </c>
      <c r="AC1280" t="s">
        <v>147</v>
      </c>
      <c r="AD1280">
        <v>20</v>
      </c>
      <c r="AE1280" t="s">
        <v>137</v>
      </c>
    </row>
    <row r="1281" spans="1:40">
      <c r="A1281" s="26">
        <v>41728.564801747685</v>
      </c>
      <c r="B1281" t="s">
        <v>128</v>
      </c>
      <c r="C1281" t="s">
        <v>1615</v>
      </c>
      <c r="D1281" t="s">
        <v>1724</v>
      </c>
    </row>
    <row r="1282" spans="1:40">
      <c r="A1282" s="26">
        <v>41728.564801747685</v>
      </c>
      <c r="B1282" t="s">
        <v>128</v>
      </c>
      <c r="C1282" t="s">
        <v>1615</v>
      </c>
      <c r="D1282" t="s">
        <v>1725</v>
      </c>
      <c r="E1282" t="s">
        <v>131</v>
      </c>
      <c r="F1282" t="s">
        <v>132</v>
      </c>
      <c r="G1282" t="s">
        <v>133</v>
      </c>
      <c r="H1282" t="s">
        <v>150</v>
      </c>
      <c r="I1282">
        <v>50</v>
      </c>
      <c r="J1282" t="s">
        <v>137</v>
      </c>
      <c r="K1282" t="s">
        <v>151</v>
      </c>
      <c r="L1282">
        <v>50</v>
      </c>
      <c r="M1282" t="s">
        <v>137</v>
      </c>
      <c r="N1282" t="s">
        <v>152</v>
      </c>
      <c r="O1282">
        <v>50</v>
      </c>
      <c r="P1282" t="s">
        <v>137</v>
      </c>
    </row>
    <row r="1283" spans="1:40">
      <c r="A1283" s="26">
        <v>41728.564801747685</v>
      </c>
      <c r="B1283" t="s">
        <v>128</v>
      </c>
      <c r="C1283" t="s">
        <v>1615</v>
      </c>
      <c r="D1283" t="s">
        <v>1726</v>
      </c>
      <c r="E1283" t="s">
        <v>131</v>
      </c>
      <c r="F1283" t="s">
        <v>132</v>
      </c>
      <c r="G1283" t="s">
        <v>133</v>
      </c>
      <c r="H1283" t="s">
        <v>154</v>
      </c>
      <c r="I1283">
        <v>35</v>
      </c>
      <c r="J1283" t="s">
        <v>137</v>
      </c>
      <c r="K1283" t="s">
        <v>155</v>
      </c>
      <c r="L1283">
        <v>5</v>
      </c>
      <c r="M1283" t="s">
        <v>137</v>
      </c>
      <c r="N1283" t="s">
        <v>156</v>
      </c>
      <c r="O1283">
        <v>60</v>
      </c>
      <c r="P1283" t="s">
        <v>137</v>
      </c>
    </row>
    <row r="1284" spans="1:40">
      <c r="A1284" s="26">
        <v>41728.564801759261</v>
      </c>
      <c r="B1284" t="s">
        <v>128</v>
      </c>
      <c r="C1284" t="s">
        <v>1615</v>
      </c>
      <c r="D1284" t="s">
        <v>1727</v>
      </c>
      <c r="E1284" t="s">
        <v>131</v>
      </c>
      <c r="F1284" t="s">
        <v>132</v>
      </c>
      <c r="G1284" t="s">
        <v>133</v>
      </c>
      <c r="H1284" t="s">
        <v>192</v>
      </c>
      <c r="I1284">
        <v>30</v>
      </c>
      <c r="J1284" t="s">
        <v>137</v>
      </c>
      <c r="K1284" t="s">
        <v>193</v>
      </c>
      <c r="L1284">
        <v>30</v>
      </c>
      <c r="M1284" t="s">
        <v>137</v>
      </c>
      <c r="N1284" t="s">
        <v>194</v>
      </c>
      <c r="O1284">
        <v>30</v>
      </c>
      <c r="P1284" t="s">
        <v>137</v>
      </c>
      <c r="Q1284" t="s">
        <v>195</v>
      </c>
      <c r="R1284">
        <v>10</v>
      </c>
      <c r="S1284" t="s">
        <v>137</v>
      </c>
      <c r="T1284" t="s">
        <v>175</v>
      </c>
      <c r="U1284">
        <v>20</v>
      </c>
      <c r="V1284" t="s">
        <v>137</v>
      </c>
      <c r="W1284" t="s">
        <v>176</v>
      </c>
      <c r="X1284">
        <v>20</v>
      </c>
      <c r="Y1284" t="s">
        <v>137</v>
      </c>
      <c r="Z1284" t="s">
        <v>177</v>
      </c>
      <c r="AA1284">
        <v>20</v>
      </c>
      <c r="AB1284" t="s">
        <v>137</v>
      </c>
      <c r="AC1284" t="s">
        <v>196</v>
      </c>
      <c r="AD1284">
        <v>20</v>
      </c>
      <c r="AE1284" t="s">
        <v>137</v>
      </c>
      <c r="AF1284" t="s">
        <v>181</v>
      </c>
      <c r="AG1284">
        <v>115200</v>
      </c>
      <c r="AH1284" t="s">
        <v>137</v>
      </c>
      <c r="AI1284" t="s">
        <v>182</v>
      </c>
      <c r="AJ1284">
        <v>12000</v>
      </c>
      <c r="AK1284" t="s">
        <v>137</v>
      </c>
      <c r="AL1284" t="s">
        <v>197</v>
      </c>
      <c r="AM1284">
        <v>30000</v>
      </c>
      <c r="AN1284" t="s">
        <v>137</v>
      </c>
    </row>
    <row r="1285" spans="1:40">
      <c r="A1285" s="26">
        <v>41728.564801759261</v>
      </c>
      <c r="B1285" t="s">
        <v>128</v>
      </c>
      <c r="C1285" t="s">
        <v>1615</v>
      </c>
      <c r="D1285" t="s">
        <v>1728</v>
      </c>
      <c r="E1285" t="s">
        <v>131</v>
      </c>
      <c r="F1285" t="s">
        <v>132</v>
      </c>
      <c r="G1285" t="s">
        <v>133</v>
      </c>
      <c r="H1285" t="s">
        <v>160</v>
      </c>
      <c r="I1285">
        <v>60</v>
      </c>
      <c r="J1285" t="s">
        <v>137</v>
      </c>
      <c r="K1285" t="s">
        <v>161</v>
      </c>
      <c r="L1285">
        <v>40</v>
      </c>
      <c r="M1285" t="s">
        <v>137</v>
      </c>
      <c r="N1285" t="s">
        <v>162</v>
      </c>
      <c r="O1285">
        <v>50</v>
      </c>
      <c r="P1285" t="s">
        <v>137</v>
      </c>
      <c r="Q1285" t="s">
        <v>163</v>
      </c>
      <c r="R1285">
        <v>40</v>
      </c>
      <c r="S1285" t="s">
        <v>137</v>
      </c>
      <c r="T1285" t="s">
        <v>164</v>
      </c>
      <c r="U1285">
        <v>60</v>
      </c>
      <c r="V1285" t="s">
        <v>137</v>
      </c>
      <c r="W1285" t="s">
        <v>165</v>
      </c>
      <c r="X1285">
        <v>50</v>
      </c>
      <c r="Y1285" t="s">
        <v>137</v>
      </c>
      <c r="Z1285" t="s">
        <v>166</v>
      </c>
      <c r="AA1285">
        <v>50</v>
      </c>
      <c r="AB1285" t="s">
        <v>137</v>
      </c>
      <c r="AC1285" t="s">
        <v>167</v>
      </c>
      <c r="AD1285">
        <v>35</v>
      </c>
      <c r="AE1285" t="s">
        <v>137</v>
      </c>
      <c r="AF1285" t="s">
        <v>168</v>
      </c>
      <c r="AG1285">
        <v>8</v>
      </c>
      <c r="AH1285" t="s">
        <v>137</v>
      </c>
      <c r="AI1285" t="s">
        <v>169</v>
      </c>
      <c r="AJ1285">
        <v>90</v>
      </c>
      <c r="AK1285" t="s">
        <v>137</v>
      </c>
      <c r="AL1285" t="s">
        <v>170</v>
      </c>
      <c r="AM1285">
        <v>1</v>
      </c>
      <c r="AN1285" t="s">
        <v>137</v>
      </c>
    </row>
    <row r="1286" spans="1:40">
      <c r="A1286" s="26">
        <v>41728.564801759261</v>
      </c>
      <c r="B1286" t="s">
        <v>128</v>
      </c>
      <c r="C1286" t="s">
        <v>1615</v>
      </c>
      <c r="D1286" t="s">
        <v>1729</v>
      </c>
      <c r="E1286" t="s">
        <v>131</v>
      </c>
      <c r="F1286" t="s">
        <v>132</v>
      </c>
      <c r="G1286" t="s">
        <v>133</v>
      </c>
      <c r="H1286" t="s">
        <v>172</v>
      </c>
      <c r="I1286">
        <v>33</v>
      </c>
      <c r="J1286" t="s">
        <v>137</v>
      </c>
      <c r="K1286" t="s">
        <v>173</v>
      </c>
      <c r="L1286">
        <v>33</v>
      </c>
      <c r="M1286" t="s">
        <v>137</v>
      </c>
      <c r="N1286" t="s">
        <v>174</v>
      </c>
      <c r="O1286">
        <v>34</v>
      </c>
      <c r="P1286" t="s">
        <v>137</v>
      </c>
      <c r="Q1286" t="s">
        <v>175</v>
      </c>
      <c r="R1286">
        <v>20</v>
      </c>
      <c r="S1286" t="s">
        <v>137</v>
      </c>
      <c r="T1286" t="s">
        <v>176</v>
      </c>
      <c r="U1286">
        <v>20</v>
      </c>
      <c r="V1286" t="s">
        <v>137</v>
      </c>
      <c r="W1286" t="s">
        <v>177</v>
      </c>
      <c r="X1286">
        <v>20</v>
      </c>
      <c r="Y1286" t="s">
        <v>137</v>
      </c>
      <c r="Z1286" t="s">
        <v>178</v>
      </c>
      <c r="AA1286">
        <v>20</v>
      </c>
      <c r="AB1286" t="s">
        <v>137</v>
      </c>
      <c r="AC1286" t="s">
        <v>179</v>
      </c>
      <c r="AD1286">
        <v>20</v>
      </c>
      <c r="AE1286" t="s">
        <v>137</v>
      </c>
      <c r="AF1286" t="s">
        <v>180</v>
      </c>
      <c r="AG1286">
        <v>20</v>
      </c>
      <c r="AH1286" t="s">
        <v>137</v>
      </c>
      <c r="AI1286" t="s">
        <v>181</v>
      </c>
      <c r="AJ1286">
        <v>115200</v>
      </c>
      <c r="AK1286" t="s">
        <v>137</v>
      </c>
      <c r="AL1286" t="s">
        <v>182</v>
      </c>
      <c r="AM1286">
        <v>12000</v>
      </c>
      <c r="AN1286" t="s">
        <v>137</v>
      </c>
    </row>
    <row r="1287" spans="1:40">
      <c r="A1287" s="26">
        <v>41728.564801759261</v>
      </c>
      <c r="B1287" t="s">
        <v>128</v>
      </c>
      <c r="C1287" t="s">
        <v>1615</v>
      </c>
      <c r="D1287" t="s">
        <v>1730</v>
      </c>
      <c r="E1287" t="s">
        <v>184</v>
      </c>
      <c r="F1287" t="s">
        <v>185</v>
      </c>
      <c r="G1287" t="s">
        <v>186</v>
      </c>
    </row>
    <row r="1288" spans="1:40">
      <c r="A1288" s="26">
        <v>41728.564801759261</v>
      </c>
      <c r="B1288" t="s">
        <v>128</v>
      </c>
      <c r="C1288" t="s">
        <v>1615</v>
      </c>
      <c r="D1288" t="s">
        <v>1731</v>
      </c>
      <c r="E1288" t="s">
        <v>184</v>
      </c>
      <c r="F1288" t="s">
        <v>1732</v>
      </c>
      <c r="G1288" t="s">
        <v>1733</v>
      </c>
      <c r="H1288" t="s">
        <v>1734</v>
      </c>
    </row>
    <row r="1289" spans="1:40">
      <c r="A1289" s="26">
        <v>41728.564801759261</v>
      </c>
      <c r="B1289" t="s">
        <v>128</v>
      </c>
      <c r="C1289" t="s">
        <v>1615</v>
      </c>
      <c r="D1289" t="s">
        <v>1735</v>
      </c>
      <c r="E1289" t="s">
        <v>131</v>
      </c>
      <c r="F1289" t="s">
        <v>132</v>
      </c>
      <c r="G1289" t="s">
        <v>133</v>
      </c>
      <c r="H1289" t="s">
        <v>158</v>
      </c>
      <c r="I1289">
        <v>1</v>
      </c>
      <c r="J1289" t="s">
        <v>137</v>
      </c>
    </row>
    <row r="1290" spans="1:40">
      <c r="A1290" s="26">
        <v>41728.56480177083</v>
      </c>
      <c r="B1290" t="s">
        <v>128</v>
      </c>
      <c r="C1290" t="s">
        <v>1615</v>
      </c>
      <c r="D1290" t="s">
        <v>1736</v>
      </c>
    </row>
    <row r="1291" spans="1:40">
      <c r="A1291" s="26">
        <v>41728.56480177083</v>
      </c>
      <c r="B1291" t="s">
        <v>128</v>
      </c>
      <c r="C1291" t="s">
        <v>1615</v>
      </c>
      <c r="D1291" t="s">
        <v>1737</v>
      </c>
      <c r="E1291" t="s">
        <v>131</v>
      </c>
      <c r="F1291" t="s">
        <v>132</v>
      </c>
      <c r="G1291" t="s">
        <v>133</v>
      </c>
      <c r="H1291" t="s">
        <v>134</v>
      </c>
      <c r="I1291">
        <v>375000</v>
      </c>
      <c r="J1291" t="s">
        <v>135</v>
      </c>
      <c r="K1291">
        <v>375000</v>
      </c>
      <c r="L1291" t="s">
        <v>136</v>
      </c>
      <c r="M1291">
        <v>500</v>
      </c>
      <c r="N1291" t="s">
        <v>137</v>
      </c>
      <c r="O1291" t="s">
        <v>138</v>
      </c>
      <c r="P1291">
        <v>300</v>
      </c>
      <c r="Q1291" t="s">
        <v>137</v>
      </c>
    </row>
    <row r="1292" spans="1:40">
      <c r="A1292" s="26">
        <v>41728.56480177083</v>
      </c>
      <c r="B1292" t="s">
        <v>128</v>
      </c>
      <c r="C1292" t="s">
        <v>1615</v>
      </c>
      <c r="D1292" t="s">
        <v>1738</v>
      </c>
      <c r="E1292" t="s">
        <v>131</v>
      </c>
      <c r="F1292" t="s">
        <v>132</v>
      </c>
      <c r="G1292" t="s">
        <v>133</v>
      </c>
      <c r="H1292" t="s">
        <v>140</v>
      </c>
      <c r="I1292">
        <v>49</v>
      </c>
      <c r="J1292" t="s">
        <v>137</v>
      </c>
      <c r="K1292" t="s">
        <v>141</v>
      </c>
      <c r="L1292">
        <v>130</v>
      </c>
      <c r="M1292" t="s">
        <v>137</v>
      </c>
      <c r="N1292" t="s">
        <v>142</v>
      </c>
      <c r="O1292">
        <v>180</v>
      </c>
      <c r="P1292" t="s">
        <v>137</v>
      </c>
      <c r="Q1292" t="s">
        <v>143</v>
      </c>
      <c r="R1292">
        <v>140</v>
      </c>
      <c r="S1292" t="s">
        <v>137</v>
      </c>
      <c r="T1292" t="s">
        <v>144</v>
      </c>
      <c r="U1292">
        <v>80</v>
      </c>
      <c r="V1292" t="s">
        <v>137</v>
      </c>
      <c r="W1292" t="s">
        <v>145</v>
      </c>
      <c r="X1292">
        <v>101</v>
      </c>
      <c r="Y1292" t="s">
        <v>137</v>
      </c>
      <c r="Z1292" t="s">
        <v>146</v>
      </c>
      <c r="AA1292">
        <v>190</v>
      </c>
      <c r="AB1292" t="s">
        <v>137</v>
      </c>
      <c r="AC1292" t="s">
        <v>147</v>
      </c>
      <c r="AD1292">
        <v>20</v>
      </c>
      <c r="AE1292" t="s">
        <v>137</v>
      </c>
    </row>
    <row r="1293" spans="1:40">
      <c r="A1293" s="26">
        <v>41728.56480177083</v>
      </c>
      <c r="B1293" t="s">
        <v>128</v>
      </c>
      <c r="C1293" t="s">
        <v>1615</v>
      </c>
      <c r="D1293" t="s">
        <v>1739</v>
      </c>
    </row>
    <row r="1294" spans="1:40">
      <c r="A1294" s="26">
        <v>41728.56480177083</v>
      </c>
      <c r="B1294" t="s">
        <v>128</v>
      </c>
      <c r="C1294" t="s">
        <v>1615</v>
      </c>
      <c r="D1294" t="s">
        <v>1740</v>
      </c>
      <c r="E1294" t="s">
        <v>131</v>
      </c>
      <c r="F1294" t="s">
        <v>132</v>
      </c>
      <c r="G1294" t="s">
        <v>133</v>
      </c>
      <c r="H1294" t="s">
        <v>150</v>
      </c>
      <c r="I1294">
        <v>50</v>
      </c>
      <c r="J1294" t="s">
        <v>137</v>
      </c>
      <c r="K1294" t="s">
        <v>151</v>
      </c>
      <c r="L1294">
        <v>50</v>
      </c>
      <c r="M1294" t="s">
        <v>137</v>
      </c>
      <c r="N1294" t="s">
        <v>152</v>
      </c>
      <c r="O1294">
        <v>50</v>
      </c>
      <c r="P1294" t="s">
        <v>137</v>
      </c>
    </row>
    <row r="1295" spans="1:40">
      <c r="A1295" s="26">
        <v>41728.56480177083</v>
      </c>
      <c r="B1295" t="s">
        <v>128</v>
      </c>
      <c r="C1295" t="s">
        <v>1615</v>
      </c>
      <c r="D1295" t="s">
        <v>1741</v>
      </c>
      <c r="E1295" t="s">
        <v>131</v>
      </c>
      <c r="F1295" t="s">
        <v>132</v>
      </c>
      <c r="G1295" t="s">
        <v>133</v>
      </c>
      <c r="H1295" t="s">
        <v>154</v>
      </c>
      <c r="I1295">
        <v>35</v>
      </c>
      <c r="J1295" t="s">
        <v>137</v>
      </c>
      <c r="K1295" t="s">
        <v>155</v>
      </c>
      <c r="L1295">
        <v>5</v>
      </c>
      <c r="M1295" t="s">
        <v>137</v>
      </c>
      <c r="N1295" t="s">
        <v>156</v>
      </c>
      <c r="O1295">
        <v>60</v>
      </c>
      <c r="P1295" t="s">
        <v>137</v>
      </c>
    </row>
    <row r="1296" spans="1:40">
      <c r="A1296" s="26">
        <v>41728.56480177083</v>
      </c>
      <c r="B1296" t="s">
        <v>128</v>
      </c>
      <c r="C1296" t="s">
        <v>1615</v>
      </c>
      <c r="D1296" t="s">
        <v>1742</v>
      </c>
      <c r="E1296" t="s">
        <v>131</v>
      </c>
      <c r="F1296" t="s">
        <v>132</v>
      </c>
      <c r="G1296" t="s">
        <v>133</v>
      </c>
      <c r="H1296" t="s">
        <v>158</v>
      </c>
      <c r="I1296">
        <v>1</v>
      </c>
      <c r="J1296" t="s">
        <v>137</v>
      </c>
    </row>
    <row r="1297" spans="1:40">
      <c r="A1297" s="26">
        <v>41728.56480177083</v>
      </c>
      <c r="B1297" t="s">
        <v>128</v>
      </c>
      <c r="C1297" t="s">
        <v>1615</v>
      </c>
      <c r="D1297" t="s">
        <v>1743</v>
      </c>
      <c r="E1297" t="s">
        <v>131</v>
      </c>
      <c r="F1297" t="s">
        <v>132</v>
      </c>
      <c r="G1297" t="s">
        <v>133</v>
      </c>
      <c r="H1297" t="s">
        <v>192</v>
      </c>
      <c r="I1297">
        <v>30</v>
      </c>
      <c r="J1297" t="s">
        <v>137</v>
      </c>
      <c r="K1297" t="s">
        <v>193</v>
      </c>
      <c r="L1297">
        <v>30</v>
      </c>
      <c r="M1297" t="s">
        <v>137</v>
      </c>
      <c r="N1297" t="s">
        <v>194</v>
      </c>
      <c r="O1297">
        <v>30</v>
      </c>
      <c r="P1297" t="s">
        <v>137</v>
      </c>
      <c r="Q1297" t="s">
        <v>195</v>
      </c>
      <c r="R1297">
        <v>10</v>
      </c>
      <c r="S1297" t="s">
        <v>137</v>
      </c>
      <c r="T1297" t="s">
        <v>175</v>
      </c>
      <c r="U1297">
        <v>20</v>
      </c>
      <c r="V1297" t="s">
        <v>137</v>
      </c>
      <c r="W1297" t="s">
        <v>176</v>
      </c>
      <c r="X1297">
        <v>20</v>
      </c>
      <c r="Y1297" t="s">
        <v>137</v>
      </c>
      <c r="Z1297" t="s">
        <v>177</v>
      </c>
      <c r="AA1297">
        <v>20</v>
      </c>
      <c r="AB1297" t="s">
        <v>137</v>
      </c>
      <c r="AC1297" t="s">
        <v>196</v>
      </c>
      <c r="AD1297">
        <v>20</v>
      </c>
      <c r="AE1297" t="s">
        <v>137</v>
      </c>
      <c r="AF1297" t="s">
        <v>181</v>
      </c>
      <c r="AG1297">
        <v>115200</v>
      </c>
      <c r="AH1297" t="s">
        <v>137</v>
      </c>
      <c r="AI1297" t="s">
        <v>182</v>
      </c>
      <c r="AJ1297">
        <v>12000</v>
      </c>
      <c r="AK1297" t="s">
        <v>137</v>
      </c>
      <c r="AL1297" t="s">
        <v>197</v>
      </c>
      <c r="AM1297">
        <v>30000</v>
      </c>
      <c r="AN1297" t="s">
        <v>137</v>
      </c>
    </row>
    <row r="1298" spans="1:40">
      <c r="A1298" s="26">
        <v>41728.56480177083</v>
      </c>
      <c r="B1298" t="s">
        <v>128</v>
      </c>
      <c r="C1298" t="s">
        <v>1615</v>
      </c>
      <c r="D1298" t="s">
        <v>1744</v>
      </c>
      <c r="E1298" t="s">
        <v>131</v>
      </c>
      <c r="F1298" t="s">
        <v>132</v>
      </c>
      <c r="G1298" t="s">
        <v>133</v>
      </c>
      <c r="H1298" t="s">
        <v>160</v>
      </c>
      <c r="I1298">
        <v>60</v>
      </c>
      <c r="J1298" t="s">
        <v>137</v>
      </c>
      <c r="K1298" t="s">
        <v>161</v>
      </c>
      <c r="L1298">
        <v>40</v>
      </c>
      <c r="M1298" t="s">
        <v>137</v>
      </c>
      <c r="N1298" t="s">
        <v>162</v>
      </c>
      <c r="O1298">
        <v>50</v>
      </c>
      <c r="P1298" t="s">
        <v>137</v>
      </c>
      <c r="Q1298" t="s">
        <v>163</v>
      </c>
      <c r="R1298">
        <v>40</v>
      </c>
      <c r="S1298" t="s">
        <v>137</v>
      </c>
      <c r="T1298" t="s">
        <v>164</v>
      </c>
      <c r="U1298">
        <v>60</v>
      </c>
      <c r="V1298" t="s">
        <v>137</v>
      </c>
      <c r="W1298" t="s">
        <v>165</v>
      </c>
      <c r="X1298">
        <v>50</v>
      </c>
      <c r="Y1298" t="s">
        <v>137</v>
      </c>
      <c r="Z1298" t="s">
        <v>166</v>
      </c>
      <c r="AA1298">
        <v>50</v>
      </c>
      <c r="AB1298" t="s">
        <v>137</v>
      </c>
      <c r="AC1298" t="s">
        <v>167</v>
      </c>
      <c r="AD1298">
        <v>35</v>
      </c>
      <c r="AE1298" t="s">
        <v>137</v>
      </c>
      <c r="AF1298" t="s">
        <v>168</v>
      </c>
      <c r="AG1298">
        <v>8</v>
      </c>
      <c r="AH1298" t="s">
        <v>137</v>
      </c>
      <c r="AI1298" t="s">
        <v>169</v>
      </c>
      <c r="AJ1298">
        <v>90</v>
      </c>
      <c r="AK1298" t="s">
        <v>137</v>
      </c>
      <c r="AL1298" t="s">
        <v>170</v>
      </c>
      <c r="AM1298">
        <v>1</v>
      </c>
      <c r="AN1298" t="s">
        <v>137</v>
      </c>
    </row>
    <row r="1299" spans="1:40">
      <c r="A1299" s="26">
        <v>41728.56480177083</v>
      </c>
      <c r="B1299" t="s">
        <v>128</v>
      </c>
      <c r="C1299" t="s">
        <v>1615</v>
      </c>
      <c r="D1299" t="s">
        <v>1745</v>
      </c>
      <c r="E1299" t="s">
        <v>131</v>
      </c>
      <c r="F1299" t="s">
        <v>132</v>
      </c>
      <c r="G1299" t="s">
        <v>133</v>
      </c>
      <c r="H1299" t="s">
        <v>172</v>
      </c>
      <c r="I1299">
        <v>33</v>
      </c>
      <c r="J1299" t="s">
        <v>137</v>
      </c>
      <c r="K1299" t="s">
        <v>173</v>
      </c>
      <c r="L1299">
        <v>33</v>
      </c>
      <c r="M1299" t="s">
        <v>137</v>
      </c>
      <c r="N1299" t="s">
        <v>174</v>
      </c>
      <c r="O1299">
        <v>34</v>
      </c>
      <c r="P1299" t="s">
        <v>137</v>
      </c>
      <c r="Q1299" t="s">
        <v>175</v>
      </c>
      <c r="R1299">
        <v>20</v>
      </c>
      <c r="S1299" t="s">
        <v>137</v>
      </c>
      <c r="T1299" t="s">
        <v>176</v>
      </c>
      <c r="U1299">
        <v>20</v>
      </c>
      <c r="V1299" t="s">
        <v>137</v>
      </c>
      <c r="W1299" t="s">
        <v>177</v>
      </c>
      <c r="X1299">
        <v>20</v>
      </c>
      <c r="Y1299" t="s">
        <v>137</v>
      </c>
      <c r="Z1299" t="s">
        <v>178</v>
      </c>
      <c r="AA1299">
        <v>20</v>
      </c>
      <c r="AB1299" t="s">
        <v>137</v>
      </c>
      <c r="AC1299" t="s">
        <v>179</v>
      </c>
      <c r="AD1299">
        <v>20</v>
      </c>
      <c r="AE1299" t="s">
        <v>137</v>
      </c>
      <c r="AF1299" t="s">
        <v>180</v>
      </c>
      <c r="AG1299">
        <v>20</v>
      </c>
      <c r="AH1299" t="s">
        <v>137</v>
      </c>
      <c r="AI1299" t="s">
        <v>181</v>
      </c>
      <c r="AJ1299">
        <v>115200</v>
      </c>
      <c r="AK1299" t="s">
        <v>137</v>
      </c>
      <c r="AL1299" t="s">
        <v>182</v>
      </c>
      <c r="AM1299">
        <v>12000</v>
      </c>
      <c r="AN1299" t="s">
        <v>137</v>
      </c>
    </row>
    <row r="1300" spans="1:40">
      <c r="A1300" s="26">
        <v>41728.56480177083</v>
      </c>
      <c r="B1300" t="s">
        <v>128</v>
      </c>
      <c r="C1300" t="s">
        <v>1615</v>
      </c>
      <c r="D1300" t="s">
        <v>1746</v>
      </c>
      <c r="E1300" t="s">
        <v>184</v>
      </c>
      <c r="F1300" t="s">
        <v>185</v>
      </c>
      <c r="G1300" t="s">
        <v>186</v>
      </c>
    </row>
    <row r="1301" spans="1:40">
      <c r="A1301" s="26">
        <v>41728.56480177083</v>
      </c>
      <c r="B1301" t="s">
        <v>128</v>
      </c>
      <c r="C1301" t="s">
        <v>1615</v>
      </c>
      <c r="D1301" t="s">
        <v>1747</v>
      </c>
      <c r="E1301" t="s">
        <v>184</v>
      </c>
      <c r="F1301" t="s">
        <v>1748</v>
      </c>
      <c r="G1301" t="s">
        <v>1749</v>
      </c>
      <c r="H1301" t="s">
        <v>1750</v>
      </c>
    </row>
    <row r="1302" spans="1:40">
      <c r="A1302" s="26">
        <v>41728.564801782406</v>
      </c>
      <c r="B1302" t="s">
        <v>128</v>
      </c>
      <c r="C1302" t="s">
        <v>1615</v>
      </c>
      <c r="D1302" t="s">
        <v>1751</v>
      </c>
    </row>
    <row r="1303" spans="1:40">
      <c r="A1303" s="26">
        <v>41728.564801782406</v>
      </c>
      <c r="B1303" t="s">
        <v>128</v>
      </c>
      <c r="C1303" t="s">
        <v>1615</v>
      </c>
      <c r="D1303" t="s">
        <v>1752</v>
      </c>
      <c r="E1303" t="s">
        <v>131</v>
      </c>
      <c r="F1303" t="s">
        <v>132</v>
      </c>
      <c r="G1303" t="s">
        <v>133</v>
      </c>
      <c r="H1303" t="s">
        <v>134</v>
      </c>
      <c r="I1303">
        <v>375000</v>
      </c>
      <c r="J1303" t="s">
        <v>135</v>
      </c>
      <c r="K1303">
        <v>375000</v>
      </c>
      <c r="L1303" t="s">
        <v>136</v>
      </c>
      <c r="M1303">
        <v>500</v>
      </c>
      <c r="N1303" t="s">
        <v>137</v>
      </c>
      <c r="O1303" t="s">
        <v>138</v>
      </c>
      <c r="P1303">
        <v>300</v>
      </c>
      <c r="Q1303" t="s">
        <v>137</v>
      </c>
    </row>
    <row r="1304" spans="1:40">
      <c r="A1304" s="26">
        <v>41728.564801782406</v>
      </c>
      <c r="B1304" t="s">
        <v>128</v>
      </c>
      <c r="C1304" t="s">
        <v>1615</v>
      </c>
      <c r="D1304" t="s">
        <v>1753</v>
      </c>
      <c r="E1304" t="s">
        <v>131</v>
      </c>
      <c r="F1304" t="s">
        <v>132</v>
      </c>
      <c r="G1304" t="s">
        <v>133</v>
      </c>
      <c r="H1304" t="s">
        <v>140</v>
      </c>
      <c r="I1304">
        <v>49</v>
      </c>
      <c r="J1304" t="s">
        <v>137</v>
      </c>
      <c r="K1304" t="s">
        <v>141</v>
      </c>
      <c r="L1304">
        <v>130</v>
      </c>
      <c r="M1304" t="s">
        <v>137</v>
      </c>
      <c r="N1304" t="s">
        <v>142</v>
      </c>
      <c r="O1304">
        <v>180</v>
      </c>
      <c r="P1304" t="s">
        <v>137</v>
      </c>
      <c r="Q1304" t="s">
        <v>143</v>
      </c>
      <c r="R1304">
        <v>140</v>
      </c>
      <c r="S1304" t="s">
        <v>137</v>
      </c>
      <c r="T1304" t="s">
        <v>144</v>
      </c>
      <c r="U1304">
        <v>80</v>
      </c>
      <c r="V1304" t="s">
        <v>137</v>
      </c>
      <c r="W1304" t="s">
        <v>145</v>
      </c>
      <c r="X1304">
        <v>101</v>
      </c>
      <c r="Y1304" t="s">
        <v>137</v>
      </c>
      <c r="Z1304" t="s">
        <v>146</v>
      </c>
      <c r="AA1304">
        <v>190</v>
      </c>
      <c r="AB1304" t="s">
        <v>137</v>
      </c>
      <c r="AC1304" t="s">
        <v>147</v>
      </c>
      <c r="AD1304">
        <v>20</v>
      </c>
      <c r="AE1304" t="s">
        <v>137</v>
      </c>
    </row>
    <row r="1305" spans="1:40">
      <c r="A1305" s="26">
        <v>41728.564801782406</v>
      </c>
      <c r="B1305" t="s">
        <v>128</v>
      </c>
      <c r="C1305" t="s">
        <v>1615</v>
      </c>
      <c r="D1305" t="s">
        <v>1754</v>
      </c>
    </row>
    <row r="1306" spans="1:40">
      <c r="A1306" s="26">
        <v>41728.564801782406</v>
      </c>
      <c r="B1306" t="s">
        <v>128</v>
      </c>
      <c r="C1306" t="s">
        <v>1615</v>
      </c>
      <c r="D1306" t="s">
        <v>1755</v>
      </c>
      <c r="E1306" t="s">
        <v>131</v>
      </c>
      <c r="F1306" t="s">
        <v>132</v>
      </c>
      <c r="G1306" t="s">
        <v>133</v>
      </c>
      <c r="H1306" t="s">
        <v>150</v>
      </c>
      <c r="I1306">
        <v>50</v>
      </c>
      <c r="J1306" t="s">
        <v>137</v>
      </c>
      <c r="K1306" t="s">
        <v>151</v>
      </c>
      <c r="L1306">
        <v>50</v>
      </c>
      <c r="M1306" t="s">
        <v>137</v>
      </c>
      <c r="N1306" t="s">
        <v>152</v>
      </c>
      <c r="O1306">
        <v>50</v>
      </c>
      <c r="P1306" t="s">
        <v>137</v>
      </c>
    </row>
    <row r="1307" spans="1:40">
      <c r="A1307" s="26">
        <v>41728.564801782406</v>
      </c>
      <c r="B1307" t="s">
        <v>128</v>
      </c>
      <c r="C1307" t="s">
        <v>1615</v>
      </c>
      <c r="D1307" t="s">
        <v>1756</v>
      </c>
      <c r="E1307" t="s">
        <v>131</v>
      </c>
      <c r="F1307" t="s">
        <v>132</v>
      </c>
      <c r="G1307" t="s">
        <v>133</v>
      </c>
      <c r="H1307" t="s">
        <v>154</v>
      </c>
      <c r="I1307">
        <v>35</v>
      </c>
      <c r="J1307" t="s">
        <v>137</v>
      </c>
      <c r="K1307" t="s">
        <v>155</v>
      </c>
      <c r="L1307">
        <v>5</v>
      </c>
      <c r="M1307" t="s">
        <v>137</v>
      </c>
      <c r="N1307" t="s">
        <v>156</v>
      </c>
      <c r="O1307">
        <v>60</v>
      </c>
      <c r="P1307" t="s">
        <v>137</v>
      </c>
    </row>
    <row r="1308" spans="1:40">
      <c r="A1308" s="26">
        <v>41728.564801782406</v>
      </c>
      <c r="B1308" t="s">
        <v>128</v>
      </c>
      <c r="C1308" t="s">
        <v>1615</v>
      </c>
      <c r="D1308" t="s">
        <v>1757</v>
      </c>
      <c r="E1308" t="s">
        <v>131</v>
      </c>
      <c r="F1308" t="s">
        <v>132</v>
      </c>
      <c r="G1308" t="s">
        <v>133</v>
      </c>
      <c r="H1308" t="s">
        <v>158</v>
      </c>
      <c r="I1308">
        <v>1</v>
      </c>
      <c r="J1308" t="s">
        <v>137</v>
      </c>
    </row>
    <row r="1309" spans="1:40">
      <c r="A1309" s="26">
        <v>41728.564801782406</v>
      </c>
      <c r="B1309" t="s">
        <v>128</v>
      </c>
      <c r="C1309" t="s">
        <v>1615</v>
      </c>
      <c r="D1309" t="s">
        <v>1758</v>
      </c>
      <c r="E1309" t="s">
        <v>131</v>
      </c>
      <c r="F1309" t="s">
        <v>132</v>
      </c>
      <c r="G1309" t="s">
        <v>133</v>
      </c>
      <c r="H1309" t="s">
        <v>192</v>
      </c>
      <c r="I1309">
        <v>30</v>
      </c>
      <c r="J1309" t="s">
        <v>137</v>
      </c>
      <c r="K1309" t="s">
        <v>193</v>
      </c>
      <c r="L1309">
        <v>30</v>
      </c>
      <c r="M1309" t="s">
        <v>137</v>
      </c>
      <c r="N1309" t="s">
        <v>194</v>
      </c>
      <c r="O1309">
        <v>30</v>
      </c>
      <c r="P1309" t="s">
        <v>137</v>
      </c>
      <c r="Q1309" t="s">
        <v>195</v>
      </c>
      <c r="R1309">
        <v>10</v>
      </c>
      <c r="S1309" t="s">
        <v>137</v>
      </c>
      <c r="T1309" t="s">
        <v>175</v>
      </c>
      <c r="U1309">
        <v>20</v>
      </c>
      <c r="V1309" t="s">
        <v>137</v>
      </c>
      <c r="W1309" t="s">
        <v>176</v>
      </c>
      <c r="X1309">
        <v>20</v>
      </c>
      <c r="Y1309" t="s">
        <v>137</v>
      </c>
      <c r="Z1309" t="s">
        <v>177</v>
      </c>
      <c r="AA1309">
        <v>20</v>
      </c>
      <c r="AB1309" t="s">
        <v>137</v>
      </c>
      <c r="AC1309" t="s">
        <v>196</v>
      </c>
      <c r="AD1309">
        <v>20</v>
      </c>
      <c r="AE1309" t="s">
        <v>137</v>
      </c>
      <c r="AF1309" t="s">
        <v>181</v>
      </c>
      <c r="AG1309">
        <v>115200</v>
      </c>
      <c r="AH1309" t="s">
        <v>137</v>
      </c>
      <c r="AI1309" t="s">
        <v>182</v>
      </c>
      <c r="AJ1309">
        <v>12000</v>
      </c>
      <c r="AK1309" t="s">
        <v>137</v>
      </c>
      <c r="AL1309" t="s">
        <v>197</v>
      </c>
      <c r="AM1309">
        <v>30000</v>
      </c>
      <c r="AN1309" t="s">
        <v>137</v>
      </c>
    </row>
    <row r="1310" spans="1:40">
      <c r="A1310" s="26">
        <v>41728.564801782406</v>
      </c>
      <c r="B1310" t="s">
        <v>128</v>
      </c>
      <c r="C1310" t="s">
        <v>1615</v>
      </c>
      <c r="D1310" t="s">
        <v>1759</v>
      </c>
      <c r="E1310" t="s">
        <v>131</v>
      </c>
      <c r="F1310" t="s">
        <v>132</v>
      </c>
      <c r="G1310" t="s">
        <v>133</v>
      </c>
      <c r="H1310" t="s">
        <v>160</v>
      </c>
      <c r="I1310">
        <v>60</v>
      </c>
      <c r="J1310" t="s">
        <v>137</v>
      </c>
      <c r="K1310" t="s">
        <v>161</v>
      </c>
      <c r="L1310">
        <v>40</v>
      </c>
      <c r="M1310" t="s">
        <v>137</v>
      </c>
      <c r="N1310" t="s">
        <v>162</v>
      </c>
      <c r="O1310">
        <v>50</v>
      </c>
      <c r="P1310" t="s">
        <v>137</v>
      </c>
      <c r="Q1310" t="s">
        <v>163</v>
      </c>
      <c r="R1310">
        <v>40</v>
      </c>
      <c r="S1310" t="s">
        <v>137</v>
      </c>
      <c r="T1310" t="s">
        <v>164</v>
      </c>
      <c r="U1310">
        <v>60</v>
      </c>
      <c r="V1310" t="s">
        <v>137</v>
      </c>
      <c r="W1310" t="s">
        <v>165</v>
      </c>
      <c r="X1310">
        <v>50</v>
      </c>
      <c r="Y1310" t="s">
        <v>137</v>
      </c>
      <c r="Z1310" t="s">
        <v>166</v>
      </c>
      <c r="AA1310">
        <v>50</v>
      </c>
      <c r="AB1310" t="s">
        <v>137</v>
      </c>
      <c r="AC1310" t="s">
        <v>167</v>
      </c>
      <c r="AD1310">
        <v>35</v>
      </c>
      <c r="AE1310" t="s">
        <v>137</v>
      </c>
      <c r="AF1310" t="s">
        <v>168</v>
      </c>
      <c r="AG1310">
        <v>8</v>
      </c>
      <c r="AH1310" t="s">
        <v>137</v>
      </c>
      <c r="AI1310" t="s">
        <v>169</v>
      </c>
      <c r="AJ1310">
        <v>90</v>
      </c>
      <c r="AK1310" t="s">
        <v>137</v>
      </c>
      <c r="AL1310" t="s">
        <v>170</v>
      </c>
      <c r="AM1310">
        <v>1</v>
      </c>
      <c r="AN1310" t="s">
        <v>137</v>
      </c>
    </row>
    <row r="1311" spans="1:40">
      <c r="A1311" s="26">
        <v>41728.564801782406</v>
      </c>
      <c r="B1311" t="s">
        <v>128</v>
      </c>
      <c r="C1311" t="s">
        <v>1615</v>
      </c>
      <c r="D1311" t="s">
        <v>1760</v>
      </c>
      <c r="E1311" t="s">
        <v>131</v>
      </c>
      <c r="F1311" t="s">
        <v>132</v>
      </c>
      <c r="G1311" t="s">
        <v>133</v>
      </c>
      <c r="H1311" t="s">
        <v>172</v>
      </c>
      <c r="I1311">
        <v>33</v>
      </c>
      <c r="J1311" t="s">
        <v>137</v>
      </c>
      <c r="K1311" t="s">
        <v>173</v>
      </c>
      <c r="L1311">
        <v>33</v>
      </c>
      <c r="M1311" t="s">
        <v>137</v>
      </c>
      <c r="N1311" t="s">
        <v>174</v>
      </c>
      <c r="O1311">
        <v>34</v>
      </c>
      <c r="P1311" t="s">
        <v>137</v>
      </c>
      <c r="Q1311" t="s">
        <v>175</v>
      </c>
      <c r="R1311">
        <v>20</v>
      </c>
      <c r="S1311" t="s">
        <v>137</v>
      </c>
      <c r="T1311" t="s">
        <v>176</v>
      </c>
      <c r="U1311">
        <v>20</v>
      </c>
      <c r="V1311" t="s">
        <v>137</v>
      </c>
      <c r="W1311" t="s">
        <v>177</v>
      </c>
      <c r="X1311">
        <v>20</v>
      </c>
      <c r="Y1311" t="s">
        <v>137</v>
      </c>
      <c r="Z1311" t="s">
        <v>178</v>
      </c>
      <c r="AA1311">
        <v>20</v>
      </c>
      <c r="AB1311" t="s">
        <v>137</v>
      </c>
      <c r="AC1311" t="s">
        <v>179</v>
      </c>
      <c r="AD1311">
        <v>20</v>
      </c>
      <c r="AE1311" t="s">
        <v>137</v>
      </c>
      <c r="AF1311" t="s">
        <v>180</v>
      </c>
      <c r="AG1311">
        <v>20</v>
      </c>
      <c r="AH1311" t="s">
        <v>137</v>
      </c>
      <c r="AI1311" t="s">
        <v>181</v>
      </c>
      <c r="AJ1311">
        <v>115200</v>
      </c>
      <c r="AK1311" t="s">
        <v>137</v>
      </c>
      <c r="AL1311" t="s">
        <v>182</v>
      </c>
      <c r="AM1311">
        <v>12000</v>
      </c>
      <c r="AN1311" t="s">
        <v>137</v>
      </c>
    </row>
    <row r="1312" spans="1:40">
      <c r="A1312" s="26">
        <v>41728.564801782406</v>
      </c>
      <c r="B1312" t="s">
        <v>128</v>
      </c>
      <c r="C1312" t="s">
        <v>1615</v>
      </c>
      <c r="D1312" t="s">
        <v>1761</v>
      </c>
      <c r="E1312" t="s">
        <v>184</v>
      </c>
      <c r="F1312" t="s">
        <v>185</v>
      </c>
      <c r="G1312" t="s">
        <v>186</v>
      </c>
    </row>
    <row r="1313" spans="1:40">
      <c r="A1313" s="26">
        <v>41728.564801782406</v>
      </c>
      <c r="B1313" t="s">
        <v>128</v>
      </c>
      <c r="C1313" t="s">
        <v>1615</v>
      </c>
      <c r="D1313" t="s">
        <v>1762</v>
      </c>
      <c r="E1313" t="s">
        <v>184</v>
      </c>
      <c r="F1313" t="s">
        <v>1763</v>
      </c>
      <c r="G1313" t="s">
        <v>1764</v>
      </c>
      <c r="H1313" t="s">
        <v>1765</v>
      </c>
    </row>
    <row r="1314" spans="1:40">
      <c r="A1314" s="26">
        <v>41728.564801782406</v>
      </c>
      <c r="B1314" t="s">
        <v>128</v>
      </c>
      <c r="C1314" t="s">
        <v>1615</v>
      </c>
      <c r="D1314" t="s">
        <v>1766</v>
      </c>
    </row>
    <row r="1315" spans="1:40">
      <c r="A1315" s="26">
        <v>41728.564801782406</v>
      </c>
      <c r="B1315" t="s">
        <v>128</v>
      </c>
      <c r="C1315" t="s">
        <v>1615</v>
      </c>
      <c r="D1315" t="s">
        <v>1767</v>
      </c>
      <c r="E1315" t="s">
        <v>131</v>
      </c>
      <c r="F1315" t="s">
        <v>132</v>
      </c>
      <c r="G1315" t="s">
        <v>133</v>
      </c>
      <c r="H1315" t="s">
        <v>134</v>
      </c>
      <c r="I1315">
        <v>375000</v>
      </c>
      <c r="J1315" t="s">
        <v>135</v>
      </c>
      <c r="K1315">
        <v>375000</v>
      </c>
      <c r="L1315" t="s">
        <v>136</v>
      </c>
      <c r="M1315">
        <v>500</v>
      </c>
      <c r="N1315" t="s">
        <v>137</v>
      </c>
      <c r="O1315" t="s">
        <v>138</v>
      </c>
      <c r="P1315">
        <v>300</v>
      </c>
      <c r="Q1315" t="s">
        <v>137</v>
      </c>
    </row>
    <row r="1316" spans="1:40">
      <c r="A1316" s="26">
        <v>41728.564801793982</v>
      </c>
      <c r="B1316" t="s">
        <v>128</v>
      </c>
      <c r="C1316" t="s">
        <v>1615</v>
      </c>
      <c r="D1316" t="s">
        <v>1768</v>
      </c>
      <c r="E1316" t="s">
        <v>131</v>
      </c>
      <c r="F1316" t="s">
        <v>132</v>
      </c>
      <c r="G1316" t="s">
        <v>133</v>
      </c>
      <c r="H1316" t="s">
        <v>140</v>
      </c>
      <c r="I1316">
        <v>49</v>
      </c>
      <c r="J1316" t="s">
        <v>137</v>
      </c>
      <c r="K1316" t="s">
        <v>141</v>
      </c>
      <c r="L1316">
        <v>130</v>
      </c>
      <c r="M1316" t="s">
        <v>137</v>
      </c>
      <c r="N1316" t="s">
        <v>142</v>
      </c>
      <c r="O1316">
        <v>180</v>
      </c>
      <c r="P1316" t="s">
        <v>137</v>
      </c>
      <c r="Q1316" t="s">
        <v>143</v>
      </c>
      <c r="R1316">
        <v>140</v>
      </c>
      <c r="S1316" t="s">
        <v>137</v>
      </c>
      <c r="T1316" t="s">
        <v>144</v>
      </c>
      <c r="U1316">
        <v>80</v>
      </c>
      <c r="V1316" t="s">
        <v>137</v>
      </c>
      <c r="W1316" t="s">
        <v>145</v>
      </c>
      <c r="X1316">
        <v>101</v>
      </c>
      <c r="Y1316" t="s">
        <v>137</v>
      </c>
      <c r="Z1316" t="s">
        <v>146</v>
      </c>
      <c r="AA1316">
        <v>190</v>
      </c>
      <c r="AB1316" t="s">
        <v>137</v>
      </c>
      <c r="AC1316" t="s">
        <v>147</v>
      </c>
      <c r="AD1316">
        <v>20</v>
      </c>
      <c r="AE1316" t="s">
        <v>137</v>
      </c>
    </row>
    <row r="1317" spans="1:40">
      <c r="A1317" s="26">
        <v>41728.564801793982</v>
      </c>
      <c r="B1317" t="s">
        <v>128</v>
      </c>
      <c r="C1317" t="s">
        <v>1615</v>
      </c>
      <c r="D1317" t="s">
        <v>1769</v>
      </c>
    </row>
    <row r="1318" spans="1:40">
      <c r="A1318" s="26">
        <v>41728.564801793982</v>
      </c>
      <c r="B1318" t="s">
        <v>128</v>
      </c>
      <c r="C1318" t="s">
        <v>1615</v>
      </c>
      <c r="D1318" t="s">
        <v>1770</v>
      </c>
      <c r="E1318" t="s">
        <v>131</v>
      </c>
      <c r="F1318" t="s">
        <v>132</v>
      </c>
      <c r="G1318" t="s">
        <v>133</v>
      </c>
      <c r="H1318" t="s">
        <v>150</v>
      </c>
      <c r="I1318">
        <v>50</v>
      </c>
      <c r="J1318" t="s">
        <v>137</v>
      </c>
      <c r="K1318" t="s">
        <v>151</v>
      </c>
      <c r="L1318">
        <v>50</v>
      </c>
      <c r="M1318" t="s">
        <v>137</v>
      </c>
      <c r="N1318" t="s">
        <v>152</v>
      </c>
      <c r="O1318">
        <v>50</v>
      </c>
      <c r="P1318" t="s">
        <v>137</v>
      </c>
    </row>
    <row r="1319" spans="1:40">
      <c r="A1319" s="26">
        <v>41728.564801793982</v>
      </c>
      <c r="B1319" t="s">
        <v>128</v>
      </c>
      <c r="C1319" t="s">
        <v>1615</v>
      </c>
      <c r="D1319" t="s">
        <v>1771</v>
      </c>
      <c r="E1319" t="s">
        <v>131</v>
      </c>
      <c r="F1319" t="s">
        <v>132</v>
      </c>
      <c r="G1319" t="s">
        <v>133</v>
      </c>
      <c r="H1319" t="s">
        <v>154</v>
      </c>
      <c r="I1319">
        <v>35</v>
      </c>
      <c r="J1319" t="s">
        <v>137</v>
      </c>
      <c r="K1319" t="s">
        <v>155</v>
      </c>
      <c r="L1319">
        <v>5</v>
      </c>
      <c r="M1319" t="s">
        <v>137</v>
      </c>
      <c r="N1319" t="s">
        <v>156</v>
      </c>
      <c r="O1319">
        <v>60</v>
      </c>
      <c r="P1319" t="s">
        <v>137</v>
      </c>
    </row>
    <row r="1320" spans="1:40">
      <c r="A1320" s="26">
        <v>41728.564801793982</v>
      </c>
      <c r="B1320" t="s">
        <v>128</v>
      </c>
      <c r="C1320" t="s">
        <v>1615</v>
      </c>
      <c r="D1320" t="s">
        <v>1772</v>
      </c>
      <c r="E1320" t="s">
        <v>131</v>
      </c>
      <c r="F1320" t="s">
        <v>132</v>
      </c>
      <c r="G1320" t="s">
        <v>133</v>
      </c>
      <c r="H1320" t="s">
        <v>158</v>
      </c>
      <c r="I1320">
        <v>1</v>
      </c>
      <c r="J1320" t="s">
        <v>137</v>
      </c>
    </row>
    <row r="1321" spans="1:40">
      <c r="A1321" s="26">
        <v>41728.564801793982</v>
      </c>
      <c r="B1321" t="s">
        <v>128</v>
      </c>
      <c r="C1321" t="s">
        <v>1615</v>
      </c>
      <c r="D1321" t="s">
        <v>1773</v>
      </c>
      <c r="E1321" t="s">
        <v>131</v>
      </c>
      <c r="F1321" t="s">
        <v>132</v>
      </c>
      <c r="G1321" t="s">
        <v>133</v>
      </c>
      <c r="H1321" t="s">
        <v>192</v>
      </c>
      <c r="I1321">
        <v>30</v>
      </c>
      <c r="J1321" t="s">
        <v>137</v>
      </c>
      <c r="K1321" t="s">
        <v>193</v>
      </c>
      <c r="L1321">
        <v>30</v>
      </c>
      <c r="M1321" t="s">
        <v>137</v>
      </c>
      <c r="N1321" t="s">
        <v>194</v>
      </c>
      <c r="O1321">
        <v>30</v>
      </c>
      <c r="P1321" t="s">
        <v>137</v>
      </c>
      <c r="Q1321" t="s">
        <v>195</v>
      </c>
      <c r="R1321">
        <v>10</v>
      </c>
      <c r="S1321" t="s">
        <v>137</v>
      </c>
      <c r="T1321" t="s">
        <v>175</v>
      </c>
      <c r="U1321">
        <v>20</v>
      </c>
      <c r="V1321" t="s">
        <v>137</v>
      </c>
      <c r="W1321" t="s">
        <v>176</v>
      </c>
      <c r="X1321">
        <v>20</v>
      </c>
      <c r="Y1321" t="s">
        <v>137</v>
      </c>
      <c r="Z1321" t="s">
        <v>177</v>
      </c>
      <c r="AA1321">
        <v>20</v>
      </c>
      <c r="AB1321" t="s">
        <v>137</v>
      </c>
      <c r="AC1321" t="s">
        <v>196</v>
      </c>
      <c r="AD1321">
        <v>20</v>
      </c>
      <c r="AE1321" t="s">
        <v>137</v>
      </c>
      <c r="AF1321" t="s">
        <v>181</v>
      </c>
      <c r="AG1321">
        <v>115200</v>
      </c>
      <c r="AH1321" t="s">
        <v>137</v>
      </c>
      <c r="AI1321" t="s">
        <v>182</v>
      </c>
      <c r="AJ1321">
        <v>12000</v>
      </c>
      <c r="AK1321" t="s">
        <v>137</v>
      </c>
      <c r="AL1321" t="s">
        <v>197</v>
      </c>
      <c r="AM1321">
        <v>30000</v>
      </c>
      <c r="AN1321" t="s">
        <v>137</v>
      </c>
    </row>
    <row r="1322" spans="1:40">
      <c r="A1322" s="26">
        <v>41728.564801793982</v>
      </c>
      <c r="B1322" t="s">
        <v>128</v>
      </c>
      <c r="C1322" t="s">
        <v>1615</v>
      </c>
      <c r="D1322" t="s">
        <v>1774</v>
      </c>
      <c r="E1322" t="s">
        <v>131</v>
      </c>
      <c r="F1322" t="s">
        <v>132</v>
      </c>
      <c r="G1322" t="s">
        <v>133</v>
      </c>
      <c r="H1322" t="s">
        <v>160</v>
      </c>
      <c r="I1322">
        <v>60</v>
      </c>
      <c r="J1322" t="s">
        <v>137</v>
      </c>
      <c r="K1322" t="s">
        <v>161</v>
      </c>
      <c r="L1322">
        <v>40</v>
      </c>
      <c r="M1322" t="s">
        <v>137</v>
      </c>
      <c r="N1322" t="s">
        <v>162</v>
      </c>
      <c r="O1322">
        <v>50</v>
      </c>
      <c r="P1322" t="s">
        <v>137</v>
      </c>
      <c r="Q1322" t="s">
        <v>163</v>
      </c>
      <c r="R1322">
        <v>40</v>
      </c>
      <c r="S1322" t="s">
        <v>137</v>
      </c>
      <c r="T1322" t="s">
        <v>164</v>
      </c>
      <c r="U1322">
        <v>60</v>
      </c>
      <c r="V1322" t="s">
        <v>137</v>
      </c>
      <c r="W1322" t="s">
        <v>165</v>
      </c>
      <c r="X1322">
        <v>50</v>
      </c>
      <c r="Y1322" t="s">
        <v>137</v>
      </c>
      <c r="Z1322" t="s">
        <v>166</v>
      </c>
      <c r="AA1322">
        <v>50</v>
      </c>
      <c r="AB1322" t="s">
        <v>137</v>
      </c>
      <c r="AC1322" t="s">
        <v>167</v>
      </c>
      <c r="AD1322">
        <v>35</v>
      </c>
      <c r="AE1322" t="s">
        <v>137</v>
      </c>
      <c r="AF1322" t="s">
        <v>168</v>
      </c>
      <c r="AG1322">
        <v>8</v>
      </c>
      <c r="AH1322" t="s">
        <v>137</v>
      </c>
      <c r="AI1322" t="s">
        <v>169</v>
      </c>
      <c r="AJ1322">
        <v>90</v>
      </c>
      <c r="AK1322" t="s">
        <v>137</v>
      </c>
      <c r="AL1322" t="s">
        <v>170</v>
      </c>
      <c r="AM1322">
        <v>1</v>
      </c>
      <c r="AN1322" t="s">
        <v>137</v>
      </c>
    </row>
    <row r="1323" spans="1:40">
      <c r="A1323" s="26">
        <v>41728.564801793982</v>
      </c>
      <c r="B1323" t="s">
        <v>128</v>
      </c>
      <c r="C1323" t="s">
        <v>1615</v>
      </c>
      <c r="D1323" t="s">
        <v>1775</v>
      </c>
      <c r="E1323" t="s">
        <v>131</v>
      </c>
      <c r="F1323" t="s">
        <v>132</v>
      </c>
      <c r="G1323" t="s">
        <v>133</v>
      </c>
      <c r="H1323" t="s">
        <v>172</v>
      </c>
      <c r="I1323">
        <v>33</v>
      </c>
      <c r="J1323" t="s">
        <v>137</v>
      </c>
      <c r="K1323" t="s">
        <v>173</v>
      </c>
      <c r="L1323">
        <v>33</v>
      </c>
      <c r="M1323" t="s">
        <v>137</v>
      </c>
      <c r="N1323" t="s">
        <v>174</v>
      </c>
      <c r="O1323">
        <v>34</v>
      </c>
      <c r="P1323" t="s">
        <v>137</v>
      </c>
      <c r="Q1323" t="s">
        <v>175</v>
      </c>
      <c r="R1323">
        <v>20</v>
      </c>
      <c r="S1323" t="s">
        <v>137</v>
      </c>
      <c r="T1323" t="s">
        <v>176</v>
      </c>
      <c r="U1323">
        <v>20</v>
      </c>
      <c r="V1323" t="s">
        <v>137</v>
      </c>
      <c r="W1323" t="s">
        <v>177</v>
      </c>
      <c r="X1323">
        <v>20</v>
      </c>
      <c r="Y1323" t="s">
        <v>137</v>
      </c>
      <c r="Z1323" t="s">
        <v>178</v>
      </c>
      <c r="AA1323">
        <v>20</v>
      </c>
      <c r="AB1323" t="s">
        <v>137</v>
      </c>
      <c r="AC1323" t="s">
        <v>179</v>
      </c>
      <c r="AD1323">
        <v>20</v>
      </c>
      <c r="AE1323" t="s">
        <v>137</v>
      </c>
      <c r="AF1323" t="s">
        <v>180</v>
      </c>
      <c r="AG1323">
        <v>20</v>
      </c>
      <c r="AH1323" t="s">
        <v>137</v>
      </c>
      <c r="AI1323" t="s">
        <v>181</v>
      </c>
      <c r="AJ1323">
        <v>115200</v>
      </c>
      <c r="AK1323" t="s">
        <v>137</v>
      </c>
      <c r="AL1323" t="s">
        <v>182</v>
      </c>
      <c r="AM1323">
        <v>12000</v>
      </c>
      <c r="AN1323" t="s">
        <v>137</v>
      </c>
    </row>
    <row r="1324" spans="1:40">
      <c r="A1324" s="26">
        <v>41728.564801793982</v>
      </c>
      <c r="B1324" t="s">
        <v>128</v>
      </c>
      <c r="C1324" t="s">
        <v>1615</v>
      </c>
      <c r="D1324" t="s">
        <v>1776</v>
      </c>
      <c r="E1324" t="s">
        <v>184</v>
      </c>
      <c r="F1324" t="s">
        <v>185</v>
      </c>
      <c r="G1324" t="s">
        <v>186</v>
      </c>
    </row>
    <row r="1325" spans="1:40">
      <c r="A1325" s="26">
        <v>41728.564801793982</v>
      </c>
      <c r="B1325" t="s">
        <v>128</v>
      </c>
      <c r="C1325" t="s">
        <v>1615</v>
      </c>
      <c r="D1325" t="s">
        <v>1777</v>
      </c>
      <c r="E1325" t="s">
        <v>184</v>
      </c>
      <c r="F1325" t="s">
        <v>1778</v>
      </c>
      <c r="G1325" t="s">
        <v>1779</v>
      </c>
      <c r="H1325" t="s">
        <v>1780</v>
      </c>
    </row>
    <row r="1326" spans="1:40">
      <c r="A1326" s="26">
        <v>41728.564801805558</v>
      </c>
      <c r="B1326" t="s">
        <v>128</v>
      </c>
      <c r="C1326" t="s">
        <v>1615</v>
      </c>
      <c r="D1326" t="s">
        <v>1781</v>
      </c>
    </row>
    <row r="1327" spans="1:40">
      <c r="A1327" s="26">
        <v>41728.564801805558</v>
      </c>
      <c r="B1327" t="s">
        <v>128</v>
      </c>
      <c r="C1327" t="s">
        <v>1615</v>
      </c>
      <c r="D1327" t="s">
        <v>1782</v>
      </c>
      <c r="E1327" t="s">
        <v>131</v>
      </c>
      <c r="F1327" t="s">
        <v>132</v>
      </c>
      <c r="G1327" t="s">
        <v>133</v>
      </c>
      <c r="H1327" t="s">
        <v>134</v>
      </c>
      <c r="I1327">
        <v>375000</v>
      </c>
      <c r="J1327" t="s">
        <v>135</v>
      </c>
      <c r="K1327">
        <v>375000</v>
      </c>
      <c r="L1327" t="s">
        <v>136</v>
      </c>
      <c r="M1327">
        <v>500</v>
      </c>
      <c r="N1327" t="s">
        <v>137</v>
      </c>
      <c r="O1327" t="s">
        <v>138</v>
      </c>
      <c r="P1327">
        <v>300</v>
      </c>
      <c r="Q1327" t="s">
        <v>137</v>
      </c>
    </row>
    <row r="1328" spans="1:40">
      <c r="A1328" s="26">
        <v>41728.564801805558</v>
      </c>
      <c r="B1328" t="s">
        <v>128</v>
      </c>
      <c r="C1328" t="s">
        <v>1615</v>
      </c>
      <c r="D1328" t="s">
        <v>1783</v>
      </c>
      <c r="E1328" t="s">
        <v>131</v>
      </c>
      <c r="F1328" t="s">
        <v>132</v>
      </c>
      <c r="G1328" t="s">
        <v>133</v>
      </c>
      <c r="H1328" t="s">
        <v>140</v>
      </c>
      <c r="I1328">
        <v>49</v>
      </c>
      <c r="J1328" t="s">
        <v>137</v>
      </c>
      <c r="K1328" t="s">
        <v>141</v>
      </c>
      <c r="L1328">
        <v>130</v>
      </c>
      <c r="M1328" t="s">
        <v>137</v>
      </c>
      <c r="N1328" t="s">
        <v>142</v>
      </c>
      <c r="O1328">
        <v>180</v>
      </c>
      <c r="P1328" t="s">
        <v>137</v>
      </c>
      <c r="Q1328" t="s">
        <v>143</v>
      </c>
      <c r="R1328">
        <v>140</v>
      </c>
      <c r="S1328" t="s">
        <v>137</v>
      </c>
      <c r="T1328" t="s">
        <v>144</v>
      </c>
      <c r="U1328">
        <v>80</v>
      </c>
      <c r="V1328" t="s">
        <v>137</v>
      </c>
      <c r="W1328" t="s">
        <v>145</v>
      </c>
      <c r="X1328">
        <v>101</v>
      </c>
      <c r="Y1328" t="s">
        <v>137</v>
      </c>
      <c r="Z1328" t="s">
        <v>146</v>
      </c>
      <c r="AA1328">
        <v>190</v>
      </c>
      <c r="AB1328" t="s">
        <v>137</v>
      </c>
      <c r="AC1328" t="s">
        <v>147</v>
      </c>
      <c r="AD1328">
        <v>20</v>
      </c>
      <c r="AE1328" t="s">
        <v>137</v>
      </c>
    </row>
    <row r="1329" spans="1:40">
      <c r="A1329" s="26">
        <v>41728.564801805558</v>
      </c>
      <c r="B1329" t="s">
        <v>128</v>
      </c>
      <c r="C1329" t="s">
        <v>1615</v>
      </c>
      <c r="D1329" t="s">
        <v>1784</v>
      </c>
    </row>
    <row r="1330" spans="1:40">
      <c r="A1330" s="26">
        <v>41728.564801805558</v>
      </c>
      <c r="B1330" t="s">
        <v>128</v>
      </c>
      <c r="C1330" t="s">
        <v>1615</v>
      </c>
      <c r="D1330" t="s">
        <v>1785</v>
      </c>
      <c r="E1330" t="s">
        <v>131</v>
      </c>
      <c r="F1330" t="s">
        <v>132</v>
      </c>
      <c r="G1330" t="s">
        <v>133</v>
      </c>
      <c r="H1330" t="s">
        <v>150</v>
      </c>
      <c r="I1330">
        <v>50</v>
      </c>
      <c r="J1330" t="s">
        <v>137</v>
      </c>
      <c r="K1330" t="s">
        <v>151</v>
      </c>
      <c r="L1330">
        <v>50</v>
      </c>
      <c r="M1330" t="s">
        <v>137</v>
      </c>
      <c r="N1330" t="s">
        <v>152</v>
      </c>
      <c r="O1330">
        <v>50</v>
      </c>
      <c r="P1330" t="s">
        <v>137</v>
      </c>
    </row>
    <row r="1331" spans="1:40">
      <c r="A1331" s="26">
        <v>41728.564801805558</v>
      </c>
      <c r="B1331" t="s">
        <v>128</v>
      </c>
      <c r="C1331" t="s">
        <v>1615</v>
      </c>
      <c r="D1331" t="s">
        <v>1786</v>
      </c>
      <c r="E1331" t="s">
        <v>131</v>
      </c>
      <c r="F1331" t="s">
        <v>132</v>
      </c>
      <c r="G1331" t="s">
        <v>133</v>
      </c>
      <c r="H1331" t="s">
        <v>154</v>
      </c>
      <c r="I1331">
        <v>35</v>
      </c>
      <c r="J1331" t="s">
        <v>137</v>
      </c>
      <c r="K1331" t="s">
        <v>155</v>
      </c>
      <c r="L1331">
        <v>5</v>
      </c>
      <c r="M1331" t="s">
        <v>137</v>
      </c>
      <c r="N1331" t="s">
        <v>156</v>
      </c>
      <c r="O1331">
        <v>60</v>
      </c>
      <c r="P1331" t="s">
        <v>137</v>
      </c>
    </row>
    <row r="1332" spans="1:40">
      <c r="A1332" s="26">
        <v>41728.564801805558</v>
      </c>
      <c r="B1332" t="s">
        <v>128</v>
      </c>
      <c r="C1332" t="s">
        <v>1615</v>
      </c>
      <c r="D1332" t="s">
        <v>1787</v>
      </c>
      <c r="E1332" t="s">
        <v>131</v>
      </c>
      <c r="F1332" t="s">
        <v>132</v>
      </c>
      <c r="G1332" t="s">
        <v>133</v>
      </c>
      <c r="H1332" t="s">
        <v>158</v>
      </c>
      <c r="I1332">
        <v>1</v>
      </c>
      <c r="J1332" t="s">
        <v>137</v>
      </c>
    </row>
    <row r="1333" spans="1:40">
      <c r="A1333" s="26">
        <v>41728.564801805558</v>
      </c>
      <c r="B1333" t="s">
        <v>128</v>
      </c>
      <c r="C1333" t="s">
        <v>1615</v>
      </c>
      <c r="D1333" t="s">
        <v>1788</v>
      </c>
      <c r="E1333" t="s">
        <v>131</v>
      </c>
      <c r="F1333" t="s">
        <v>132</v>
      </c>
      <c r="G1333" t="s">
        <v>133</v>
      </c>
      <c r="H1333" t="s">
        <v>192</v>
      </c>
      <c r="I1333">
        <v>30</v>
      </c>
      <c r="J1333" t="s">
        <v>137</v>
      </c>
      <c r="K1333" t="s">
        <v>193</v>
      </c>
      <c r="L1333">
        <v>30</v>
      </c>
      <c r="M1333" t="s">
        <v>137</v>
      </c>
      <c r="N1333" t="s">
        <v>194</v>
      </c>
      <c r="O1333">
        <v>30</v>
      </c>
      <c r="P1333" t="s">
        <v>137</v>
      </c>
      <c r="Q1333" t="s">
        <v>195</v>
      </c>
      <c r="R1333">
        <v>10</v>
      </c>
      <c r="S1333" t="s">
        <v>137</v>
      </c>
      <c r="T1333" t="s">
        <v>175</v>
      </c>
      <c r="U1333">
        <v>20</v>
      </c>
      <c r="V1333" t="s">
        <v>137</v>
      </c>
      <c r="W1333" t="s">
        <v>176</v>
      </c>
      <c r="X1333">
        <v>20</v>
      </c>
      <c r="Y1333" t="s">
        <v>137</v>
      </c>
      <c r="Z1333" t="s">
        <v>177</v>
      </c>
      <c r="AA1333">
        <v>20</v>
      </c>
      <c r="AB1333" t="s">
        <v>137</v>
      </c>
      <c r="AC1333" t="s">
        <v>196</v>
      </c>
      <c r="AD1333">
        <v>20</v>
      </c>
      <c r="AE1333" t="s">
        <v>137</v>
      </c>
      <c r="AF1333" t="s">
        <v>181</v>
      </c>
      <c r="AG1333">
        <v>115200</v>
      </c>
      <c r="AH1333" t="s">
        <v>137</v>
      </c>
      <c r="AI1333" t="s">
        <v>182</v>
      </c>
      <c r="AJ1333">
        <v>12000</v>
      </c>
      <c r="AK1333" t="s">
        <v>137</v>
      </c>
      <c r="AL1333" t="s">
        <v>197</v>
      </c>
      <c r="AM1333">
        <v>30000</v>
      </c>
      <c r="AN1333" t="s">
        <v>137</v>
      </c>
    </row>
    <row r="1334" spans="1:40">
      <c r="A1334" s="26">
        <v>41728.564801805558</v>
      </c>
      <c r="B1334" t="s">
        <v>128</v>
      </c>
      <c r="C1334" t="s">
        <v>1615</v>
      </c>
      <c r="D1334" t="s">
        <v>1789</v>
      </c>
      <c r="E1334" t="s">
        <v>131</v>
      </c>
      <c r="F1334" t="s">
        <v>132</v>
      </c>
      <c r="G1334" t="s">
        <v>133</v>
      </c>
      <c r="H1334" t="s">
        <v>160</v>
      </c>
      <c r="I1334">
        <v>60</v>
      </c>
      <c r="J1334" t="s">
        <v>137</v>
      </c>
      <c r="K1334" t="s">
        <v>161</v>
      </c>
      <c r="L1334">
        <v>40</v>
      </c>
      <c r="M1334" t="s">
        <v>137</v>
      </c>
      <c r="N1334" t="s">
        <v>162</v>
      </c>
      <c r="O1334">
        <v>50</v>
      </c>
      <c r="P1334" t="s">
        <v>137</v>
      </c>
      <c r="Q1334" t="s">
        <v>163</v>
      </c>
      <c r="R1334">
        <v>40</v>
      </c>
      <c r="S1334" t="s">
        <v>137</v>
      </c>
      <c r="T1334" t="s">
        <v>164</v>
      </c>
      <c r="U1334">
        <v>60</v>
      </c>
      <c r="V1334" t="s">
        <v>137</v>
      </c>
      <c r="W1334" t="s">
        <v>165</v>
      </c>
      <c r="X1334">
        <v>50</v>
      </c>
      <c r="Y1334" t="s">
        <v>137</v>
      </c>
      <c r="Z1334" t="s">
        <v>166</v>
      </c>
      <c r="AA1334">
        <v>50</v>
      </c>
      <c r="AB1334" t="s">
        <v>137</v>
      </c>
      <c r="AC1334" t="s">
        <v>167</v>
      </c>
      <c r="AD1334">
        <v>35</v>
      </c>
      <c r="AE1334" t="s">
        <v>137</v>
      </c>
      <c r="AF1334" t="s">
        <v>168</v>
      </c>
      <c r="AG1334">
        <v>8</v>
      </c>
      <c r="AH1334" t="s">
        <v>137</v>
      </c>
      <c r="AI1334" t="s">
        <v>169</v>
      </c>
      <c r="AJ1334">
        <v>90</v>
      </c>
      <c r="AK1334" t="s">
        <v>137</v>
      </c>
      <c r="AL1334" t="s">
        <v>170</v>
      </c>
      <c r="AM1334">
        <v>1</v>
      </c>
      <c r="AN1334" t="s">
        <v>137</v>
      </c>
    </row>
    <row r="1335" spans="1:40">
      <c r="A1335" s="26">
        <v>41728.564801805558</v>
      </c>
      <c r="B1335" t="s">
        <v>128</v>
      </c>
      <c r="C1335" t="s">
        <v>1615</v>
      </c>
      <c r="D1335" t="s">
        <v>1790</v>
      </c>
      <c r="E1335" t="s">
        <v>131</v>
      </c>
      <c r="F1335" t="s">
        <v>132</v>
      </c>
      <c r="G1335" t="s">
        <v>133</v>
      </c>
      <c r="H1335" t="s">
        <v>172</v>
      </c>
      <c r="I1335">
        <v>33</v>
      </c>
      <c r="J1335" t="s">
        <v>137</v>
      </c>
      <c r="K1335" t="s">
        <v>173</v>
      </c>
      <c r="L1335">
        <v>33</v>
      </c>
      <c r="M1335" t="s">
        <v>137</v>
      </c>
      <c r="N1335" t="s">
        <v>174</v>
      </c>
      <c r="O1335">
        <v>34</v>
      </c>
      <c r="P1335" t="s">
        <v>137</v>
      </c>
      <c r="Q1335" t="s">
        <v>175</v>
      </c>
      <c r="R1335">
        <v>20</v>
      </c>
      <c r="S1335" t="s">
        <v>137</v>
      </c>
      <c r="T1335" t="s">
        <v>176</v>
      </c>
      <c r="U1335">
        <v>20</v>
      </c>
      <c r="V1335" t="s">
        <v>137</v>
      </c>
      <c r="W1335" t="s">
        <v>177</v>
      </c>
      <c r="X1335">
        <v>20</v>
      </c>
      <c r="Y1335" t="s">
        <v>137</v>
      </c>
      <c r="Z1335" t="s">
        <v>178</v>
      </c>
      <c r="AA1335">
        <v>20</v>
      </c>
      <c r="AB1335" t="s">
        <v>137</v>
      </c>
      <c r="AC1335" t="s">
        <v>179</v>
      </c>
      <c r="AD1335">
        <v>20</v>
      </c>
      <c r="AE1335" t="s">
        <v>137</v>
      </c>
      <c r="AF1335" t="s">
        <v>180</v>
      </c>
      <c r="AG1335">
        <v>20</v>
      </c>
      <c r="AH1335" t="s">
        <v>137</v>
      </c>
      <c r="AI1335" t="s">
        <v>181</v>
      </c>
      <c r="AJ1335">
        <v>115200</v>
      </c>
      <c r="AK1335" t="s">
        <v>137</v>
      </c>
      <c r="AL1335" t="s">
        <v>182</v>
      </c>
      <c r="AM1335">
        <v>12000</v>
      </c>
      <c r="AN1335" t="s">
        <v>137</v>
      </c>
    </row>
    <row r="1336" spans="1:40">
      <c r="A1336" s="26">
        <v>41728.564801805558</v>
      </c>
      <c r="B1336" t="s">
        <v>128</v>
      </c>
      <c r="C1336" t="s">
        <v>1615</v>
      </c>
      <c r="D1336" t="s">
        <v>1791</v>
      </c>
      <c r="E1336" t="s">
        <v>184</v>
      </c>
      <c r="F1336" t="s">
        <v>185</v>
      </c>
      <c r="G1336" t="s">
        <v>186</v>
      </c>
    </row>
    <row r="1337" spans="1:40">
      <c r="A1337" s="26">
        <v>41728.564801805558</v>
      </c>
      <c r="B1337" t="s">
        <v>128</v>
      </c>
      <c r="C1337" t="s">
        <v>1615</v>
      </c>
      <c r="D1337" t="s">
        <v>1792</v>
      </c>
      <c r="E1337" t="s">
        <v>184</v>
      </c>
      <c r="F1337" t="s">
        <v>1793</v>
      </c>
      <c r="G1337" t="s">
        <v>1794</v>
      </c>
      <c r="H1337" t="s">
        <v>1795</v>
      </c>
    </row>
    <row r="1338" spans="1:40">
      <c r="A1338" s="26">
        <v>41728.564801805558</v>
      </c>
      <c r="B1338" t="s">
        <v>123</v>
      </c>
      <c r="C1338" t="s">
        <v>1796</v>
      </c>
      <c r="D1338" t="s">
        <v>125</v>
      </c>
    </row>
    <row r="1339" spans="1:40">
      <c r="A1339" s="26">
        <v>41728.564801805558</v>
      </c>
      <c r="B1339" t="s">
        <v>126</v>
      </c>
      <c r="C1339" t="s">
        <v>1796</v>
      </c>
      <c r="D1339" s="75" t="s">
        <v>511</v>
      </c>
    </row>
    <row r="1340" spans="1:40">
      <c r="A1340" s="26">
        <v>41728.564801817127</v>
      </c>
      <c r="B1340" t="s">
        <v>128</v>
      </c>
      <c r="C1340" t="s">
        <v>1615</v>
      </c>
      <c r="D1340" t="s">
        <v>1797</v>
      </c>
    </row>
    <row r="1341" spans="1:40">
      <c r="A1341" s="26">
        <v>41728.564801817127</v>
      </c>
      <c r="B1341" t="s">
        <v>128</v>
      </c>
      <c r="C1341" t="s">
        <v>1615</v>
      </c>
      <c r="D1341" t="s">
        <v>1798</v>
      </c>
      <c r="E1341" t="s">
        <v>131</v>
      </c>
      <c r="F1341" t="s">
        <v>132</v>
      </c>
      <c r="G1341" t="s">
        <v>133</v>
      </c>
      <c r="H1341" t="s">
        <v>134</v>
      </c>
      <c r="I1341">
        <v>375000</v>
      </c>
      <c r="J1341" t="s">
        <v>135</v>
      </c>
      <c r="K1341">
        <v>375000</v>
      </c>
      <c r="L1341" t="s">
        <v>136</v>
      </c>
      <c r="M1341">
        <v>500</v>
      </c>
      <c r="N1341" t="s">
        <v>137</v>
      </c>
      <c r="O1341" t="s">
        <v>138</v>
      </c>
      <c r="P1341">
        <v>300</v>
      </c>
      <c r="Q1341" t="s">
        <v>137</v>
      </c>
    </row>
    <row r="1342" spans="1:40">
      <c r="A1342" s="26">
        <v>41728.564801817127</v>
      </c>
      <c r="B1342" t="s">
        <v>128</v>
      </c>
      <c r="C1342" t="s">
        <v>1615</v>
      </c>
      <c r="D1342" t="s">
        <v>1799</v>
      </c>
      <c r="E1342" t="s">
        <v>131</v>
      </c>
      <c r="F1342" t="s">
        <v>132</v>
      </c>
      <c r="G1342" t="s">
        <v>133</v>
      </c>
      <c r="H1342" t="s">
        <v>140</v>
      </c>
      <c r="I1342">
        <v>49</v>
      </c>
      <c r="J1342" t="s">
        <v>137</v>
      </c>
      <c r="K1342" t="s">
        <v>141</v>
      </c>
      <c r="L1342">
        <v>130</v>
      </c>
      <c r="M1342" t="s">
        <v>137</v>
      </c>
      <c r="N1342" t="s">
        <v>142</v>
      </c>
      <c r="O1342">
        <v>180</v>
      </c>
      <c r="P1342" t="s">
        <v>137</v>
      </c>
      <c r="Q1342" t="s">
        <v>143</v>
      </c>
      <c r="R1342">
        <v>140</v>
      </c>
      <c r="S1342" t="s">
        <v>137</v>
      </c>
      <c r="T1342" t="s">
        <v>144</v>
      </c>
      <c r="U1342">
        <v>80</v>
      </c>
      <c r="V1342" t="s">
        <v>137</v>
      </c>
      <c r="W1342" t="s">
        <v>145</v>
      </c>
      <c r="X1342">
        <v>101</v>
      </c>
      <c r="Y1342" t="s">
        <v>137</v>
      </c>
      <c r="Z1342" t="s">
        <v>146</v>
      </c>
      <c r="AA1342">
        <v>190</v>
      </c>
      <c r="AB1342" t="s">
        <v>137</v>
      </c>
      <c r="AC1342" t="s">
        <v>147</v>
      </c>
      <c r="AD1342">
        <v>20</v>
      </c>
      <c r="AE1342" t="s">
        <v>137</v>
      </c>
    </row>
    <row r="1343" spans="1:40">
      <c r="A1343" s="26">
        <v>41728.564801817127</v>
      </c>
      <c r="B1343" t="s">
        <v>128</v>
      </c>
      <c r="C1343" t="s">
        <v>1615</v>
      </c>
      <c r="D1343" t="s">
        <v>1800</v>
      </c>
    </row>
    <row r="1344" spans="1:40">
      <c r="A1344" s="26">
        <v>41728.564801817127</v>
      </c>
      <c r="B1344" t="s">
        <v>128</v>
      </c>
      <c r="C1344" t="s">
        <v>1615</v>
      </c>
      <c r="D1344" t="s">
        <v>1801</v>
      </c>
      <c r="E1344" t="s">
        <v>131</v>
      </c>
      <c r="F1344" t="s">
        <v>132</v>
      </c>
      <c r="G1344" t="s">
        <v>133</v>
      </c>
      <c r="H1344" t="s">
        <v>150</v>
      </c>
      <c r="I1344">
        <v>50</v>
      </c>
      <c r="J1344" t="s">
        <v>137</v>
      </c>
      <c r="K1344" t="s">
        <v>151</v>
      </c>
      <c r="L1344">
        <v>50</v>
      </c>
      <c r="M1344" t="s">
        <v>137</v>
      </c>
      <c r="N1344" t="s">
        <v>152</v>
      </c>
      <c r="O1344">
        <v>50</v>
      </c>
      <c r="P1344" t="s">
        <v>137</v>
      </c>
    </row>
    <row r="1345" spans="1:40">
      <c r="A1345" s="26">
        <v>41728.564801817127</v>
      </c>
      <c r="B1345" t="s">
        <v>128</v>
      </c>
      <c r="C1345" t="s">
        <v>1615</v>
      </c>
      <c r="D1345" t="s">
        <v>1802</v>
      </c>
      <c r="E1345" t="s">
        <v>131</v>
      </c>
      <c r="F1345" t="s">
        <v>132</v>
      </c>
      <c r="G1345" t="s">
        <v>133</v>
      </c>
      <c r="H1345" t="s">
        <v>154</v>
      </c>
      <c r="I1345">
        <v>35</v>
      </c>
      <c r="J1345" t="s">
        <v>137</v>
      </c>
      <c r="K1345" t="s">
        <v>155</v>
      </c>
      <c r="L1345">
        <v>5</v>
      </c>
      <c r="M1345" t="s">
        <v>137</v>
      </c>
      <c r="N1345" t="s">
        <v>156</v>
      </c>
      <c r="O1345">
        <v>60</v>
      </c>
      <c r="P1345" t="s">
        <v>137</v>
      </c>
    </row>
    <row r="1346" spans="1:40">
      <c r="A1346" s="26">
        <v>41728.564801817127</v>
      </c>
      <c r="B1346" t="s">
        <v>128</v>
      </c>
      <c r="C1346" t="s">
        <v>1615</v>
      </c>
      <c r="D1346" t="s">
        <v>1803</v>
      </c>
      <c r="E1346" t="s">
        <v>131</v>
      </c>
      <c r="F1346" t="s">
        <v>132</v>
      </c>
      <c r="G1346" t="s">
        <v>133</v>
      </c>
      <c r="H1346" t="s">
        <v>158</v>
      </c>
      <c r="I1346">
        <v>1</v>
      </c>
      <c r="J1346" t="s">
        <v>137</v>
      </c>
    </row>
    <row r="1347" spans="1:40">
      <c r="A1347" s="26">
        <v>41728.564801817127</v>
      </c>
      <c r="B1347" t="s">
        <v>128</v>
      </c>
      <c r="C1347" t="s">
        <v>1615</v>
      </c>
      <c r="D1347" t="s">
        <v>1804</v>
      </c>
      <c r="E1347" t="s">
        <v>131</v>
      </c>
      <c r="F1347" t="s">
        <v>132</v>
      </c>
      <c r="G1347" t="s">
        <v>133</v>
      </c>
      <c r="H1347" t="s">
        <v>192</v>
      </c>
      <c r="I1347">
        <v>30</v>
      </c>
      <c r="J1347" t="s">
        <v>137</v>
      </c>
      <c r="K1347" t="s">
        <v>193</v>
      </c>
      <c r="L1347">
        <v>30</v>
      </c>
      <c r="M1347" t="s">
        <v>137</v>
      </c>
      <c r="N1347" t="s">
        <v>194</v>
      </c>
      <c r="O1347">
        <v>30</v>
      </c>
      <c r="P1347" t="s">
        <v>137</v>
      </c>
      <c r="Q1347" t="s">
        <v>195</v>
      </c>
      <c r="R1347">
        <v>10</v>
      </c>
      <c r="S1347" t="s">
        <v>137</v>
      </c>
      <c r="T1347" t="s">
        <v>175</v>
      </c>
      <c r="U1347">
        <v>20</v>
      </c>
      <c r="V1347" t="s">
        <v>137</v>
      </c>
      <c r="W1347" t="s">
        <v>176</v>
      </c>
      <c r="X1347">
        <v>20</v>
      </c>
      <c r="Y1347" t="s">
        <v>137</v>
      </c>
      <c r="Z1347" t="s">
        <v>177</v>
      </c>
      <c r="AA1347">
        <v>20</v>
      </c>
      <c r="AB1347" t="s">
        <v>137</v>
      </c>
      <c r="AC1347" t="s">
        <v>196</v>
      </c>
      <c r="AD1347">
        <v>20</v>
      </c>
      <c r="AE1347" t="s">
        <v>137</v>
      </c>
      <c r="AF1347" t="s">
        <v>181</v>
      </c>
      <c r="AG1347">
        <v>115200</v>
      </c>
      <c r="AH1347" t="s">
        <v>137</v>
      </c>
      <c r="AI1347" t="s">
        <v>182</v>
      </c>
      <c r="AJ1347">
        <v>12000</v>
      </c>
      <c r="AK1347" t="s">
        <v>137</v>
      </c>
      <c r="AL1347" t="s">
        <v>197</v>
      </c>
      <c r="AM1347">
        <v>30000</v>
      </c>
      <c r="AN1347" t="s">
        <v>137</v>
      </c>
    </row>
    <row r="1348" spans="1:40">
      <c r="A1348" s="26">
        <v>41728.564801817127</v>
      </c>
      <c r="B1348" t="s">
        <v>128</v>
      </c>
      <c r="C1348" t="s">
        <v>1615</v>
      </c>
      <c r="D1348" t="s">
        <v>1805</v>
      </c>
      <c r="E1348" t="s">
        <v>131</v>
      </c>
      <c r="F1348" t="s">
        <v>132</v>
      </c>
      <c r="G1348" t="s">
        <v>133</v>
      </c>
      <c r="H1348" t="s">
        <v>160</v>
      </c>
      <c r="I1348">
        <v>60</v>
      </c>
      <c r="J1348" t="s">
        <v>137</v>
      </c>
      <c r="K1348" t="s">
        <v>161</v>
      </c>
      <c r="L1348">
        <v>40</v>
      </c>
      <c r="M1348" t="s">
        <v>137</v>
      </c>
      <c r="N1348" t="s">
        <v>162</v>
      </c>
      <c r="O1348">
        <v>50</v>
      </c>
      <c r="P1348" t="s">
        <v>137</v>
      </c>
      <c r="Q1348" t="s">
        <v>163</v>
      </c>
      <c r="R1348">
        <v>40</v>
      </c>
      <c r="S1348" t="s">
        <v>137</v>
      </c>
      <c r="T1348" t="s">
        <v>164</v>
      </c>
      <c r="U1348">
        <v>60</v>
      </c>
      <c r="V1348" t="s">
        <v>137</v>
      </c>
      <c r="W1348" t="s">
        <v>165</v>
      </c>
      <c r="X1348">
        <v>50</v>
      </c>
      <c r="Y1348" t="s">
        <v>137</v>
      </c>
      <c r="Z1348" t="s">
        <v>166</v>
      </c>
      <c r="AA1348">
        <v>50</v>
      </c>
      <c r="AB1348" t="s">
        <v>137</v>
      </c>
      <c r="AC1348" t="s">
        <v>167</v>
      </c>
      <c r="AD1348">
        <v>35</v>
      </c>
      <c r="AE1348" t="s">
        <v>137</v>
      </c>
      <c r="AF1348" t="s">
        <v>168</v>
      </c>
      <c r="AG1348">
        <v>8</v>
      </c>
      <c r="AH1348" t="s">
        <v>137</v>
      </c>
      <c r="AI1348" t="s">
        <v>169</v>
      </c>
      <c r="AJ1348">
        <v>90</v>
      </c>
      <c r="AK1348" t="s">
        <v>137</v>
      </c>
      <c r="AL1348" t="s">
        <v>170</v>
      </c>
      <c r="AM1348">
        <v>1</v>
      </c>
      <c r="AN1348" t="s">
        <v>137</v>
      </c>
    </row>
    <row r="1349" spans="1:40">
      <c r="A1349" s="26">
        <v>41728.564801817127</v>
      </c>
      <c r="B1349" t="s">
        <v>128</v>
      </c>
      <c r="C1349" t="s">
        <v>1615</v>
      </c>
      <c r="D1349" t="s">
        <v>1806</v>
      </c>
      <c r="E1349" t="s">
        <v>131</v>
      </c>
      <c r="F1349" t="s">
        <v>132</v>
      </c>
      <c r="G1349" t="s">
        <v>133</v>
      </c>
      <c r="H1349" t="s">
        <v>172</v>
      </c>
      <c r="I1349">
        <v>33</v>
      </c>
      <c r="J1349" t="s">
        <v>137</v>
      </c>
      <c r="K1349" t="s">
        <v>173</v>
      </c>
      <c r="L1349">
        <v>33</v>
      </c>
      <c r="M1349" t="s">
        <v>137</v>
      </c>
      <c r="N1349" t="s">
        <v>174</v>
      </c>
      <c r="O1349">
        <v>34</v>
      </c>
      <c r="P1349" t="s">
        <v>137</v>
      </c>
      <c r="Q1349" t="s">
        <v>175</v>
      </c>
      <c r="R1349">
        <v>20</v>
      </c>
      <c r="S1349" t="s">
        <v>137</v>
      </c>
      <c r="T1349" t="s">
        <v>176</v>
      </c>
      <c r="U1349">
        <v>20</v>
      </c>
      <c r="V1349" t="s">
        <v>137</v>
      </c>
      <c r="W1349" t="s">
        <v>177</v>
      </c>
      <c r="X1349">
        <v>20</v>
      </c>
      <c r="Y1349" t="s">
        <v>137</v>
      </c>
      <c r="Z1349" t="s">
        <v>178</v>
      </c>
      <c r="AA1349">
        <v>20</v>
      </c>
      <c r="AB1349" t="s">
        <v>137</v>
      </c>
      <c r="AC1349" t="s">
        <v>179</v>
      </c>
      <c r="AD1349">
        <v>20</v>
      </c>
      <c r="AE1349" t="s">
        <v>137</v>
      </c>
      <c r="AF1349" t="s">
        <v>180</v>
      </c>
      <c r="AG1349">
        <v>20</v>
      </c>
      <c r="AH1349" t="s">
        <v>137</v>
      </c>
      <c r="AI1349" t="s">
        <v>181</v>
      </c>
      <c r="AJ1349">
        <v>115200</v>
      </c>
      <c r="AK1349" t="s">
        <v>137</v>
      </c>
      <c r="AL1349" t="s">
        <v>182</v>
      </c>
      <c r="AM1349">
        <v>12000</v>
      </c>
      <c r="AN1349" t="s">
        <v>137</v>
      </c>
    </row>
    <row r="1350" spans="1:40">
      <c r="A1350" s="26">
        <v>41728.564801817127</v>
      </c>
      <c r="B1350" t="s">
        <v>128</v>
      </c>
      <c r="C1350" t="s">
        <v>1615</v>
      </c>
      <c r="D1350" t="s">
        <v>1807</v>
      </c>
      <c r="E1350" t="s">
        <v>184</v>
      </c>
      <c r="F1350" t="s">
        <v>185</v>
      </c>
      <c r="G1350" t="s">
        <v>186</v>
      </c>
    </row>
    <row r="1351" spans="1:40">
      <c r="A1351" s="26">
        <v>41728.564801817127</v>
      </c>
      <c r="B1351" t="s">
        <v>128</v>
      </c>
      <c r="C1351" t="s">
        <v>1615</v>
      </c>
      <c r="D1351" t="s">
        <v>1808</v>
      </c>
      <c r="E1351" t="s">
        <v>184</v>
      </c>
      <c r="F1351" t="s">
        <v>1809</v>
      </c>
      <c r="G1351" t="s">
        <v>1810</v>
      </c>
      <c r="H1351" t="s">
        <v>1811</v>
      </c>
    </row>
    <row r="1352" spans="1:40">
      <c r="A1352" s="26">
        <v>41728.564801817127</v>
      </c>
      <c r="B1352" t="s">
        <v>128</v>
      </c>
      <c r="C1352" t="s">
        <v>1796</v>
      </c>
      <c r="D1352" t="s">
        <v>1812</v>
      </c>
    </row>
    <row r="1353" spans="1:40">
      <c r="A1353" s="26">
        <v>41728.564801828703</v>
      </c>
      <c r="B1353" t="s">
        <v>128</v>
      </c>
      <c r="C1353" t="s">
        <v>1615</v>
      </c>
      <c r="D1353" t="s">
        <v>1813</v>
      </c>
    </row>
    <row r="1354" spans="1:40">
      <c r="A1354" s="26">
        <v>41728.564801828703</v>
      </c>
      <c r="B1354" t="s">
        <v>128</v>
      </c>
      <c r="C1354" t="s">
        <v>1615</v>
      </c>
      <c r="D1354" t="s">
        <v>1814</v>
      </c>
      <c r="E1354" t="s">
        <v>131</v>
      </c>
      <c r="F1354" t="s">
        <v>132</v>
      </c>
      <c r="G1354" t="s">
        <v>133</v>
      </c>
      <c r="H1354" t="s">
        <v>134</v>
      </c>
      <c r="I1354">
        <v>375000</v>
      </c>
      <c r="J1354" t="s">
        <v>135</v>
      </c>
      <c r="K1354">
        <v>375000</v>
      </c>
      <c r="L1354" t="s">
        <v>136</v>
      </c>
      <c r="M1354">
        <v>500</v>
      </c>
      <c r="N1354" t="s">
        <v>137</v>
      </c>
      <c r="O1354" t="s">
        <v>138</v>
      </c>
      <c r="P1354">
        <v>300</v>
      </c>
      <c r="Q1354" t="s">
        <v>137</v>
      </c>
    </row>
    <row r="1355" spans="1:40">
      <c r="A1355" s="26">
        <v>41728.564801828703</v>
      </c>
      <c r="B1355" t="s">
        <v>128</v>
      </c>
      <c r="C1355" t="s">
        <v>1615</v>
      </c>
      <c r="D1355" t="s">
        <v>1815</v>
      </c>
      <c r="E1355" t="s">
        <v>131</v>
      </c>
      <c r="F1355" t="s">
        <v>132</v>
      </c>
      <c r="G1355" t="s">
        <v>133</v>
      </c>
      <c r="H1355" t="s">
        <v>140</v>
      </c>
      <c r="I1355">
        <v>49</v>
      </c>
      <c r="J1355" t="s">
        <v>137</v>
      </c>
      <c r="K1355" t="s">
        <v>141</v>
      </c>
      <c r="L1355">
        <v>130</v>
      </c>
      <c r="M1355" t="s">
        <v>137</v>
      </c>
      <c r="N1355" t="s">
        <v>142</v>
      </c>
      <c r="O1355">
        <v>180</v>
      </c>
      <c r="P1355" t="s">
        <v>137</v>
      </c>
      <c r="Q1355" t="s">
        <v>143</v>
      </c>
      <c r="R1355">
        <v>140</v>
      </c>
      <c r="S1355" t="s">
        <v>137</v>
      </c>
      <c r="T1355" t="s">
        <v>144</v>
      </c>
      <c r="U1355">
        <v>80</v>
      </c>
      <c r="V1355" t="s">
        <v>137</v>
      </c>
      <c r="W1355" t="s">
        <v>145</v>
      </c>
      <c r="X1355">
        <v>101</v>
      </c>
      <c r="Y1355" t="s">
        <v>137</v>
      </c>
      <c r="Z1355" t="s">
        <v>146</v>
      </c>
      <c r="AA1355">
        <v>190</v>
      </c>
      <c r="AB1355" t="s">
        <v>137</v>
      </c>
      <c r="AC1355" t="s">
        <v>147</v>
      </c>
      <c r="AD1355">
        <v>20</v>
      </c>
      <c r="AE1355" t="s">
        <v>137</v>
      </c>
    </row>
    <row r="1356" spans="1:40">
      <c r="A1356" s="26">
        <v>41728.564801828703</v>
      </c>
      <c r="B1356" t="s">
        <v>128</v>
      </c>
      <c r="C1356" t="s">
        <v>1615</v>
      </c>
      <c r="D1356" t="s">
        <v>1816</v>
      </c>
    </row>
    <row r="1357" spans="1:40">
      <c r="A1357" s="26">
        <v>41728.564801828703</v>
      </c>
      <c r="B1357" t="s">
        <v>128</v>
      </c>
      <c r="C1357" t="s">
        <v>1615</v>
      </c>
      <c r="D1357" t="s">
        <v>1817</v>
      </c>
      <c r="E1357" t="s">
        <v>131</v>
      </c>
      <c r="F1357" t="s">
        <v>132</v>
      </c>
      <c r="G1357" t="s">
        <v>133</v>
      </c>
      <c r="H1357" t="s">
        <v>150</v>
      </c>
      <c r="I1357">
        <v>50</v>
      </c>
      <c r="J1357" t="s">
        <v>137</v>
      </c>
      <c r="K1357" t="s">
        <v>151</v>
      </c>
      <c r="L1357">
        <v>50</v>
      </c>
      <c r="M1357" t="s">
        <v>137</v>
      </c>
      <c r="N1357" t="s">
        <v>152</v>
      </c>
      <c r="O1357">
        <v>50</v>
      </c>
      <c r="P1357" t="s">
        <v>137</v>
      </c>
    </row>
    <row r="1358" spans="1:40">
      <c r="A1358" s="26">
        <v>41728.564801828703</v>
      </c>
      <c r="B1358" t="s">
        <v>128</v>
      </c>
      <c r="C1358" t="s">
        <v>1615</v>
      </c>
      <c r="D1358" t="s">
        <v>1818</v>
      </c>
      <c r="E1358" t="s">
        <v>131</v>
      </c>
      <c r="F1358" t="s">
        <v>132</v>
      </c>
      <c r="G1358" t="s">
        <v>133</v>
      </c>
      <c r="H1358" t="s">
        <v>154</v>
      </c>
      <c r="I1358">
        <v>35</v>
      </c>
      <c r="J1358" t="s">
        <v>137</v>
      </c>
      <c r="K1358" t="s">
        <v>155</v>
      </c>
      <c r="L1358">
        <v>5</v>
      </c>
      <c r="M1358" t="s">
        <v>137</v>
      </c>
      <c r="N1358" t="s">
        <v>156</v>
      </c>
      <c r="O1358">
        <v>60</v>
      </c>
      <c r="P1358" t="s">
        <v>137</v>
      </c>
    </row>
    <row r="1359" spans="1:40">
      <c r="A1359" s="26">
        <v>41728.564801828703</v>
      </c>
      <c r="B1359" t="s">
        <v>128</v>
      </c>
      <c r="C1359" t="s">
        <v>1615</v>
      </c>
      <c r="D1359" t="s">
        <v>1819</v>
      </c>
      <c r="E1359" t="s">
        <v>131</v>
      </c>
      <c r="F1359" t="s">
        <v>132</v>
      </c>
      <c r="G1359" t="s">
        <v>133</v>
      </c>
      <c r="H1359" t="s">
        <v>158</v>
      </c>
      <c r="I1359">
        <v>1</v>
      </c>
      <c r="J1359" t="s">
        <v>137</v>
      </c>
    </row>
    <row r="1360" spans="1:40">
      <c r="A1360" s="26">
        <v>41728.564801828703</v>
      </c>
      <c r="B1360" t="s">
        <v>128</v>
      </c>
      <c r="C1360" t="s">
        <v>1615</v>
      </c>
      <c r="D1360" t="s">
        <v>1820</v>
      </c>
      <c r="E1360" t="s">
        <v>131</v>
      </c>
      <c r="F1360" t="s">
        <v>132</v>
      </c>
      <c r="G1360" t="s">
        <v>133</v>
      </c>
      <c r="H1360" t="s">
        <v>192</v>
      </c>
      <c r="I1360">
        <v>30</v>
      </c>
      <c r="J1360" t="s">
        <v>137</v>
      </c>
      <c r="K1360" t="s">
        <v>193</v>
      </c>
      <c r="L1360">
        <v>30</v>
      </c>
      <c r="M1360" t="s">
        <v>137</v>
      </c>
      <c r="N1360" t="s">
        <v>194</v>
      </c>
      <c r="O1360">
        <v>30</v>
      </c>
      <c r="P1360" t="s">
        <v>137</v>
      </c>
      <c r="Q1360" t="s">
        <v>195</v>
      </c>
      <c r="R1360">
        <v>10</v>
      </c>
      <c r="S1360" t="s">
        <v>137</v>
      </c>
      <c r="T1360" t="s">
        <v>175</v>
      </c>
      <c r="U1360">
        <v>20</v>
      </c>
      <c r="V1360" t="s">
        <v>137</v>
      </c>
      <c r="W1360" t="s">
        <v>176</v>
      </c>
      <c r="X1360">
        <v>20</v>
      </c>
      <c r="Y1360" t="s">
        <v>137</v>
      </c>
      <c r="Z1360" t="s">
        <v>177</v>
      </c>
      <c r="AA1360">
        <v>20</v>
      </c>
      <c r="AB1360" t="s">
        <v>137</v>
      </c>
      <c r="AC1360" t="s">
        <v>196</v>
      </c>
      <c r="AD1360">
        <v>20</v>
      </c>
      <c r="AE1360" t="s">
        <v>137</v>
      </c>
      <c r="AF1360" t="s">
        <v>181</v>
      </c>
      <c r="AG1360">
        <v>115200</v>
      </c>
      <c r="AH1360" t="s">
        <v>137</v>
      </c>
      <c r="AI1360" t="s">
        <v>182</v>
      </c>
      <c r="AJ1360">
        <v>12000</v>
      </c>
      <c r="AK1360" t="s">
        <v>137</v>
      </c>
      <c r="AL1360" t="s">
        <v>197</v>
      </c>
      <c r="AM1360">
        <v>30000</v>
      </c>
      <c r="AN1360" t="s">
        <v>137</v>
      </c>
    </row>
    <row r="1361" spans="1:40">
      <c r="A1361" s="26">
        <v>41728.564801828703</v>
      </c>
      <c r="B1361" t="s">
        <v>128</v>
      </c>
      <c r="C1361" t="s">
        <v>1615</v>
      </c>
      <c r="D1361" t="s">
        <v>1821</v>
      </c>
      <c r="E1361" t="s">
        <v>131</v>
      </c>
      <c r="F1361" t="s">
        <v>132</v>
      </c>
      <c r="G1361" t="s">
        <v>133</v>
      </c>
      <c r="H1361" t="s">
        <v>160</v>
      </c>
      <c r="I1361">
        <v>60</v>
      </c>
      <c r="J1361" t="s">
        <v>137</v>
      </c>
      <c r="K1361" t="s">
        <v>161</v>
      </c>
      <c r="L1361">
        <v>40</v>
      </c>
      <c r="M1361" t="s">
        <v>137</v>
      </c>
      <c r="N1361" t="s">
        <v>162</v>
      </c>
      <c r="O1361">
        <v>50</v>
      </c>
      <c r="P1361" t="s">
        <v>137</v>
      </c>
      <c r="Q1361" t="s">
        <v>163</v>
      </c>
      <c r="R1361">
        <v>40</v>
      </c>
      <c r="S1361" t="s">
        <v>137</v>
      </c>
      <c r="T1361" t="s">
        <v>164</v>
      </c>
      <c r="U1361">
        <v>60</v>
      </c>
      <c r="V1361" t="s">
        <v>137</v>
      </c>
      <c r="W1361" t="s">
        <v>165</v>
      </c>
      <c r="X1361">
        <v>50</v>
      </c>
      <c r="Y1361" t="s">
        <v>137</v>
      </c>
      <c r="Z1361" t="s">
        <v>166</v>
      </c>
      <c r="AA1361">
        <v>50</v>
      </c>
      <c r="AB1361" t="s">
        <v>137</v>
      </c>
      <c r="AC1361" t="s">
        <v>167</v>
      </c>
      <c r="AD1361">
        <v>35</v>
      </c>
      <c r="AE1361" t="s">
        <v>137</v>
      </c>
      <c r="AF1361" t="s">
        <v>168</v>
      </c>
      <c r="AG1361">
        <v>8</v>
      </c>
      <c r="AH1361" t="s">
        <v>137</v>
      </c>
      <c r="AI1361" t="s">
        <v>169</v>
      </c>
      <c r="AJ1361">
        <v>90</v>
      </c>
      <c r="AK1361" t="s">
        <v>137</v>
      </c>
      <c r="AL1361" t="s">
        <v>170</v>
      </c>
      <c r="AM1361">
        <v>1</v>
      </c>
      <c r="AN1361" t="s">
        <v>137</v>
      </c>
    </row>
    <row r="1362" spans="1:40">
      <c r="A1362" s="26">
        <v>41728.564801828703</v>
      </c>
      <c r="B1362" t="s">
        <v>128</v>
      </c>
      <c r="C1362" t="s">
        <v>1615</v>
      </c>
      <c r="D1362" t="s">
        <v>1822</v>
      </c>
      <c r="E1362" t="s">
        <v>131</v>
      </c>
      <c r="F1362" t="s">
        <v>132</v>
      </c>
      <c r="G1362" t="s">
        <v>133</v>
      </c>
      <c r="H1362" t="s">
        <v>172</v>
      </c>
      <c r="I1362">
        <v>33</v>
      </c>
      <c r="J1362" t="s">
        <v>137</v>
      </c>
      <c r="K1362" t="s">
        <v>173</v>
      </c>
      <c r="L1362">
        <v>33</v>
      </c>
      <c r="M1362" t="s">
        <v>137</v>
      </c>
      <c r="N1362" t="s">
        <v>174</v>
      </c>
      <c r="O1362">
        <v>34</v>
      </c>
      <c r="P1362" t="s">
        <v>137</v>
      </c>
      <c r="Q1362" t="s">
        <v>175</v>
      </c>
      <c r="R1362">
        <v>20</v>
      </c>
      <c r="S1362" t="s">
        <v>137</v>
      </c>
      <c r="T1362" t="s">
        <v>176</v>
      </c>
      <c r="U1362">
        <v>20</v>
      </c>
      <c r="V1362" t="s">
        <v>137</v>
      </c>
      <c r="W1362" t="s">
        <v>177</v>
      </c>
      <c r="X1362">
        <v>20</v>
      </c>
      <c r="Y1362" t="s">
        <v>137</v>
      </c>
      <c r="Z1362" t="s">
        <v>178</v>
      </c>
      <c r="AA1362">
        <v>20</v>
      </c>
      <c r="AB1362" t="s">
        <v>137</v>
      </c>
      <c r="AC1362" t="s">
        <v>179</v>
      </c>
      <c r="AD1362">
        <v>20</v>
      </c>
      <c r="AE1362" t="s">
        <v>137</v>
      </c>
      <c r="AF1362" t="s">
        <v>180</v>
      </c>
      <c r="AG1362">
        <v>20</v>
      </c>
      <c r="AH1362" t="s">
        <v>137</v>
      </c>
      <c r="AI1362" t="s">
        <v>181</v>
      </c>
      <c r="AJ1362">
        <v>115200</v>
      </c>
      <c r="AK1362" t="s">
        <v>137</v>
      </c>
      <c r="AL1362" t="s">
        <v>182</v>
      </c>
      <c r="AM1362">
        <v>12000</v>
      </c>
      <c r="AN1362" t="s">
        <v>137</v>
      </c>
    </row>
    <row r="1363" spans="1:40">
      <c r="A1363" s="26">
        <v>41728.564801828703</v>
      </c>
      <c r="B1363" t="s">
        <v>128</v>
      </c>
      <c r="C1363" t="s">
        <v>1615</v>
      </c>
      <c r="D1363" t="s">
        <v>1823</v>
      </c>
      <c r="E1363" t="s">
        <v>184</v>
      </c>
      <c r="F1363" t="s">
        <v>185</v>
      </c>
      <c r="G1363" t="s">
        <v>186</v>
      </c>
    </row>
    <row r="1364" spans="1:40">
      <c r="A1364" s="26">
        <v>41728.564801828703</v>
      </c>
      <c r="B1364" t="s">
        <v>128</v>
      </c>
      <c r="C1364" t="s">
        <v>1615</v>
      </c>
      <c r="D1364" t="s">
        <v>1824</v>
      </c>
      <c r="E1364" t="s">
        <v>184</v>
      </c>
      <c r="F1364" t="s">
        <v>1825</v>
      </c>
      <c r="G1364" t="s">
        <v>1826</v>
      </c>
      <c r="H1364" t="s">
        <v>1827</v>
      </c>
    </row>
    <row r="1365" spans="1:40">
      <c r="A1365" s="26">
        <v>41728.564801828703</v>
      </c>
      <c r="B1365" t="s">
        <v>128</v>
      </c>
      <c r="C1365" t="s">
        <v>1796</v>
      </c>
      <c r="D1365" t="s">
        <v>1828</v>
      </c>
      <c r="E1365" t="s">
        <v>131</v>
      </c>
      <c r="F1365" t="s">
        <v>132</v>
      </c>
      <c r="G1365" t="s">
        <v>133</v>
      </c>
      <c r="H1365" t="s">
        <v>140</v>
      </c>
      <c r="I1365">
        <v>49</v>
      </c>
      <c r="J1365" t="s">
        <v>137</v>
      </c>
      <c r="K1365" t="s">
        <v>141</v>
      </c>
      <c r="L1365">
        <v>130</v>
      </c>
      <c r="M1365" t="s">
        <v>137</v>
      </c>
      <c r="N1365" t="s">
        <v>142</v>
      </c>
      <c r="O1365">
        <v>180</v>
      </c>
      <c r="P1365" t="s">
        <v>137</v>
      </c>
      <c r="Q1365" t="s">
        <v>143</v>
      </c>
      <c r="R1365">
        <v>140</v>
      </c>
      <c r="S1365" t="s">
        <v>137</v>
      </c>
      <c r="T1365" t="s">
        <v>144</v>
      </c>
      <c r="U1365">
        <v>80</v>
      </c>
      <c r="V1365" t="s">
        <v>137</v>
      </c>
      <c r="W1365" t="s">
        <v>145</v>
      </c>
      <c r="X1365">
        <v>101</v>
      </c>
      <c r="Y1365" t="s">
        <v>137</v>
      </c>
      <c r="Z1365" t="s">
        <v>146</v>
      </c>
      <c r="AA1365">
        <v>190</v>
      </c>
      <c r="AB1365" t="s">
        <v>137</v>
      </c>
      <c r="AC1365" t="s">
        <v>147</v>
      </c>
      <c r="AD1365">
        <v>20</v>
      </c>
      <c r="AE1365" t="s">
        <v>137</v>
      </c>
    </row>
    <row r="1366" spans="1:40">
      <c r="A1366" s="26">
        <v>41728.564801828703</v>
      </c>
      <c r="B1366" t="s">
        <v>128</v>
      </c>
      <c r="C1366" t="s">
        <v>1796</v>
      </c>
      <c r="D1366" t="s">
        <v>1829</v>
      </c>
    </row>
    <row r="1367" spans="1:40">
      <c r="A1367" s="26">
        <v>41728.564801828703</v>
      </c>
      <c r="B1367" t="s">
        <v>128</v>
      </c>
      <c r="C1367" t="s">
        <v>1796</v>
      </c>
      <c r="D1367" t="s">
        <v>1830</v>
      </c>
      <c r="E1367" t="s">
        <v>131</v>
      </c>
      <c r="F1367" t="s">
        <v>132</v>
      </c>
      <c r="G1367" t="s">
        <v>133</v>
      </c>
      <c r="H1367" t="s">
        <v>134</v>
      </c>
      <c r="I1367">
        <v>375000</v>
      </c>
      <c r="J1367" t="s">
        <v>135</v>
      </c>
      <c r="K1367">
        <v>375000</v>
      </c>
      <c r="L1367" t="s">
        <v>136</v>
      </c>
      <c r="M1367">
        <v>500</v>
      </c>
      <c r="N1367" t="s">
        <v>137</v>
      </c>
      <c r="O1367" t="s">
        <v>138</v>
      </c>
      <c r="P1367">
        <v>300</v>
      </c>
      <c r="Q1367" t="s">
        <v>137</v>
      </c>
    </row>
    <row r="1368" spans="1:40">
      <c r="A1368" s="26">
        <v>41728.564801840279</v>
      </c>
      <c r="B1368" t="s">
        <v>128</v>
      </c>
      <c r="C1368" t="s">
        <v>1615</v>
      </c>
      <c r="D1368" t="s">
        <v>1831</v>
      </c>
    </row>
    <row r="1369" spans="1:40">
      <c r="A1369" s="26">
        <v>41728.564801840279</v>
      </c>
      <c r="B1369" t="s">
        <v>128</v>
      </c>
      <c r="C1369" t="s">
        <v>1615</v>
      </c>
      <c r="D1369" t="s">
        <v>1832</v>
      </c>
      <c r="E1369" t="s">
        <v>131</v>
      </c>
      <c r="F1369" t="s">
        <v>132</v>
      </c>
      <c r="G1369" t="s">
        <v>133</v>
      </c>
      <c r="H1369" t="s">
        <v>134</v>
      </c>
      <c r="I1369">
        <v>375000</v>
      </c>
      <c r="J1369" t="s">
        <v>135</v>
      </c>
      <c r="K1369">
        <v>375000</v>
      </c>
      <c r="L1369" t="s">
        <v>136</v>
      </c>
      <c r="M1369">
        <v>500</v>
      </c>
      <c r="N1369" t="s">
        <v>137</v>
      </c>
      <c r="O1369" t="s">
        <v>138</v>
      </c>
      <c r="P1369">
        <v>300</v>
      </c>
      <c r="Q1369" t="s">
        <v>137</v>
      </c>
    </row>
    <row r="1370" spans="1:40">
      <c r="A1370" s="26">
        <v>41728.564801840279</v>
      </c>
      <c r="B1370" t="s">
        <v>128</v>
      </c>
      <c r="C1370" t="s">
        <v>1615</v>
      </c>
      <c r="D1370" t="s">
        <v>1833</v>
      </c>
      <c r="E1370" t="s">
        <v>131</v>
      </c>
      <c r="F1370" t="s">
        <v>132</v>
      </c>
      <c r="G1370" t="s">
        <v>133</v>
      </c>
      <c r="H1370" t="s">
        <v>140</v>
      </c>
      <c r="I1370">
        <v>49</v>
      </c>
      <c r="J1370" t="s">
        <v>137</v>
      </c>
      <c r="K1370" t="s">
        <v>141</v>
      </c>
      <c r="L1370">
        <v>130</v>
      </c>
      <c r="M1370" t="s">
        <v>137</v>
      </c>
      <c r="N1370" t="s">
        <v>142</v>
      </c>
      <c r="O1370">
        <v>180</v>
      </c>
      <c r="P1370" t="s">
        <v>137</v>
      </c>
      <c r="Q1370" t="s">
        <v>143</v>
      </c>
      <c r="R1370">
        <v>140</v>
      </c>
      <c r="S1370" t="s">
        <v>137</v>
      </c>
      <c r="T1370" t="s">
        <v>144</v>
      </c>
      <c r="U1370">
        <v>80</v>
      </c>
      <c r="V1370" t="s">
        <v>137</v>
      </c>
      <c r="W1370" t="s">
        <v>145</v>
      </c>
      <c r="X1370">
        <v>101</v>
      </c>
      <c r="Y1370" t="s">
        <v>137</v>
      </c>
      <c r="Z1370" t="s">
        <v>146</v>
      </c>
      <c r="AA1370">
        <v>190</v>
      </c>
      <c r="AB1370" t="s">
        <v>137</v>
      </c>
      <c r="AC1370" t="s">
        <v>147</v>
      </c>
      <c r="AD1370">
        <v>20</v>
      </c>
      <c r="AE1370" t="s">
        <v>137</v>
      </c>
    </row>
    <row r="1371" spans="1:40">
      <c r="A1371" s="26">
        <v>41728.564801840279</v>
      </c>
      <c r="B1371" t="s">
        <v>128</v>
      </c>
      <c r="C1371" t="s">
        <v>1615</v>
      </c>
      <c r="D1371" t="s">
        <v>1834</v>
      </c>
    </row>
    <row r="1372" spans="1:40">
      <c r="A1372" s="26">
        <v>41728.564801840279</v>
      </c>
      <c r="B1372" t="s">
        <v>128</v>
      </c>
      <c r="C1372" t="s">
        <v>1615</v>
      </c>
      <c r="D1372" t="s">
        <v>1835</v>
      </c>
      <c r="E1372" t="s">
        <v>131</v>
      </c>
      <c r="F1372" t="s">
        <v>132</v>
      </c>
      <c r="G1372" t="s">
        <v>133</v>
      </c>
      <c r="H1372" t="s">
        <v>150</v>
      </c>
      <c r="I1372">
        <v>50</v>
      </c>
      <c r="J1372" t="s">
        <v>137</v>
      </c>
      <c r="K1372" t="s">
        <v>151</v>
      </c>
      <c r="L1372">
        <v>50</v>
      </c>
      <c r="M1372" t="s">
        <v>137</v>
      </c>
      <c r="N1372" t="s">
        <v>152</v>
      </c>
      <c r="O1372">
        <v>50</v>
      </c>
      <c r="P1372" t="s">
        <v>137</v>
      </c>
    </row>
    <row r="1373" spans="1:40">
      <c r="A1373" s="26">
        <v>41728.564801840279</v>
      </c>
      <c r="B1373" t="s">
        <v>128</v>
      </c>
      <c r="C1373" t="s">
        <v>1615</v>
      </c>
      <c r="D1373" t="s">
        <v>1836</v>
      </c>
      <c r="E1373" t="s">
        <v>131</v>
      </c>
      <c r="F1373" t="s">
        <v>132</v>
      </c>
      <c r="G1373" t="s">
        <v>133</v>
      </c>
      <c r="H1373" t="s">
        <v>154</v>
      </c>
      <c r="I1373">
        <v>35</v>
      </c>
      <c r="J1373" t="s">
        <v>137</v>
      </c>
      <c r="K1373" t="s">
        <v>155</v>
      </c>
      <c r="L1373">
        <v>5</v>
      </c>
      <c r="M1373" t="s">
        <v>137</v>
      </c>
      <c r="N1373" t="s">
        <v>156</v>
      </c>
      <c r="O1373">
        <v>60</v>
      </c>
      <c r="P1373" t="s">
        <v>137</v>
      </c>
    </row>
    <row r="1374" spans="1:40">
      <c r="A1374" s="26">
        <v>41728.564801840279</v>
      </c>
      <c r="B1374" t="s">
        <v>128</v>
      </c>
      <c r="C1374" t="s">
        <v>1615</v>
      </c>
      <c r="D1374" t="s">
        <v>1837</v>
      </c>
      <c r="E1374" t="s">
        <v>131</v>
      </c>
      <c r="F1374" t="s">
        <v>132</v>
      </c>
      <c r="G1374" t="s">
        <v>133</v>
      </c>
      <c r="H1374" t="s">
        <v>158</v>
      </c>
      <c r="I1374">
        <v>1</v>
      </c>
      <c r="J1374" t="s">
        <v>137</v>
      </c>
    </row>
    <row r="1375" spans="1:40">
      <c r="A1375" s="26">
        <v>41728.564801840279</v>
      </c>
      <c r="B1375" t="s">
        <v>128</v>
      </c>
      <c r="C1375" t="s">
        <v>1615</v>
      </c>
      <c r="D1375" t="s">
        <v>1838</v>
      </c>
      <c r="E1375" t="s">
        <v>131</v>
      </c>
      <c r="F1375" t="s">
        <v>132</v>
      </c>
      <c r="G1375" t="s">
        <v>133</v>
      </c>
      <c r="H1375" t="s">
        <v>192</v>
      </c>
      <c r="I1375">
        <v>30</v>
      </c>
      <c r="J1375" t="s">
        <v>137</v>
      </c>
      <c r="K1375" t="s">
        <v>193</v>
      </c>
      <c r="L1375">
        <v>30</v>
      </c>
      <c r="M1375" t="s">
        <v>137</v>
      </c>
      <c r="N1375" t="s">
        <v>194</v>
      </c>
      <c r="O1375">
        <v>30</v>
      </c>
      <c r="P1375" t="s">
        <v>137</v>
      </c>
      <c r="Q1375" t="s">
        <v>195</v>
      </c>
      <c r="R1375">
        <v>10</v>
      </c>
      <c r="S1375" t="s">
        <v>137</v>
      </c>
      <c r="T1375" t="s">
        <v>175</v>
      </c>
      <c r="U1375">
        <v>20</v>
      </c>
      <c r="V1375" t="s">
        <v>137</v>
      </c>
      <c r="W1375" t="s">
        <v>176</v>
      </c>
      <c r="X1375">
        <v>20</v>
      </c>
      <c r="Y1375" t="s">
        <v>137</v>
      </c>
      <c r="Z1375" t="s">
        <v>177</v>
      </c>
      <c r="AA1375">
        <v>20</v>
      </c>
      <c r="AB1375" t="s">
        <v>137</v>
      </c>
      <c r="AC1375" t="s">
        <v>196</v>
      </c>
      <c r="AD1375">
        <v>20</v>
      </c>
      <c r="AE1375" t="s">
        <v>137</v>
      </c>
      <c r="AF1375" t="s">
        <v>181</v>
      </c>
      <c r="AG1375">
        <v>115200</v>
      </c>
      <c r="AH1375" t="s">
        <v>137</v>
      </c>
      <c r="AI1375" t="s">
        <v>182</v>
      </c>
      <c r="AJ1375">
        <v>12000</v>
      </c>
      <c r="AK1375" t="s">
        <v>137</v>
      </c>
      <c r="AL1375" t="s">
        <v>197</v>
      </c>
      <c r="AM1375">
        <v>30000</v>
      </c>
      <c r="AN1375" t="s">
        <v>137</v>
      </c>
    </row>
    <row r="1376" spans="1:40">
      <c r="A1376" s="26">
        <v>41728.564801840279</v>
      </c>
      <c r="B1376" t="s">
        <v>128</v>
      </c>
      <c r="C1376" t="s">
        <v>1615</v>
      </c>
      <c r="D1376" t="s">
        <v>1839</v>
      </c>
      <c r="E1376" t="s">
        <v>131</v>
      </c>
      <c r="F1376" t="s">
        <v>132</v>
      </c>
      <c r="G1376" t="s">
        <v>133</v>
      </c>
      <c r="H1376" t="s">
        <v>160</v>
      </c>
      <c r="I1376">
        <v>60</v>
      </c>
      <c r="J1376" t="s">
        <v>137</v>
      </c>
      <c r="K1376" t="s">
        <v>161</v>
      </c>
      <c r="L1376">
        <v>40</v>
      </c>
      <c r="M1376" t="s">
        <v>137</v>
      </c>
      <c r="N1376" t="s">
        <v>162</v>
      </c>
      <c r="O1376">
        <v>50</v>
      </c>
      <c r="P1376" t="s">
        <v>137</v>
      </c>
      <c r="Q1376" t="s">
        <v>163</v>
      </c>
      <c r="R1376">
        <v>40</v>
      </c>
      <c r="S1376" t="s">
        <v>137</v>
      </c>
      <c r="T1376" t="s">
        <v>164</v>
      </c>
      <c r="U1376">
        <v>60</v>
      </c>
      <c r="V1376" t="s">
        <v>137</v>
      </c>
      <c r="W1376" t="s">
        <v>165</v>
      </c>
      <c r="X1376">
        <v>50</v>
      </c>
      <c r="Y1376" t="s">
        <v>137</v>
      </c>
      <c r="Z1376" t="s">
        <v>166</v>
      </c>
      <c r="AA1376">
        <v>50</v>
      </c>
      <c r="AB1376" t="s">
        <v>137</v>
      </c>
      <c r="AC1376" t="s">
        <v>167</v>
      </c>
      <c r="AD1376">
        <v>35</v>
      </c>
      <c r="AE1376" t="s">
        <v>137</v>
      </c>
      <c r="AF1376" t="s">
        <v>168</v>
      </c>
      <c r="AG1376">
        <v>8</v>
      </c>
      <c r="AH1376" t="s">
        <v>137</v>
      </c>
      <c r="AI1376" t="s">
        <v>169</v>
      </c>
      <c r="AJ1376">
        <v>90</v>
      </c>
      <c r="AK1376" t="s">
        <v>137</v>
      </c>
      <c r="AL1376" t="s">
        <v>170</v>
      </c>
      <c r="AM1376">
        <v>1</v>
      </c>
      <c r="AN1376" t="s">
        <v>137</v>
      </c>
    </row>
    <row r="1377" spans="1:40">
      <c r="A1377" s="26">
        <v>41728.564801840279</v>
      </c>
      <c r="B1377" t="s">
        <v>128</v>
      </c>
      <c r="C1377" t="s">
        <v>1615</v>
      </c>
      <c r="D1377" t="s">
        <v>1840</v>
      </c>
      <c r="E1377" t="s">
        <v>131</v>
      </c>
      <c r="F1377" t="s">
        <v>132</v>
      </c>
      <c r="G1377" t="s">
        <v>133</v>
      </c>
      <c r="H1377" t="s">
        <v>172</v>
      </c>
      <c r="I1377">
        <v>33</v>
      </c>
      <c r="J1377" t="s">
        <v>137</v>
      </c>
      <c r="K1377" t="s">
        <v>173</v>
      </c>
      <c r="L1377">
        <v>33</v>
      </c>
      <c r="M1377" t="s">
        <v>137</v>
      </c>
      <c r="N1377" t="s">
        <v>174</v>
      </c>
      <c r="O1377">
        <v>34</v>
      </c>
      <c r="P1377" t="s">
        <v>137</v>
      </c>
      <c r="Q1377" t="s">
        <v>175</v>
      </c>
      <c r="R1377">
        <v>20</v>
      </c>
      <c r="S1377" t="s">
        <v>137</v>
      </c>
      <c r="T1377" t="s">
        <v>176</v>
      </c>
      <c r="U1377">
        <v>20</v>
      </c>
      <c r="V1377" t="s">
        <v>137</v>
      </c>
      <c r="W1377" t="s">
        <v>177</v>
      </c>
      <c r="X1377">
        <v>20</v>
      </c>
      <c r="Y1377" t="s">
        <v>137</v>
      </c>
      <c r="Z1377" t="s">
        <v>178</v>
      </c>
      <c r="AA1377">
        <v>20</v>
      </c>
      <c r="AB1377" t="s">
        <v>137</v>
      </c>
      <c r="AC1377" t="s">
        <v>179</v>
      </c>
      <c r="AD1377">
        <v>20</v>
      </c>
      <c r="AE1377" t="s">
        <v>137</v>
      </c>
      <c r="AF1377" t="s">
        <v>180</v>
      </c>
      <c r="AG1377">
        <v>20</v>
      </c>
      <c r="AH1377" t="s">
        <v>137</v>
      </c>
      <c r="AI1377" t="s">
        <v>181</v>
      </c>
      <c r="AJ1377">
        <v>115200</v>
      </c>
      <c r="AK1377" t="s">
        <v>137</v>
      </c>
      <c r="AL1377" t="s">
        <v>182</v>
      </c>
      <c r="AM1377">
        <v>12000</v>
      </c>
      <c r="AN1377" t="s">
        <v>137</v>
      </c>
    </row>
    <row r="1378" spans="1:40">
      <c r="A1378" s="26">
        <v>41728.564801840279</v>
      </c>
      <c r="B1378" t="s">
        <v>128</v>
      </c>
      <c r="C1378" t="s">
        <v>1615</v>
      </c>
      <c r="D1378" t="s">
        <v>1841</v>
      </c>
      <c r="E1378" t="s">
        <v>184</v>
      </c>
      <c r="F1378" t="s">
        <v>185</v>
      </c>
      <c r="G1378" t="s">
        <v>186</v>
      </c>
    </row>
    <row r="1379" spans="1:40">
      <c r="A1379" s="26">
        <v>41728.564801840279</v>
      </c>
      <c r="B1379" t="s">
        <v>128</v>
      </c>
      <c r="C1379" t="s">
        <v>1615</v>
      </c>
      <c r="D1379" t="s">
        <v>1842</v>
      </c>
      <c r="E1379" t="s">
        <v>184</v>
      </c>
      <c r="F1379" t="s">
        <v>1843</v>
      </c>
      <c r="G1379" t="s">
        <v>1844</v>
      </c>
      <c r="H1379" t="s">
        <v>1845</v>
      </c>
    </row>
    <row r="1380" spans="1:40">
      <c r="A1380" s="26">
        <v>41728.564801840279</v>
      </c>
      <c r="B1380" t="s">
        <v>128</v>
      </c>
      <c r="C1380" t="s">
        <v>1796</v>
      </c>
      <c r="D1380" t="s">
        <v>1846</v>
      </c>
      <c r="E1380" t="s">
        <v>131</v>
      </c>
      <c r="F1380" t="s">
        <v>132</v>
      </c>
      <c r="G1380" t="s">
        <v>133</v>
      </c>
      <c r="H1380" t="s">
        <v>150</v>
      </c>
      <c r="I1380">
        <v>50</v>
      </c>
      <c r="J1380" t="s">
        <v>137</v>
      </c>
      <c r="K1380" t="s">
        <v>151</v>
      </c>
      <c r="L1380">
        <v>50</v>
      </c>
      <c r="M1380" t="s">
        <v>137</v>
      </c>
      <c r="N1380" t="s">
        <v>152</v>
      </c>
      <c r="O1380">
        <v>50</v>
      </c>
      <c r="P1380" t="s">
        <v>137</v>
      </c>
    </row>
    <row r="1381" spans="1:40">
      <c r="A1381" s="26">
        <v>41728.564801840279</v>
      </c>
      <c r="B1381" t="s">
        <v>128</v>
      </c>
      <c r="C1381" t="s">
        <v>1796</v>
      </c>
      <c r="D1381" t="s">
        <v>1847</v>
      </c>
      <c r="E1381" t="s">
        <v>131</v>
      </c>
      <c r="F1381" t="s">
        <v>132</v>
      </c>
      <c r="G1381" t="s">
        <v>133</v>
      </c>
      <c r="H1381" t="s">
        <v>154</v>
      </c>
      <c r="I1381">
        <v>35</v>
      </c>
      <c r="J1381" t="s">
        <v>137</v>
      </c>
      <c r="K1381" t="s">
        <v>155</v>
      </c>
      <c r="L1381">
        <v>5</v>
      </c>
      <c r="M1381" t="s">
        <v>137</v>
      </c>
      <c r="N1381" t="s">
        <v>156</v>
      </c>
      <c r="O1381">
        <v>60</v>
      </c>
      <c r="P1381" t="s">
        <v>137</v>
      </c>
    </row>
    <row r="1382" spans="1:40">
      <c r="A1382" s="26">
        <v>41728.564801840279</v>
      </c>
      <c r="B1382" t="s">
        <v>128</v>
      </c>
      <c r="C1382" t="s">
        <v>1796</v>
      </c>
      <c r="D1382" t="s">
        <v>1848</v>
      </c>
      <c r="E1382" t="s">
        <v>131</v>
      </c>
      <c r="F1382" t="s">
        <v>132</v>
      </c>
      <c r="G1382" t="s">
        <v>133</v>
      </c>
      <c r="H1382" t="s">
        <v>158</v>
      </c>
      <c r="I1382">
        <v>1</v>
      </c>
      <c r="J1382" t="s">
        <v>137</v>
      </c>
    </row>
    <row r="1383" spans="1:40">
      <c r="A1383" s="26">
        <v>41728.564801840279</v>
      </c>
      <c r="B1383" t="s">
        <v>128</v>
      </c>
      <c r="C1383" t="s">
        <v>1796</v>
      </c>
      <c r="D1383" t="s">
        <v>1849</v>
      </c>
      <c r="E1383" t="s">
        <v>131</v>
      </c>
      <c r="F1383" t="s">
        <v>132</v>
      </c>
      <c r="G1383" t="s">
        <v>133</v>
      </c>
      <c r="H1383" t="s">
        <v>192</v>
      </c>
      <c r="I1383">
        <v>30</v>
      </c>
      <c r="J1383" t="s">
        <v>137</v>
      </c>
      <c r="K1383" t="s">
        <v>193</v>
      </c>
      <c r="L1383">
        <v>30</v>
      </c>
      <c r="M1383" t="s">
        <v>137</v>
      </c>
      <c r="N1383" t="s">
        <v>194</v>
      </c>
      <c r="O1383">
        <v>30</v>
      </c>
      <c r="P1383" t="s">
        <v>137</v>
      </c>
      <c r="Q1383" t="s">
        <v>195</v>
      </c>
      <c r="R1383">
        <v>10</v>
      </c>
      <c r="S1383" t="s">
        <v>137</v>
      </c>
      <c r="T1383" t="s">
        <v>175</v>
      </c>
      <c r="U1383">
        <v>20</v>
      </c>
      <c r="V1383" t="s">
        <v>137</v>
      </c>
      <c r="W1383" t="s">
        <v>176</v>
      </c>
      <c r="X1383">
        <v>20</v>
      </c>
      <c r="Y1383" t="s">
        <v>137</v>
      </c>
      <c r="Z1383" t="s">
        <v>177</v>
      </c>
      <c r="AA1383">
        <v>20</v>
      </c>
      <c r="AB1383" t="s">
        <v>137</v>
      </c>
      <c r="AC1383" t="s">
        <v>196</v>
      </c>
      <c r="AD1383">
        <v>20</v>
      </c>
      <c r="AE1383" t="s">
        <v>137</v>
      </c>
      <c r="AF1383" t="s">
        <v>181</v>
      </c>
      <c r="AG1383">
        <v>115200</v>
      </c>
      <c r="AH1383" t="s">
        <v>137</v>
      </c>
      <c r="AI1383" t="s">
        <v>182</v>
      </c>
      <c r="AJ1383">
        <v>12000</v>
      </c>
      <c r="AK1383" t="s">
        <v>137</v>
      </c>
      <c r="AL1383" t="s">
        <v>197</v>
      </c>
      <c r="AM1383">
        <v>30000</v>
      </c>
      <c r="AN1383" t="s">
        <v>137</v>
      </c>
    </row>
    <row r="1384" spans="1:40">
      <c r="A1384" s="26">
        <v>41728.564801840279</v>
      </c>
      <c r="B1384" t="s">
        <v>128</v>
      </c>
      <c r="C1384" t="s">
        <v>1796</v>
      </c>
      <c r="D1384" t="s">
        <v>1850</v>
      </c>
      <c r="E1384" t="s">
        <v>131</v>
      </c>
      <c r="F1384" t="s">
        <v>132</v>
      </c>
      <c r="G1384" t="s">
        <v>133</v>
      </c>
      <c r="H1384" t="s">
        <v>160</v>
      </c>
      <c r="I1384">
        <v>60</v>
      </c>
      <c r="J1384" t="s">
        <v>137</v>
      </c>
      <c r="K1384" t="s">
        <v>161</v>
      </c>
      <c r="L1384">
        <v>40</v>
      </c>
      <c r="M1384" t="s">
        <v>137</v>
      </c>
      <c r="N1384" t="s">
        <v>162</v>
      </c>
      <c r="O1384">
        <v>50</v>
      </c>
      <c r="P1384" t="s">
        <v>137</v>
      </c>
      <c r="Q1384" t="s">
        <v>163</v>
      </c>
      <c r="R1384">
        <v>40</v>
      </c>
      <c r="S1384" t="s">
        <v>137</v>
      </c>
      <c r="T1384" t="s">
        <v>164</v>
      </c>
      <c r="U1384">
        <v>60</v>
      </c>
      <c r="V1384" t="s">
        <v>137</v>
      </c>
      <c r="W1384" t="s">
        <v>165</v>
      </c>
      <c r="X1384">
        <v>50</v>
      </c>
      <c r="Y1384" t="s">
        <v>137</v>
      </c>
      <c r="Z1384" t="s">
        <v>166</v>
      </c>
      <c r="AA1384">
        <v>50</v>
      </c>
      <c r="AB1384" t="s">
        <v>137</v>
      </c>
      <c r="AC1384" t="s">
        <v>167</v>
      </c>
      <c r="AD1384">
        <v>35</v>
      </c>
      <c r="AE1384" t="s">
        <v>137</v>
      </c>
      <c r="AF1384" t="s">
        <v>168</v>
      </c>
      <c r="AG1384">
        <v>8</v>
      </c>
      <c r="AH1384" t="s">
        <v>137</v>
      </c>
      <c r="AI1384" t="s">
        <v>169</v>
      </c>
      <c r="AJ1384">
        <v>90</v>
      </c>
      <c r="AK1384" t="s">
        <v>137</v>
      </c>
      <c r="AL1384" t="s">
        <v>170</v>
      </c>
      <c r="AM1384">
        <v>1</v>
      </c>
      <c r="AN1384" t="s">
        <v>137</v>
      </c>
    </row>
    <row r="1385" spans="1:40">
      <c r="A1385" s="26">
        <v>41728.564801840279</v>
      </c>
      <c r="B1385" t="s">
        <v>128</v>
      </c>
      <c r="C1385" t="s">
        <v>1796</v>
      </c>
      <c r="D1385" t="s">
        <v>1851</v>
      </c>
      <c r="E1385" t="s">
        <v>131</v>
      </c>
      <c r="F1385" t="s">
        <v>132</v>
      </c>
      <c r="G1385" t="s">
        <v>133</v>
      </c>
      <c r="H1385" t="s">
        <v>172</v>
      </c>
      <c r="I1385">
        <v>33</v>
      </c>
      <c r="J1385" t="s">
        <v>137</v>
      </c>
      <c r="K1385" t="s">
        <v>173</v>
      </c>
      <c r="L1385">
        <v>33</v>
      </c>
      <c r="M1385" t="s">
        <v>137</v>
      </c>
      <c r="N1385" t="s">
        <v>174</v>
      </c>
      <c r="O1385">
        <v>34</v>
      </c>
      <c r="P1385" t="s">
        <v>137</v>
      </c>
      <c r="Q1385" t="s">
        <v>175</v>
      </c>
      <c r="R1385">
        <v>20</v>
      </c>
      <c r="S1385" t="s">
        <v>137</v>
      </c>
      <c r="T1385" t="s">
        <v>176</v>
      </c>
      <c r="U1385">
        <v>20</v>
      </c>
      <c r="V1385" t="s">
        <v>137</v>
      </c>
      <c r="W1385" t="s">
        <v>177</v>
      </c>
      <c r="X1385">
        <v>20</v>
      </c>
      <c r="Y1385" t="s">
        <v>137</v>
      </c>
      <c r="Z1385" t="s">
        <v>178</v>
      </c>
      <c r="AA1385">
        <v>20</v>
      </c>
      <c r="AB1385" t="s">
        <v>137</v>
      </c>
      <c r="AC1385" t="s">
        <v>179</v>
      </c>
      <c r="AD1385">
        <v>20</v>
      </c>
      <c r="AE1385" t="s">
        <v>137</v>
      </c>
      <c r="AF1385" t="s">
        <v>180</v>
      </c>
      <c r="AG1385">
        <v>20</v>
      </c>
      <c r="AH1385" t="s">
        <v>137</v>
      </c>
      <c r="AI1385" t="s">
        <v>181</v>
      </c>
      <c r="AJ1385">
        <v>115200</v>
      </c>
      <c r="AK1385" t="s">
        <v>137</v>
      </c>
      <c r="AL1385" t="s">
        <v>182</v>
      </c>
      <c r="AM1385">
        <v>12000</v>
      </c>
      <c r="AN1385" t="s">
        <v>137</v>
      </c>
    </row>
    <row r="1386" spans="1:40">
      <c r="A1386" s="26">
        <v>41728.564801840279</v>
      </c>
      <c r="B1386" t="s">
        <v>128</v>
      </c>
      <c r="C1386" t="s">
        <v>1796</v>
      </c>
      <c r="D1386" t="s">
        <v>1852</v>
      </c>
      <c r="E1386" t="s">
        <v>184</v>
      </c>
      <c r="F1386" t="s">
        <v>185</v>
      </c>
      <c r="G1386" t="s">
        <v>186</v>
      </c>
    </row>
    <row r="1387" spans="1:40">
      <c r="A1387" s="26">
        <v>41728.564801840279</v>
      </c>
      <c r="B1387" t="s">
        <v>128</v>
      </c>
      <c r="C1387" t="s">
        <v>1796</v>
      </c>
      <c r="D1387" t="s">
        <v>1853</v>
      </c>
      <c r="E1387" t="s">
        <v>184</v>
      </c>
      <c r="F1387" t="s">
        <v>1854</v>
      </c>
      <c r="G1387" t="s">
        <v>1855</v>
      </c>
      <c r="H1387" t="s">
        <v>1856</v>
      </c>
    </row>
    <row r="1388" spans="1:40">
      <c r="A1388" s="26">
        <v>41728.564801851855</v>
      </c>
      <c r="B1388" t="s">
        <v>128</v>
      </c>
      <c r="C1388" t="s">
        <v>1615</v>
      </c>
      <c r="D1388" t="s">
        <v>1857</v>
      </c>
    </row>
    <row r="1389" spans="1:40">
      <c r="A1389" s="26">
        <v>41728.564801851855</v>
      </c>
      <c r="B1389" t="s">
        <v>128</v>
      </c>
      <c r="C1389" t="s">
        <v>1615</v>
      </c>
      <c r="D1389" t="s">
        <v>1858</v>
      </c>
      <c r="E1389" t="s">
        <v>131</v>
      </c>
      <c r="F1389" t="s">
        <v>132</v>
      </c>
      <c r="G1389" t="s">
        <v>133</v>
      </c>
      <c r="H1389" t="s">
        <v>134</v>
      </c>
      <c r="I1389">
        <v>375000</v>
      </c>
      <c r="J1389" t="s">
        <v>135</v>
      </c>
      <c r="K1389">
        <v>375000</v>
      </c>
      <c r="L1389" t="s">
        <v>136</v>
      </c>
      <c r="M1389">
        <v>500</v>
      </c>
      <c r="N1389" t="s">
        <v>137</v>
      </c>
      <c r="O1389" t="s">
        <v>138</v>
      </c>
      <c r="P1389">
        <v>300</v>
      </c>
      <c r="Q1389" t="s">
        <v>137</v>
      </c>
    </row>
    <row r="1390" spans="1:40">
      <c r="A1390" s="26">
        <v>41728.564801851855</v>
      </c>
      <c r="B1390" t="s">
        <v>128</v>
      </c>
      <c r="C1390" t="s">
        <v>1615</v>
      </c>
      <c r="D1390" t="s">
        <v>1859</v>
      </c>
      <c r="E1390" t="s">
        <v>131</v>
      </c>
      <c r="F1390" t="s">
        <v>132</v>
      </c>
      <c r="G1390" t="s">
        <v>133</v>
      </c>
      <c r="H1390" t="s">
        <v>140</v>
      </c>
      <c r="I1390">
        <v>49</v>
      </c>
      <c r="J1390" t="s">
        <v>137</v>
      </c>
      <c r="K1390" t="s">
        <v>141</v>
      </c>
      <c r="L1390">
        <v>130</v>
      </c>
      <c r="M1390" t="s">
        <v>137</v>
      </c>
      <c r="N1390" t="s">
        <v>142</v>
      </c>
      <c r="O1390">
        <v>180</v>
      </c>
      <c r="P1390" t="s">
        <v>137</v>
      </c>
      <c r="Q1390" t="s">
        <v>143</v>
      </c>
      <c r="R1390">
        <v>140</v>
      </c>
      <c r="S1390" t="s">
        <v>137</v>
      </c>
      <c r="T1390" t="s">
        <v>144</v>
      </c>
      <c r="U1390">
        <v>80</v>
      </c>
      <c r="V1390" t="s">
        <v>137</v>
      </c>
      <c r="W1390" t="s">
        <v>145</v>
      </c>
      <c r="X1390">
        <v>101</v>
      </c>
      <c r="Y1390" t="s">
        <v>137</v>
      </c>
      <c r="Z1390" t="s">
        <v>146</v>
      </c>
      <c r="AA1390">
        <v>190</v>
      </c>
      <c r="AB1390" t="s">
        <v>137</v>
      </c>
      <c r="AC1390" t="s">
        <v>147</v>
      </c>
      <c r="AD1390">
        <v>20</v>
      </c>
      <c r="AE1390" t="s">
        <v>137</v>
      </c>
    </row>
    <row r="1391" spans="1:40">
      <c r="A1391" s="26">
        <v>41728.564801851855</v>
      </c>
      <c r="B1391" t="s">
        <v>128</v>
      </c>
      <c r="C1391" t="s">
        <v>1615</v>
      </c>
      <c r="D1391" t="s">
        <v>1860</v>
      </c>
    </row>
    <row r="1392" spans="1:40">
      <c r="A1392" s="26">
        <v>41728.564801851855</v>
      </c>
      <c r="B1392" t="s">
        <v>128</v>
      </c>
      <c r="C1392" t="s">
        <v>1615</v>
      </c>
      <c r="D1392" t="s">
        <v>1861</v>
      </c>
      <c r="E1392" t="s">
        <v>131</v>
      </c>
      <c r="F1392" t="s">
        <v>132</v>
      </c>
      <c r="G1392" t="s">
        <v>133</v>
      </c>
      <c r="H1392" t="s">
        <v>150</v>
      </c>
      <c r="I1392">
        <v>50</v>
      </c>
      <c r="J1392" t="s">
        <v>137</v>
      </c>
      <c r="K1392" t="s">
        <v>151</v>
      </c>
      <c r="L1392">
        <v>50</v>
      </c>
      <c r="M1392" t="s">
        <v>137</v>
      </c>
      <c r="N1392" t="s">
        <v>152</v>
      </c>
      <c r="O1392">
        <v>50</v>
      </c>
      <c r="P1392" t="s">
        <v>137</v>
      </c>
    </row>
    <row r="1393" spans="1:40">
      <c r="A1393" s="26">
        <v>41728.564801851855</v>
      </c>
      <c r="B1393" t="s">
        <v>128</v>
      </c>
      <c r="C1393" t="s">
        <v>1615</v>
      </c>
      <c r="D1393" t="s">
        <v>1862</v>
      </c>
      <c r="E1393" t="s">
        <v>131</v>
      </c>
      <c r="F1393" t="s">
        <v>132</v>
      </c>
      <c r="G1393" t="s">
        <v>133</v>
      </c>
      <c r="H1393" t="s">
        <v>154</v>
      </c>
      <c r="I1393">
        <v>35</v>
      </c>
      <c r="J1393" t="s">
        <v>137</v>
      </c>
      <c r="K1393" t="s">
        <v>155</v>
      </c>
      <c r="L1393">
        <v>5</v>
      </c>
      <c r="M1393" t="s">
        <v>137</v>
      </c>
      <c r="N1393" t="s">
        <v>156</v>
      </c>
      <c r="O1393">
        <v>60</v>
      </c>
      <c r="P1393" t="s">
        <v>137</v>
      </c>
    </row>
    <row r="1394" spans="1:40">
      <c r="A1394" s="26">
        <v>41728.564801851855</v>
      </c>
      <c r="B1394" t="s">
        <v>128</v>
      </c>
      <c r="C1394" t="s">
        <v>1615</v>
      </c>
      <c r="D1394" t="s">
        <v>1863</v>
      </c>
      <c r="E1394" t="s">
        <v>131</v>
      </c>
      <c r="F1394" t="s">
        <v>132</v>
      </c>
      <c r="G1394" t="s">
        <v>133</v>
      </c>
      <c r="H1394" t="s">
        <v>158</v>
      </c>
      <c r="I1394">
        <v>1</v>
      </c>
      <c r="J1394" t="s">
        <v>137</v>
      </c>
    </row>
    <row r="1395" spans="1:40">
      <c r="A1395" s="26">
        <v>41728.564801851855</v>
      </c>
      <c r="B1395" t="s">
        <v>128</v>
      </c>
      <c r="C1395" t="s">
        <v>1615</v>
      </c>
      <c r="D1395" t="s">
        <v>1864</v>
      </c>
      <c r="E1395" t="s">
        <v>131</v>
      </c>
      <c r="F1395" t="s">
        <v>132</v>
      </c>
      <c r="G1395" t="s">
        <v>133</v>
      </c>
      <c r="H1395" t="s">
        <v>192</v>
      </c>
      <c r="I1395">
        <v>30</v>
      </c>
      <c r="J1395" t="s">
        <v>137</v>
      </c>
      <c r="K1395" t="s">
        <v>193</v>
      </c>
      <c r="L1395">
        <v>30</v>
      </c>
      <c r="M1395" t="s">
        <v>137</v>
      </c>
      <c r="N1395" t="s">
        <v>194</v>
      </c>
      <c r="O1395">
        <v>30</v>
      </c>
      <c r="P1395" t="s">
        <v>137</v>
      </c>
      <c r="Q1395" t="s">
        <v>195</v>
      </c>
      <c r="R1395">
        <v>10</v>
      </c>
      <c r="S1395" t="s">
        <v>137</v>
      </c>
      <c r="T1395" t="s">
        <v>175</v>
      </c>
      <c r="U1395">
        <v>20</v>
      </c>
      <c r="V1395" t="s">
        <v>137</v>
      </c>
      <c r="W1395" t="s">
        <v>176</v>
      </c>
      <c r="X1395">
        <v>20</v>
      </c>
      <c r="Y1395" t="s">
        <v>137</v>
      </c>
      <c r="Z1395" t="s">
        <v>177</v>
      </c>
      <c r="AA1395">
        <v>20</v>
      </c>
      <c r="AB1395" t="s">
        <v>137</v>
      </c>
      <c r="AC1395" t="s">
        <v>196</v>
      </c>
      <c r="AD1395">
        <v>20</v>
      </c>
      <c r="AE1395" t="s">
        <v>137</v>
      </c>
      <c r="AF1395" t="s">
        <v>181</v>
      </c>
      <c r="AG1395">
        <v>115200</v>
      </c>
      <c r="AH1395" t="s">
        <v>137</v>
      </c>
      <c r="AI1395" t="s">
        <v>182</v>
      </c>
      <c r="AJ1395">
        <v>12000</v>
      </c>
      <c r="AK1395" t="s">
        <v>137</v>
      </c>
      <c r="AL1395" t="s">
        <v>197</v>
      </c>
      <c r="AM1395">
        <v>30000</v>
      </c>
      <c r="AN1395" t="s">
        <v>137</v>
      </c>
    </row>
    <row r="1396" spans="1:40">
      <c r="A1396" s="26">
        <v>41728.564801851855</v>
      </c>
      <c r="B1396" t="s">
        <v>128</v>
      </c>
      <c r="C1396" t="s">
        <v>1615</v>
      </c>
      <c r="D1396" t="s">
        <v>1865</v>
      </c>
      <c r="E1396" t="s">
        <v>131</v>
      </c>
      <c r="F1396" t="s">
        <v>132</v>
      </c>
      <c r="G1396" t="s">
        <v>133</v>
      </c>
      <c r="H1396" t="s">
        <v>160</v>
      </c>
      <c r="I1396">
        <v>60</v>
      </c>
      <c r="J1396" t="s">
        <v>137</v>
      </c>
      <c r="K1396" t="s">
        <v>161</v>
      </c>
      <c r="L1396">
        <v>40</v>
      </c>
      <c r="M1396" t="s">
        <v>137</v>
      </c>
      <c r="N1396" t="s">
        <v>162</v>
      </c>
      <c r="O1396">
        <v>50</v>
      </c>
      <c r="P1396" t="s">
        <v>137</v>
      </c>
      <c r="Q1396" t="s">
        <v>163</v>
      </c>
      <c r="R1396">
        <v>40</v>
      </c>
      <c r="S1396" t="s">
        <v>137</v>
      </c>
      <c r="T1396" t="s">
        <v>164</v>
      </c>
      <c r="U1396">
        <v>60</v>
      </c>
      <c r="V1396" t="s">
        <v>137</v>
      </c>
      <c r="W1396" t="s">
        <v>165</v>
      </c>
      <c r="X1396">
        <v>50</v>
      </c>
      <c r="Y1396" t="s">
        <v>137</v>
      </c>
      <c r="Z1396" t="s">
        <v>166</v>
      </c>
      <c r="AA1396">
        <v>50</v>
      </c>
      <c r="AB1396" t="s">
        <v>137</v>
      </c>
      <c r="AC1396" t="s">
        <v>167</v>
      </c>
      <c r="AD1396">
        <v>35</v>
      </c>
      <c r="AE1396" t="s">
        <v>137</v>
      </c>
      <c r="AF1396" t="s">
        <v>168</v>
      </c>
      <c r="AG1396">
        <v>8</v>
      </c>
      <c r="AH1396" t="s">
        <v>137</v>
      </c>
      <c r="AI1396" t="s">
        <v>169</v>
      </c>
      <c r="AJ1396">
        <v>90</v>
      </c>
      <c r="AK1396" t="s">
        <v>137</v>
      </c>
      <c r="AL1396" t="s">
        <v>170</v>
      </c>
      <c r="AM1396">
        <v>1</v>
      </c>
      <c r="AN1396" t="s">
        <v>137</v>
      </c>
    </row>
    <row r="1397" spans="1:40">
      <c r="A1397" s="26">
        <v>41728.564801851855</v>
      </c>
      <c r="B1397" t="s">
        <v>128</v>
      </c>
      <c r="C1397" t="s">
        <v>1615</v>
      </c>
      <c r="D1397" t="s">
        <v>1866</v>
      </c>
      <c r="E1397" t="s">
        <v>131</v>
      </c>
      <c r="F1397" t="s">
        <v>132</v>
      </c>
      <c r="G1397" t="s">
        <v>133</v>
      </c>
      <c r="H1397" t="s">
        <v>172</v>
      </c>
      <c r="I1397">
        <v>33</v>
      </c>
      <c r="J1397" t="s">
        <v>137</v>
      </c>
      <c r="K1397" t="s">
        <v>173</v>
      </c>
      <c r="L1397">
        <v>33</v>
      </c>
      <c r="M1397" t="s">
        <v>137</v>
      </c>
      <c r="N1397" t="s">
        <v>174</v>
      </c>
      <c r="O1397">
        <v>34</v>
      </c>
      <c r="P1397" t="s">
        <v>137</v>
      </c>
      <c r="Q1397" t="s">
        <v>175</v>
      </c>
      <c r="R1397">
        <v>20</v>
      </c>
      <c r="S1397" t="s">
        <v>137</v>
      </c>
      <c r="T1397" t="s">
        <v>176</v>
      </c>
      <c r="U1397">
        <v>20</v>
      </c>
      <c r="V1397" t="s">
        <v>137</v>
      </c>
      <c r="W1397" t="s">
        <v>177</v>
      </c>
      <c r="X1397">
        <v>20</v>
      </c>
      <c r="Y1397" t="s">
        <v>137</v>
      </c>
      <c r="Z1397" t="s">
        <v>178</v>
      </c>
      <c r="AA1397">
        <v>20</v>
      </c>
      <c r="AB1397" t="s">
        <v>137</v>
      </c>
      <c r="AC1397" t="s">
        <v>179</v>
      </c>
      <c r="AD1397">
        <v>20</v>
      </c>
      <c r="AE1397" t="s">
        <v>137</v>
      </c>
      <c r="AF1397" t="s">
        <v>180</v>
      </c>
      <c r="AG1397">
        <v>20</v>
      </c>
      <c r="AH1397" t="s">
        <v>137</v>
      </c>
      <c r="AI1397" t="s">
        <v>181</v>
      </c>
      <c r="AJ1397">
        <v>115200</v>
      </c>
      <c r="AK1397" t="s">
        <v>137</v>
      </c>
      <c r="AL1397" t="s">
        <v>182</v>
      </c>
      <c r="AM1397">
        <v>12000</v>
      </c>
      <c r="AN1397" t="s">
        <v>137</v>
      </c>
    </row>
    <row r="1398" spans="1:40">
      <c r="A1398" s="26">
        <v>41728.564801851855</v>
      </c>
      <c r="B1398" t="s">
        <v>128</v>
      </c>
      <c r="C1398" t="s">
        <v>1615</v>
      </c>
      <c r="D1398" t="s">
        <v>1867</v>
      </c>
      <c r="E1398" t="s">
        <v>184</v>
      </c>
      <c r="F1398" t="s">
        <v>185</v>
      </c>
      <c r="G1398" t="s">
        <v>186</v>
      </c>
    </row>
    <row r="1399" spans="1:40">
      <c r="A1399" s="26">
        <v>41728.564801851855</v>
      </c>
      <c r="B1399" t="s">
        <v>128</v>
      </c>
      <c r="C1399" t="s">
        <v>1615</v>
      </c>
      <c r="D1399" t="s">
        <v>1868</v>
      </c>
      <c r="E1399" t="s">
        <v>184</v>
      </c>
      <c r="F1399" t="s">
        <v>1869</v>
      </c>
      <c r="G1399" t="s">
        <v>1870</v>
      </c>
      <c r="H1399" t="s">
        <v>1871</v>
      </c>
    </row>
    <row r="1400" spans="1:40">
      <c r="A1400" s="26">
        <v>41728.564801863424</v>
      </c>
      <c r="B1400" t="s">
        <v>128</v>
      </c>
      <c r="C1400" t="s">
        <v>1615</v>
      </c>
      <c r="D1400" t="s">
        <v>1872</v>
      </c>
    </row>
    <row r="1401" spans="1:40">
      <c r="A1401" s="26">
        <v>41728.564801863424</v>
      </c>
      <c r="B1401" t="s">
        <v>128</v>
      </c>
      <c r="C1401" t="s">
        <v>1615</v>
      </c>
      <c r="D1401" t="s">
        <v>1873</v>
      </c>
      <c r="E1401" t="s">
        <v>131</v>
      </c>
      <c r="F1401" t="s">
        <v>132</v>
      </c>
      <c r="G1401" t="s">
        <v>133</v>
      </c>
      <c r="H1401" t="s">
        <v>134</v>
      </c>
      <c r="I1401">
        <v>375000</v>
      </c>
      <c r="J1401" t="s">
        <v>135</v>
      </c>
      <c r="K1401">
        <v>375000</v>
      </c>
      <c r="L1401" t="s">
        <v>136</v>
      </c>
      <c r="M1401">
        <v>500</v>
      </c>
      <c r="N1401" t="s">
        <v>137</v>
      </c>
      <c r="O1401" t="s">
        <v>138</v>
      </c>
      <c r="P1401">
        <v>300</v>
      </c>
      <c r="Q1401" t="s">
        <v>137</v>
      </c>
    </row>
    <row r="1402" spans="1:40">
      <c r="A1402" s="26">
        <v>41728.564801863424</v>
      </c>
      <c r="B1402" t="s">
        <v>128</v>
      </c>
      <c r="C1402" t="s">
        <v>1615</v>
      </c>
      <c r="D1402" t="s">
        <v>1874</v>
      </c>
      <c r="E1402" t="s">
        <v>131</v>
      </c>
      <c r="F1402" t="s">
        <v>132</v>
      </c>
      <c r="G1402" t="s">
        <v>133</v>
      </c>
      <c r="H1402" t="s">
        <v>140</v>
      </c>
      <c r="I1402">
        <v>49</v>
      </c>
      <c r="J1402" t="s">
        <v>137</v>
      </c>
      <c r="K1402" t="s">
        <v>141</v>
      </c>
      <c r="L1402">
        <v>130</v>
      </c>
      <c r="M1402" t="s">
        <v>137</v>
      </c>
      <c r="N1402" t="s">
        <v>142</v>
      </c>
      <c r="O1402">
        <v>180</v>
      </c>
      <c r="P1402" t="s">
        <v>137</v>
      </c>
      <c r="Q1402" t="s">
        <v>143</v>
      </c>
      <c r="R1402">
        <v>140</v>
      </c>
      <c r="S1402" t="s">
        <v>137</v>
      </c>
      <c r="T1402" t="s">
        <v>144</v>
      </c>
      <c r="U1402">
        <v>80</v>
      </c>
      <c r="V1402" t="s">
        <v>137</v>
      </c>
      <c r="W1402" t="s">
        <v>145</v>
      </c>
      <c r="X1402">
        <v>101</v>
      </c>
      <c r="Y1402" t="s">
        <v>137</v>
      </c>
      <c r="Z1402" t="s">
        <v>146</v>
      </c>
      <c r="AA1402">
        <v>190</v>
      </c>
      <c r="AB1402" t="s">
        <v>137</v>
      </c>
      <c r="AC1402" t="s">
        <v>147</v>
      </c>
      <c r="AD1402">
        <v>20</v>
      </c>
      <c r="AE1402" t="s">
        <v>137</v>
      </c>
    </row>
    <row r="1403" spans="1:40">
      <c r="A1403" s="26">
        <v>41728.564801863424</v>
      </c>
      <c r="B1403" t="s">
        <v>128</v>
      </c>
      <c r="C1403" t="s">
        <v>1615</v>
      </c>
      <c r="D1403" t="s">
        <v>1875</v>
      </c>
    </row>
    <row r="1404" spans="1:40">
      <c r="A1404" s="26">
        <v>41728.564801863424</v>
      </c>
      <c r="B1404" t="s">
        <v>128</v>
      </c>
      <c r="C1404" t="s">
        <v>1615</v>
      </c>
      <c r="D1404" t="s">
        <v>1876</v>
      </c>
      <c r="E1404" t="s">
        <v>131</v>
      </c>
      <c r="F1404" t="s">
        <v>132</v>
      </c>
      <c r="G1404" t="s">
        <v>133</v>
      </c>
      <c r="H1404" t="s">
        <v>150</v>
      </c>
      <c r="I1404">
        <v>50</v>
      </c>
      <c r="J1404" t="s">
        <v>137</v>
      </c>
      <c r="K1404" t="s">
        <v>151</v>
      </c>
      <c r="L1404">
        <v>50</v>
      </c>
      <c r="M1404" t="s">
        <v>137</v>
      </c>
      <c r="N1404" t="s">
        <v>152</v>
      </c>
      <c r="O1404">
        <v>50</v>
      </c>
      <c r="P1404" t="s">
        <v>137</v>
      </c>
    </row>
    <row r="1405" spans="1:40">
      <c r="A1405" s="26">
        <v>41728.564801863424</v>
      </c>
      <c r="B1405" t="s">
        <v>128</v>
      </c>
      <c r="C1405" t="s">
        <v>1615</v>
      </c>
      <c r="D1405" t="s">
        <v>1877</v>
      </c>
      <c r="E1405" t="s">
        <v>131</v>
      </c>
      <c r="F1405" t="s">
        <v>132</v>
      </c>
      <c r="G1405" t="s">
        <v>133</v>
      </c>
      <c r="H1405" t="s">
        <v>154</v>
      </c>
      <c r="I1405">
        <v>35</v>
      </c>
      <c r="J1405" t="s">
        <v>137</v>
      </c>
      <c r="K1405" t="s">
        <v>155</v>
      </c>
      <c r="L1405">
        <v>5</v>
      </c>
      <c r="M1405" t="s">
        <v>137</v>
      </c>
      <c r="N1405" t="s">
        <v>156</v>
      </c>
      <c r="O1405">
        <v>60</v>
      </c>
      <c r="P1405" t="s">
        <v>137</v>
      </c>
    </row>
    <row r="1406" spans="1:40">
      <c r="A1406" s="26">
        <v>41728.564801863424</v>
      </c>
      <c r="B1406" t="s">
        <v>128</v>
      </c>
      <c r="C1406" t="s">
        <v>1615</v>
      </c>
      <c r="D1406" t="s">
        <v>1878</v>
      </c>
      <c r="E1406" t="s">
        <v>131</v>
      </c>
      <c r="F1406" t="s">
        <v>132</v>
      </c>
      <c r="G1406" t="s">
        <v>133</v>
      </c>
      <c r="H1406" t="s">
        <v>158</v>
      </c>
      <c r="I1406">
        <v>1</v>
      </c>
      <c r="J1406" t="s">
        <v>137</v>
      </c>
    </row>
    <row r="1407" spans="1:40">
      <c r="A1407" s="26">
        <v>41728.564801863424</v>
      </c>
      <c r="B1407" t="s">
        <v>128</v>
      </c>
      <c r="C1407" t="s">
        <v>1615</v>
      </c>
      <c r="D1407" t="s">
        <v>1879</v>
      </c>
      <c r="E1407" t="s">
        <v>131</v>
      </c>
      <c r="F1407" t="s">
        <v>132</v>
      </c>
      <c r="G1407" t="s">
        <v>133</v>
      </c>
      <c r="H1407" t="s">
        <v>192</v>
      </c>
      <c r="I1407">
        <v>30</v>
      </c>
      <c r="J1407" t="s">
        <v>137</v>
      </c>
      <c r="K1407" t="s">
        <v>193</v>
      </c>
      <c r="L1407">
        <v>30</v>
      </c>
      <c r="M1407" t="s">
        <v>137</v>
      </c>
      <c r="N1407" t="s">
        <v>194</v>
      </c>
      <c r="O1407">
        <v>30</v>
      </c>
      <c r="P1407" t="s">
        <v>137</v>
      </c>
      <c r="Q1407" t="s">
        <v>195</v>
      </c>
      <c r="R1407">
        <v>10</v>
      </c>
      <c r="S1407" t="s">
        <v>137</v>
      </c>
      <c r="T1407" t="s">
        <v>175</v>
      </c>
      <c r="U1407">
        <v>20</v>
      </c>
      <c r="V1407" t="s">
        <v>137</v>
      </c>
      <c r="W1407" t="s">
        <v>176</v>
      </c>
      <c r="X1407">
        <v>20</v>
      </c>
      <c r="Y1407" t="s">
        <v>137</v>
      </c>
      <c r="Z1407" t="s">
        <v>177</v>
      </c>
      <c r="AA1407">
        <v>20</v>
      </c>
      <c r="AB1407" t="s">
        <v>137</v>
      </c>
      <c r="AC1407" t="s">
        <v>196</v>
      </c>
      <c r="AD1407">
        <v>20</v>
      </c>
      <c r="AE1407" t="s">
        <v>137</v>
      </c>
      <c r="AF1407" t="s">
        <v>181</v>
      </c>
      <c r="AG1407">
        <v>115200</v>
      </c>
      <c r="AH1407" t="s">
        <v>137</v>
      </c>
      <c r="AI1407" t="s">
        <v>182</v>
      </c>
      <c r="AJ1407">
        <v>12000</v>
      </c>
      <c r="AK1407" t="s">
        <v>137</v>
      </c>
      <c r="AL1407" t="s">
        <v>197</v>
      </c>
      <c r="AM1407">
        <v>30000</v>
      </c>
      <c r="AN1407" t="s">
        <v>137</v>
      </c>
    </row>
    <row r="1408" spans="1:40">
      <c r="A1408" s="26">
        <v>41728.564801863424</v>
      </c>
      <c r="B1408" t="s">
        <v>128</v>
      </c>
      <c r="C1408" t="s">
        <v>1615</v>
      </c>
      <c r="D1408" t="s">
        <v>1880</v>
      </c>
      <c r="E1408" t="s">
        <v>131</v>
      </c>
      <c r="F1408" t="s">
        <v>132</v>
      </c>
      <c r="G1408" t="s">
        <v>133</v>
      </c>
      <c r="H1408" t="s">
        <v>160</v>
      </c>
      <c r="I1408">
        <v>60</v>
      </c>
      <c r="J1408" t="s">
        <v>137</v>
      </c>
      <c r="K1408" t="s">
        <v>161</v>
      </c>
      <c r="L1408">
        <v>40</v>
      </c>
      <c r="M1408" t="s">
        <v>137</v>
      </c>
      <c r="N1408" t="s">
        <v>162</v>
      </c>
      <c r="O1408">
        <v>50</v>
      </c>
      <c r="P1408" t="s">
        <v>137</v>
      </c>
      <c r="Q1408" t="s">
        <v>163</v>
      </c>
      <c r="R1408">
        <v>40</v>
      </c>
      <c r="S1408" t="s">
        <v>137</v>
      </c>
      <c r="T1408" t="s">
        <v>164</v>
      </c>
      <c r="U1408">
        <v>60</v>
      </c>
      <c r="V1408" t="s">
        <v>137</v>
      </c>
      <c r="W1408" t="s">
        <v>165</v>
      </c>
      <c r="X1408">
        <v>50</v>
      </c>
      <c r="Y1408" t="s">
        <v>137</v>
      </c>
      <c r="Z1408" t="s">
        <v>166</v>
      </c>
      <c r="AA1408">
        <v>50</v>
      </c>
      <c r="AB1408" t="s">
        <v>137</v>
      </c>
      <c r="AC1408" t="s">
        <v>167</v>
      </c>
      <c r="AD1408">
        <v>35</v>
      </c>
      <c r="AE1408" t="s">
        <v>137</v>
      </c>
      <c r="AF1408" t="s">
        <v>168</v>
      </c>
      <c r="AG1408">
        <v>8</v>
      </c>
      <c r="AH1408" t="s">
        <v>137</v>
      </c>
      <c r="AI1408" t="s">
        <v>169</v>
      </c>
      <c r="AJ1408">
        <v>90</v>
      </c>
      <c r="AK1408" t="s">
        <v>137</v>
      </c>
      <c r="AL1408" t="s">
        <v>170</v>
      </c>
      <c r="AM1408">
        <v>1</v>
      </c>
      <c r="AN1408" t="s">
        <v>137</v>
      </c>
    </row>
    <row r="1409" spans="1:40">
      <c r="A1409" s="26">
        <v>41728.564801863424</v>
      </c>
      <c r="B1409" t="s">
        <v>128</v>
      </c>
      <c r="C1409" t="s">
        <v>1615</v>
      </c>
      <c r="D1409" t="s">
        <v>1881</v>
      </c>
      <c r="E1409" t="s">
        <v>131</v>
      </c>
      <c r="F1409" t="s">
        <v>132</v>
      </c>
      <c r="G1409" t="s">
        <v>133</v>
      </c>
      <c r="H1409" t="s">
        <v>172</v>
      </c>
      <c r="I1409">
        <v>33</v>
      </c>
      <c r="J1409" t="s">
        <v>137</v>
      </c>
      <c r="K1409" t="s">
        <v>173</v>
      </c>
      <c r="L1409">
        <v>33</v>
      </c>
      <c r="M1409" t="s">
        <v>137</v>
      </c>
      <c r="N1409" t="s">
        <v>174</v>
      </c>
      <c r="O1409">
        <v>34</v>
      </c>
      <c r="P1409" t="s">
        <v>137</v>
      </c>
      <c r="Q1409" t="s">
        <v>175</v>
      </c>
      <c r="R1409">
        <v>20</v>
      </c>
      <c r="S1409" t="s">
        <v>137</v>
      </c>
      <c r="T1409" t="s">
        <v>176</v>
      </c>
      <c r="U1409">
        <v>20</v>
      </c>
      <c r="V1409" t="s">
        <v>137</v>
      </c>
      <c r="W1409" t="s">
        <v>177</v>
      </c>
      <c r="X1409">
        <v>20</v>
      </c>
      <c r="Y1409" t="s">
        <v>137</v>
      </c>
      <c r="Z1409" t="s">
        <v>178</v>
      </c>
      <c r="AA1409">
        <v>20</v>
      </c>
      <c r="AB1409" t="s">
        <v>137</v>
      </c>
      <c r="AC1409" t="s">
        <v>179</v>
      </c>
      <c r="AD1409">
        <v>20</v>
      </c>
      <c r="AE1409" t="s">
        <v>137</v>
      </c>
      <c r="AF1409" t="s">
        <v>180</v>
      </c>
      <c r="AG1409">
        <v>20</v>
      </c>
      <c r="AH1409" t="s">
        <v>137</v>
      </c>
      <c r="AI1409" t="s">
        <v>181</v>
      </c>
      <c r="AJ1409">
        <v>115200</v>
      </c>
      <c r="AK1409" t="s">
        <v>137</v>
      </c>
      <c r="AL1409" t="s">
        <v>182</v>
      </c>
      <c r="AM1409">
        <v>12000</v>
      </c>
      <c r="AN1409" t="s">
        <v>137</v>
      </c>
    </row>
    <row r="1410" spans="1:40">
      <c r="A1410" s="26">
        <v>41728.564801863424</v>
      </c>
      <c r="B1410" t="s">
        <v>128</v>
      </c>
      <c r="C1410" t="s">
        <v>1615</v>
      </c>
      <c r="D1410" t="s">
        <v>1882</v>
      </c>
      <c r="E1410" t="s">
        <v>184</v>
      </c>
      <c r="F1410" t="s">
        <v>185</v>
      </c>
      <c r="G1410" t="s">
        <v>186</v>
      </c>
    </row>
    <row r="1411" spans="1:40">
      <c r="A1411" s="26">
        <v>41728.564801863424</v>
      </c>
      <c r="B1411" t="s">
        <v>128</v>
      </c>
      <c r="C1411" t="s">
        <v>1615</v>
      </c>
      <c r="D1411" t="s">
        <v>1883</v>
      </c>
      <c r="E1411" t="s">
        <v>184</v>
      </c>
      <c r="F1411" t="s">
        <v>1884</v>
      </c>
      <c r="G1411" t="s">
        <v>1885</v>
      </c>
      <c r="H1411" t="s">
        <v>1886</v>
      </c>
    </row>
    <row r="1412" spans="1:40">
      <c r="A1412" s="26">
        <v>41728.564801863424</v>
      </c>
      <c r="B1412" t="s">
        <v>128</v>
      </c>
      <c r="C1412" t="s">
        <v>1796</v>
      </c>
      <c r="D1412" t="s">
        <v>1887</v>
      </c>
    </row>
    <row r="1413" spans="1:40">
      <c r="A1413" s="26">
        <v>41728.564801863424</v>
      </c>
      <c r="B1413" t="s">
        <v>128</v>
      </c>
      <c r="C1413" t="s">
        <v>1796</v>
      </c>
      <c r="D1413" t="s">
        <v>1888</v>
      </c>
      <c r="E1413" t="s">
        <v>131</v>
      </c>
      <c r="F1413" t="s">
        <v>132</v>
      </c>
      <c r="G1413" t="s">
        <v>133</v>
      </c>
      <c r="H1413" t="s">
        <v>134</v>
      </c>
      <c r="I1413">
        <v>375000</v>
      </c>
      <c r="J1413" t="s">
        <v>135</v>
      </c>
      <c r="K1413">
        <v>375000</v>
      </c>
      <c r="L1413" t="s">
        <v>136</v>
      </c>
      <c r="M1413">
        <v>500</v>
      </c>
      <c r="N1413" t="s">
        <v>137</v>
      </c>
      <c r="O1413" t="s">
        <v>138</v>
      </c>
      <c r="P1413">
        <v>300</v>
      </c>
      <c r="Q1413" t="s">
        <v>137</v>
      </c>
    </row>
    <row r="1414" spans="1:40">
      <c r="A1414" s="26">
        <v>41728.564801863424</v>
      </c>
      <c r="B1414" t="s">
        <v>128</v>
      </c>
      <c r="C1414" t="s">
        <v>1796</v>
      </c>
      <c r="D1414" t="s">
        <v>1889</v>
      </c>
      <c r="E1414" t="s">
        <v>131</v>
      </c>
      <c r="F1414" t="s">
        <v>132</v>
      </c>
      <c r="G1414" t="s">
        <v>133</v>
      </c>
      <c r="H1414" t="s">
        <v>140</v>
      </c>
      <c r="I1414">
        <v>49</v>
      </c>
      <c r="J1414" t="s">
        <v>137</v>
      </c>
      <c r="K1414" t="s">
        <v>141</v>
      </c>
      <c r="L1414">
        <v>130</v>
      </c>
      <c r="M1414" t="s">
        <v>137</v>
      </c>
      <c r="N1414" t="s">
        <v>142</v>
      </c>
      <c r="O1414">
        <v>180</v>
      </c>
      <c r="P1414" t="s">
        <v>137</v>
      </c>
      <c r="Q1414" t="s">
        <v>143</v>
      </c>
      <c r="R1414">
        <v>140</v>
      </c>
      <c r="S1414" t="s">
        <v>137</v>
      </c>
      <c r="T1414" t="s">
        <v>144</v>
      </c>
      <c r="U1414">
        <v>80</v>
      </c>
      <c r="V1414" t="s">
        <v>137</v>
      </c>
      <c r="W1414" t="s">
        <v>145</v>
      </c>
      <c r="X1414">
        <v>101</v>
      </c>
      <c r="Y1414" t="s">
        <v>137</v>
      </c>
      <c r="Z1414" t="s">
        <v>146</v>
      </c>
      <c r="AA1414">
        <v>190</v>
      </c>
      <c r="AB1414" t="s">
        <v>137</v>
      </c>
      <c r="AC1414" t="s">
        <v>147</v>
      </c>
      <c r="AD1414">
        <v>20</v>
      </c>
      <c r="AE1414" t="s">
        <v>137</v>
      </c>
    </row>
    <row r="1415" spans="1:40">
      <c r="A1415" s="26">
        <v>41728.564801863424</v>
      </c>
      <c r="B1415" t="s">
        <v>128</v>
      </c>
      <c r="C1415" t="s">
        <v>1796</v>
      </c>
      <c r="D1415" t="s">
        <v>1890</v>
      </c>
    </row>
    <row r="1416" spans="1:40">
      <c r="A1416" s="26">
        <v>41728.564801863424</v>
      </c>
      <c r="B1416" t="s">
        <v>128</v>
      </c>
      <c r="C1416" t="s">
        <v>1796</v>
      </c>
      <c r="D1416" t="s">
        <v>1891</v>
      </c>
      <c r="E1416" t="s">
        <v>131</v>
      </c>
      <c r="F1416" t="s">
        <v>132</v>
      </c>
      <c r="G1416" t="s">
        <v>133</v>
      </c>
      <c r="H1416" t="s">
        <v>150</v>
      </c>
      <c r="I1416">
        <v>50</v>
      </c>
      <c r="J1416" t="s">
        <v>137</v>
      </c>
      <c r="K1416" t="s">
        <v>151</v>
      </c>
      <c r="L1416">
        <v>50</v>
      </c>
      <c r="M1416" t="s">
        <v>137</v>
      </c>
      <c r="N1416" t="s">
        <v>152</v>
      </c>
      <c r="O1416">
        <v>50</v>
      </c>
      <c r="P1416" t="s">
        <v>137</v>
      </c>
    </row>
    <row r="1417" spans="1:40">
      <c r="A1417" s="26">
        <v>41728.564801863424</v>
      </c>
      <c r="B1417" t="s">
        <v>128</v>
      </c>
      <c r="C1417" t="s">
        <v>1796</v>
      </c>
      <c r="D1417" t="s">
        <v>1892</v>
      </c>
      <c r="E1417" t="s">
        <v>131</v>
      </c>
      <c r="F1417" t="s">
        <v>132</v>
      </c>
      <c r="G1417" t="s">
        <v>133</v>
      </c>
      <c r="H1417" t="s">
        <v>154</v>
      </c>
      <c r="I1417">
        <v>35</v>
      </c>
      <c r="J1417" t="s">
        <v>137</v>
      </c>
      <c r="K1417" t="s">
        <v>155</v>
      </c>
      <c r="L1417">
        <v>5</v>
      </c>
      <c r="M1417" t="s">
        <v>137</v>
      </c>
      <c r="N1417" t="s">
        <v>156</v>
      </c>
      <c r="O1417">
        <v>60</v>
      </c>
      <c r="P1417" t="s">
        <v>137</v>
      </c>
    </row>
    <row r="1418" spans="1:40">
      <c r="A1418" s="26">
        <v>41728.564801863424</v>
      </c>
      <c r="B1418" t="s">
        <v>128</v>
      </c>
      <c r="C1418" t="s">
        <v>1796</v>
      </c>
      <c r="D1418" t="s">
        <v>1893</v>
      </c>
      <c r="E1418" t="s">
        <v>131</v>
      </c>
      <c r="F1418" t="s">
        <v>132</v>
      </c>
      <c r="G1418" t="s">
        <v>133</v>
      </c>
      <c r="H1418" t="s">
        <v>158</v>
      </c>
      <c r="I1418">
        <v>1</v>
      </c>
      <c r="J1418" t="s">
        <v>137</v>
      </c>
    </row>
    <row r="1419" spans="1:40">
      <c r="A1419" s="26">
        <v>41728.564801863424</v>
      </c>
      <c r="B1419" t="s">
        <v>128</v>
      </c>
      <c r="C1419" t="s">
        <v>1796</v>
      </c>
      <c r="D1419" t="s">
        <v>1894</v>
      </c>
      <c r="E1419" t="s">
        <v>131</v>
      </c>
      <c r="F1419" t="s">
        <v>132</v>
      </c>
      <c r="G1419" t="s">
        <v>133</v>
      </c>
      <c r="H1419" t="s">
        <v>192</v>
      </c>
      <c r="I1419">
        <v>30</v>
      </c>
      <c r="J1419" t="s">
        <v>137</v>
      </c>
      <c r="K1419" t="s">
        <v>193</v>
      </c>
      <c r="L1419">
        <v>30</v>
      </c>
      <c r="M1419" t="s">
        <v>137</v>
      </c>
      <c r="N1419" t="s">
        <v>194</v>
      </c>
      <c r="O1419">
        <v>30</v>
      </c>
      <c r="P1419" t="s">
        <v>137</v>
      </c>
      <c r="Q1419" t="s">
        <v>195</v>
      </c>
      <c r="R1419">
        <v>10</v>
      </c>
      <c r="S1419" t="s">
        <v>137</v>
      </c>
      <c r="T1419" t="s">
        <v>175</v>
      </c>
      <c r="U1419">
        <v>20</v>
      </c>
      <c r="V1419" t="s">
        <v>137</v>
      </c>
      <c r="W1419" t="s">
        <v>176</v>
      </c>
      <c r="X1419">
        <v>20</v>
      </c>
      <c r="Y1419" t="s">
        <v>137</v>
      </c>
      <c r="Z1419" t="s">
        <v>177</v>
      </c>
      <c r="AA1419">
        <v>20</v>
      </c>
      <c r="AB1419" t="s">
        <v>137</v>
      </c>
      <c r="AC1419" t="s">
        <v>196</v>
      </c>
      <c r="AD1419">
        <v>20</v>
      </c>
      <c r="AE1419" t="s">
        <v>137</v>
      </c>
      <c r="AF1419" t="s">
        <v>181</v>
      </c>
      <c r="AG1419">
        <v>115200</v>
      </c>
      <c r="AH1419" t="s">
        <v>137</v>
      </c>
      <c r="AI1419" t="s">
        <v>182</v>
      </c>
      <c r="AJ1419">
        <v>12000</v>
      </c>
      <c r="AK1419" t="s">
        <v>137</v>
      </c>
      <c r="AL1419" t="s">
        <v>197</v>
      </c>
      <c r="AM1419">
        <v>30000</v>
      </c>
      <c r="AN1419" t="s">
        <v>137</v>
      </c>
    </row>
    <row r="1420" spans="1:40">
      <c r="A1420" s="26">
        <v>41728.564801863424</v>
      </c>
      <c r="B1420" t="s">
        <v>128</v>
      </c>
      <c r="C1420" t="s">
        <v>1796</v>
      </c>
      <c r="D1420" t="s">
        <v>1895</v>
      </c>
      <c r="E1420" t="s">
        <v>131</v>
      </c>
      <c r="F1420" t="s">
        <v>132</v>
      </c>
      <c r="G1420" t="s">
        <v>133</v>
      </c>
      <c r="H1420" t="s">
        <v>160</v>
      </c>
      <c r="I1420">
        <v>60</v>
      </c>
      <c r="J1420" t="s">
        <v>137</v>
      </c>
      <c r="K1420" t="s">
        <v>161</v>
      </c>
      <c r="L1420">
        <v>40</v>
      </c>
      <c r="M1420" t="s">
        <v>137</v>
      </c>
      <c r="N1420" t="s">
        <v>162</v>
      </c>
      <c r="O1420">
        <v>50</v>
      </c>
      <c r="P1420" t="s">
        <v>137</v>
      </c>
      <c r="Q1420" t="s">
        <v>163</v>
      </c>
      <c r="R1420">
        <v>40</v>
      </c>
      <c r="S1420" t="s">
        <v>137</v>
      </c>
      <c r="T1420" t="s">
        <v>164</v>
      </c>
      <c r="U1420">
        <v>60</v>
      </c>
      <c r="V1420" t="s">
        <v>137</v>
      </c>
      <c r="W1420" t="s">
        <v>165</v>
      </c>
      <c r="X1420">
        <v>50</v>
      </c>
      <c r="Y1420" t="s">
        <v>137</v>
      </c>
      <c r="Z1420" t="s">
        <v>166</v>
      </c>
      <c r="AA1420">
        <v>50</v>
      </c>
      <c r="AB1420" t="s">
        <v>137</v>
      </c>
      <c r="AC1420" t="s">
        <v>167</v>
      </c>
      <c r="AD1420">
        <v>35</v>
      </c>
      <c r="AE1420" t="s">
        <v>137</v>
      </c>
      <c r="AF1420" t="s">
        <v>168</v>
      </c>
      <c r="AG1420">
        <v>8</v>
      </c>
      <c r="AH1420" t="s">
        <v>137</v>
      </c>
      <c r="AI1420" t="s">
        <v>169</v>
      </c>
      <c r="AJ1420">
        <v>90</v>
      </c>
      <c r="AK1420" t="s">
        <v>137</v>
      </c>
      <c r="AL1420" t="s">
        <v>170</v>
      </c>
      <c r="AM1420">
        <v>1</v>
      </c>
      <c r="AN1420" t="s">
        <v>137</v>
      </c>
    </row>
    <row r="1421" spans="1:40">
      <c r="A1421" s="26">
        <v>41728.564801863424</v>
      </c>
      <c r="B1421" t="s">
        <v>128</v>
      </c>
      <c r="C1421" t="s">
        <v>1796</v>
      </c>
      <c r="D1421" t="s">
        <v>1896</v>
      </c>
      <c r="E1421" t="s">
        <v>131</v>
      </c>
      <c r="F1421" t="s">
        <v>132</v>
      </c>
      <c r="G1421" t="s">
        <v>133</v>
      </c>
      <c r="H1421" t="s">
        <v>172</v>
      </c>
      <c r="I1421">
        <v>33</v>
      </c>
      <c r="J1421" t="s">
        <v>137</v>
      </c>
      <c r="K1421" t="s">
        <v>173</v>
      </c>
      <c r="L1421">
        <v>33</v>
      </c>
      <c r="M1421" t="s">
        <v>137</v>
      </c>
      <c r="N1421" t="s">
        <v>174</v>
      </c>
      <c r="O1421">
        <v>34</v>
      </c>
      <c r="P1421" t="s">
        <v>137</v>
      </c>
      <c r="Q1421" t="s">
        <v>175</v>
      </c>
      <c r="R1421">
        <v>20</v>
      </c>
      <c r="S1421" t="s">
        <v>137</v>
      </c>
      <c r="T1421" t="s">
        <v>176</v>
      </c>
      <c r="U1421">
        <v>20</v>
      </c>
      <c r="V1421" t="s">
        <v>137</v>
      </c>
      <c r="W1421" t="s">
        <v>177</v>
      </c>
      <c r="X1421">
        <v>20</v>
      </c>
      <c r="Y1421" t="s">
        <v>137</v>
      </c>
      <c r="Z1421" t="s">
        <v>178</v>
      </c>
      <c r="AA1421">
        <v>20</v>
      </c>
      <c r="AB1421" t="s">
        <v>137</v>
      </c>
      <c r="AC1421" t="s">
        <v>179</v>
      </c>
      <c r="AD1421">
        <v>20</v>
      </c>
      <c r="AE1421" t="s">
        <v>137</v>
      </c>
      <c r="AF1421" t="s">
        <v>180</v>
      </c>
      <c r="AG1421">
        <v>20</v>
      </c>
      <c r="AH1421" t="s">
        <v>137</v>
      </c>
      <c r="AI1421" t="s">
        <v>181</v>
      </c>
      <c r="AJ1421">
        <v>115200</v>
      </c>
      <c r="AK1421" t="s">
        <v>137</v>
      </c>
      <c r="AL1421" t="s">
        <v>182</v>
      </c>
      <c r="AM1421">
        <v>12000</v>
      </c>
      <c r="AN1421" t="s">
        <v>137</v>
      </c>
    </row>
    <row r="1422" spans="1:40">
      <c r="A1422" s="26">
        <v>41728.564801863424</v>
      </c>
      <c r="B1422" t="s">
        <v>128</v>
      </c>
      <c r="C1422" t="s">
        <v>1796</v>
      </c>
      <c r="D1422" t="s">
        <v>1897</v>
      </c>
      <c r="E1422" t="s">
        <v>184</v>
      </c>
      <c r="F1422" t="s">
        <v>185</v>
      </c>
      <c r="G1422" t="s">
        <v>186</v>
      </c>
    </row>
    <row r="1423" spans="1:40">
      <c r="A1423" s="26">
        <v>41728.564801863424</v>
      </c>
      <c r="B1423" t="s">
        <v>128</v>
      </c>
      <c r="C1423" t="s">
        <v>1796</v>
      </c>
      <c r="D1423" t="s">
        <v>1898</v>
      </c>
      <c r="E1423" t="s">
        <v>184</v>
      </c>
      <c r="F1423" t="s">
        <v>1899</v>
      </c>
      <c r="G1423" t="s">
        <v>1900</v>
      </c>
      <c r="H1423" t="s">
        <v>1901</v>
      </c>
    </row>
    <row r="1424" spans="1:40">
      <c r="A1424" s="26">
        <v>41728.564801863424</v>
      </c>
      <c r="B1424" t="s">
        <v>128</v>
      </c>
      <c r="C1424" t="s">
        <v>1796</v>
      </c>
      <c r="D1424" t="s">
        <v>1902</v>
      </c>
    </row>
    <row r="1425" spans="1:40">
      <c r="A1425" s="26">
        <v>41728.564801863424</v>
      </c>
      <c r="B1425" t="s">
        <v>128</v>
      </c>
      <c r="C1425" t="s">
        <v>1796</v>
      </c>
      <c r="D1425" t="s">
        <v>1903</v>
      </c>
      <c r="E1425" t="s">
        <v>131</v>
      </c>
      <c r="F1425" t="s">
        <v>132</v>
      </c>
      <c r="G1425" t="s">
        <v>133</v>
      </c>
      <c r="H1425" t="s">
        <v>134</v>
      </c>
      <c r="I1425">
        <v>375000</v>
      </c>
      <c r="J1425" t="s">
        <v>135</v>
      </c>
      <c r="K1425">
        <v>375000</v>
      </c>
      <c r="L1425" t="s">
        <v>136</v>
      </c>
      <c r="M1425">
        <v>500</v>
      </c>
      <c r="N1425" t="s">
        <v>137</v>
      </c>
      <c r="O1425" t="s">
        <v>138</v>
      </c>
      <c r="P1425">
        <v>300</v>
      </c>
      <c r="Q1425" t="s">
        <v>137</v>
      </c>
    </row>
    <row r="1426" spans="1:40">
      <c r="A1426" s="26">
        <v>41728.564801875</v>
      </c>
      <c r="B1426" t="s">
        <v>128</v>
      </c>
      <c r="C1426" t="s">
        <v>1615</v>
      </c>
      <c r="D1426" t="s">
        <v>1904</v>
      </c>
    </row>
    <row r="1427" spans="1:40">
      <c r="A1427" s="26">
        <v>41728.564801875</v>
      </c>
      <c r="B1427" t="s">
        <v>128</v>
      </c>
      <c r="C1427" t="s">
        <v>1615</v>
      </c>
      <c r="D1427" t="s">
        <v>1905</v>
      </c>
      <c r="E1427" t="s">
        <v>131</v>
      </c>
      <c r="F1427" t="s">
        <v>132</v>
      </c>
      <c r="G1427" t="s">
        <v>133</v>
      </c>
      <c r="H1427" t="s">
        <v>134</v>
      </c>
      <c r="I1427">
        <v>375000</v>
      </c>
      <c r="J1427" t="s">
        <v>135</v>
      </c>
      <c r="K1427">
        <v>375000</v>
      </c>
      <c r="L1427" t="s">
        <v>136</v>
      </c>
      <c r="M1427">
        <v>500</v>
      </c>
      <c r="N1427" t="s">
        <v>137</v>
      </c>
      <c r="O1427" t="s">
        <v>138</v>
      </c>
      <c r="P1427">
        <v>300</v>
      </c>
      <c r="Q1427" t="s">
        <v>137</v>
      </c>
    </row>
    <row r="1428" spans="1:40">
      <c r="A1428" s="26">
        <v>41728.564801875</v>
      </c>
      <c r="B1428" t="s">
        <v>128</v>
      </c>
      <c r="C1428" t="s">
        <v>1615</v>
      </c>
      <c r="D1428" t="s">
        <v>1906</v>
      </c>
      <c r="E1428" t="s">
        <v>131</v>
      </c>
      <c r="F1428" t="s">
        <v>132</v>
      </c>
      <c r="G1428" t="s">
        <v>133</v>
      </c>
      <c r="H1428" t="s">
        <v>140</v>
      </c>
      <c r="I1428">
        <v>49</v>
      </c>
      <c r="J1428" t="s">
        <v>137</v>
      </c>
      <c r="K1428" t="s">
        <v>141</v>
      </c>
      <c r="L1428">
        <v>130</v>
      </c>
      <c r="M1428" t="s">
        <v>137</v>
      </c>
      <c r="N1428" t="s">
        <v>142</v>
      </c>
      <c r="O1428">
        <v>180</v>
      </c>
      <c r="P1428" t="s">
        <v>137</v>
      </c>
      <c r="Q1428" t="s">
        <v>143</v>
      </c>
      <c r="R1428">
        <v>140</v>
      </c>
      <c r="S1428" t="s">
        <v>137</v>
      </c>
      <c r="T1428" t="s">
        <v>144</v>
      </c>
      <c r="U1428">
        <v>80</v>
      </c>
      <c r="V1428" t="s">
        <v>137</v>
      </c>
      <c r="W1428" t="s">
        <v>145</v>
      </c>
      <c r="X1428">
        <v>101</v>
      </c>
      <c r="Y1428" t="s">
        <v>137</v>
      </c>
      <c r="Z1428" t="s">
        <v>146</v>
      </c>
      <c r="AA1428">
        <v>190</v>
      </c>
      <c r="AB1428" t="s">
        <v>137</v>
      </c>
      <c r="AC1428" t="s">
        <v>147</v>
      </c>
      <c r="AD1428">
        <v>20</v>
      </c>
      <c r="AE1428" t="s">
        <v>137</v>
      </c>
    </row>
    <row r="1429" spans="1:40">
      <c r="A1429" s="26">
        <v>41728.564801875</v>
      </c>
      <c r="B1429" t="s">
        <v>128</v>
      </c>
      <c r="C1429" t="s">
        <v>1615</v>
      </c>
      <c r="D1429" t="s">
        <v>1907</v>
      </c>
    </row>
    <row r="1430" spans="1:40">
      <c r="A1430" s="26">
        <v>41728.564801875</v>
      </c>
      <c r="B1430" t="s">
        <v>128</v>
      </c>
      <c r="C1430" t="s">
        <v>1615</v>
      </c>
      <c r="D1430" t="s">
        <v>1908</v>
      </c>
      <c r="E1430" t="s">
        <v>131</v>
      </c>
      <c r="F1430" t="s">
        <v>132</v>
      </c>
      <c r="G1430" t="s">
        <v>133</v>
      </c>
      <c r="H1430" t="s">
        <v>150</v>
      </c>
      <c r="I1430">
        <v>50</v>
      </c>
      <c r="J1430" t="s">
        <v>137</v>
      </c>
      <c r="K1430" t="s">
        <v>151</v>
      </c>
      <c r="L1430">
        <v>50</v>
      </c>
      <c r="M1430" t="s">
        <v>137</v>
      </c>
      <c r="N1430" t="s">
        <v>152</v>
      </c>
      <c r="O1430">
        <v>50</v>
      </c>
      <c r="P1430" t="s">
        <v>137</v>
      </c>
    </row>
    <row r="1431" spans="1:40">
      <c r="A1431" s="26">
        <v>41728.564801875</v>
      </c>
      <c r="B1431" t="s">
        <v>128</v>
      </c>
      <c r="C1431" t="s">
        <v>1615</v>
      </c>
      <c r="D1431" t="s">
        <v>1909</v>
      </c>
      <c r="E1431" t="s">
        <v>131</v>
      </c>
      <c r="F1431" t="s">
        <v>132</v>
      </c>
      <c r="G1431" t="s">
        <v>133</v>
      </c>
      <c r="H1431" t="s">
        <v>154</v>
      </c>
      <c r="I1431">
        <v>35</v>
      </c>
      <c r="J1431" t="s">
        <v>137</v>
      </c>
      <c r="K1431" t="s">
        <v>155</v>
      </c>
      <c r="L1431">
        <v>5</v>
      </c>
      <c r="M1431" t="s">
        <v>137</v>
      </c>
      <c r="N1431" t="s">
        <v>156</v>
      </c>
      <c r="O1431">
        <v>60</v>
      </c>
      <c r="P1431" t="s">
        <v>137</v>
      </c>
    </row>
    <row r="1432" spans="1:40">
      <c r="A1432" s="26">
        <v>41728.564801875</v>
      </c>
      <c r="B1432" t="s">
        <v>128</v>
      </c>
      <c r="C1432" t="s">
        <v>1615</v>
      </c>
      <c r="D1432" t="s">
        <v>1910</v>
      </c>
      <c r="E1432" t="s">
        <v>131</v>
      </c>
      <c r="F1432" t="s">
        <v>132</v>
      </c>
      <c r="G1432" t="s">
        <v>133</v>
      </c>
      <c r="H1432" t="s">
        <v>158</v>
      </c>
      <c r="I1432">
        <v>1</v>
      </c>
      <c r="J1432" t="s">
        <v>137</v>
      </c>
    </row>
    <row r="1433" spans="1:40">
      <c r="A1433" s="26">
        <v>41728.564801875</v>
      </c>
      <c r="B1433" t="s">
        <v>128</v>
      </c>
      <c r="C1433" t="s">
        <v>1615</v>
      </c>
      <c r="D1433" t="s">
        <v>1911</v>
      </c>
      <c r="E1433" t="s">
        <v>131</v>
      </c>
      <c r="F1433" t="s">
        <v>132</v>
      </c>
      <c r="G1433" t="s">
        <v>133</v>
      </c>
      <c r="H1433" t="s">
        <v>192</v>
      </c>
      <c r="I1433">
        <v>30</v>
      </c>
      <c r="J1433" t="s">
        <v>137</v>
      </c>
      <c r="K1433" t="s">
        <v>193</v>
      </c>
      <c r="L1433">
        <v>30</v>
      </c>
      <c r="M1433" t="s">
        <v>137</v>
      </c>
      <c r="N1433" t="s">
        <v>194</v>
      </c>
      <c r="O1433">
        <v>30</v>
      </c>
      <c r="P1433" t="s">
        <v>137</v>
      </c>
      <c r="Q1433" t="s">
        <v>195</v>
      </c>
      <c r="R1433">
        <v>10</v>
      </c>
      <c r="S1433" t="s">
        <v>137</v>
      </c>
      <c r="T1433" t="s">
        <v>175</v>
      </c>
      <c r="U1433">
        <v>20</v>
      </c>
      <c r="V1433" t="s">
        <v>137</v>
      </c>
      <c r="W1433" t="s">
        <v>176</v>
      </c>
      <c r="X1433">
        <v>20</v>
      </c>
      <c r="Y1433" t="s">
        <v>137</v>
      </c>
      <c r="Z1433" t="s">
        <v>177</v>
      </c>
      <c r="AA1433">
        <v>20</v>
      </c>
      <c r="AB1433" t="s">
        <v>137</v>
      </c>
      <c r="AC1433" t="s">
        <v>196</v>
      </c>
      <c r="AD1433">
        <v>20</v>
      </c>
      <c r="AE1433" t="s">
        <v>137</v>
      </c>
      <c r="AF1433" t="s">
        <v>181</v>
      </c>
      <c r="AG1433">
        <v>115200</v>
      </c>
      <c r="AH1433" t="s">
        <v>137</v>
      </c>
      <c r="AI1433" t="s">
        <v>182</v>
      </c>
      <c r="AJ1433">
        <v>12000</v>
      </c>
      <c r="AK1433" t="s">
        <v>137</v>
      </c>
      <c r="AL1433" t="s">
        <v>197</v>
      </c>
      <c r="AM1433">
        <v>30000</v>
      </c>
      <c r="AN1433" t="s">
        <v>137</v>
      </c>
    </row>
    <row r="1434" spans="1:40">
      <c r="A1434" s="26">
        <v>41728.564801875</v>
      </c>
      <c r="B1434" t="s">
        <v>128</v>
      </c>
      <c r="C1434" t="s">
        <v>1615</v>
      </c>
      <c r="D1434" t="s">
        <v>1912</v>
      </c>
      <c r="E1434" t="s">
        <v>131</v>
      </c>
      <c r="F1434" t="s">
        <v>132</v>
      </c>
      <c r="G1434" t="s">
        <v>133</v>
      </c>
      <c r="H1434" t="s">
        <v>160</v>
      </c>
      <c r="I1434">
        <v>60</v>
      </c>
      <c r="J1434" t="s">
        <v>137</v>
      </c>
      <c r="K1434" t="s">
        <v>161</v>
      </c>
      <c r="L1434">
        <v>40</v>
      </c>
      <c r="M1434" t="s">
        <v>137</v>
      </c>
      <c r="N1434" t="s">
        <v>162</v>
      </c>
      <c r="O1434">
        <v>50</v>
      </c>
      <c r="P1434" t="s">
        <v>137</v>
      </c>
      <c r="Q1434" t="s">
        <v>163</v>
      </c>
      <c r="R1434">
        <v>40</v>
      </c>
      <c r="S1434" t="s">
        <v>137</v>
      </c>
      <c r="T1434" t="s">
        <v>164</v>
      </c>
      <c r="U1434">
        <v>60</v>
      </c>
      <c r="V1434" t="s">
        <v>137</v>
      </c>
      <c r="W1434" t="s">
        <v>165</v>
      </c>
      <c r="X1434">
        <v>50</v>
      </c>
      <c r="Y1434" t="s">
        <v>137</v>
      </c>
      <c r="Z1434" t="s">
        <v>166</v>
      </c>
      <c r="AA1434">
        <v>50</v>
      </c>
      <c r="AB1434" t="s">
        <v>137</v>
      </c>
      <c r="AC1434" t="s">
        <v>167</v>
      </c>
      <c r="AD1434">
        <v>35</v>
      </c>
      <c r="AE1434" t="s">
        <v>137</v>
      </c>
      <c r="AF1434" t="s">
        <v>168</v>
      </c>
      <c r="AG1434">
        <v>8</v>
      </c>
      <c r="AH1434" t="s">
        <v>137</v>
      </c>
      <c r="AI1434" t="s">
        <v>169</v>
      </c>
      <c r="AJ1434">
        <v>90</v>
      </c>
      <c r="AK1434" t="s">
        <v>137</v>
      </c>
      <c r="AL1434" t="s">
        <v>170</v>
      </c>
      <c r="AM1434">
        <v>1</v>
      </c>
      <c r="AN1434" t="s">
        <v>137</v>
      </c>
    </row>
    <row r="1435" spans="1:40">
      <c r="A1435" s="26">
        <v>41728.564801875</v>
      </c>
      <c r="B1435" t="s">
        <v>128</v>
      </c>
      <c r="C1435" t="s">
        <v>1615</v>
      </c>
      <c r="D1435" t="s">
        <v>1913</v>
      </c>
      <c r="E1435" t="s">
        <v>131</v>
      </c>
      <c r="F1435" t="s">
        <v>132</v>
      </c>
      <c r="G1435" t="s">
        <v>133</v>
      </c>
      <c r="H1435" t="s">
        <v>172</v>
      </c>
      <c r="I1435">
        <v>33</v>
      </c>
      <c r="J1435" t="s">
        <v>137</v>
      </c>
      <c r="K1435" t="s">
        <v>173</v>
      </c>
      <c r="L1435">
        <v>33</v>
      </c>
      <c r="M1435" t="s">
        <v>137</v>
      </c>
      <c r="N1435" t="s">
        <v>174</v>
      </c>
      <c r="O1435">
        <v>34</v>
      </c>
      <c r="P1435" t="s">
        <v>137</v>
      </c>
      <c r="Q1435" t="s">
        <v>175</v>
      </c>
      <c r="R1435">
        <v>20</v>
      </c>
      <c r="S1435" t="s">
        <v>137</v>
      </c>
      <c r="T1435" t="s">
        <v>176</v>
      </c>
      <c r="U1435">
        <v>20</v>
      </c>
      <c r="V1435" t="s">
        <v>137</v>
      </c>
      <c r="W1435" t="s">
        <v>177</v>
      </c>
      <c r="X1435">
        <v>20</v>
      </c>
      <c r="Y1435" t="s">
        <v>137</v>
      </c>
      <c r="Z1435" t="s">
        <v>178</v>
      </c>
      <c r="AA1435">
        <v>20</v>
      </c>
      <c r="AB1435" t="s">
        <v>137</v>
      </c>
      <c r="AC1435" t="s">
        <v>179</v>
      </c>
      <c r="AD1435">
        <v>20</v>
      </c>
      <c r="AE1435" t="s">
        <v>137</v>
      </c>
      <c r="AF1435" t="s">
        <v>180</v>
      </c>
      <c r="AG1435">
        <v>20</v>
      </c>
      <c r="AH1435" t="s">
        <v>137</v>
      </c>
      <c r="AI1435" t="s">
        <v>181</v>
      </c>
      <c r="AJ1435">
        <v>115200</v>
      </c>
      <c r="AK1435" t="s">
        <v>137</v>
      </c>
      <c r="AL1435" t="s">
        <v>182</v>
      </c>
      <c r="AM1435">
        <v>12000</v>
      </c>
      <c r="AN1435" t="s">
        <v>137</v>
      </c>
    </row>
    <row r="1436" spans="1:40">
      <c r="A1436" s="26">
        <v>41728.564801875</v>
      </c>
      <c r="B1436" t="s">
        <v>128</v>
      </c>
      <c r="C1436" t="s">
        <v>1615</v>
      </c>
      <c r="D1436" t="s">
        <v>1914</v>
      </c>
      <c r="E1436" t="s">
        <v>184</v>
      </c>
      <c r="F1436" t="s">
        <v>185</v>
      </c>
      <c r="G1436" t="s">
        <v>186</v>
      </c>
    </row>
    <row r="1437" spans="1:40">
      <c r="A1437" s="26">
        <v>41728.564801875</v>
      </c>
      <c r="B1437" t="s">
        <v>128</v>
      </c>
      <c r="C1437" t="s">
        <v>1615</v>
      </c>
      <c r="D1437" t="s">
        <v>1915</v>
      </c>
      <c r="E1437" t="s">
        <v>184</v>
      </c>
      <c r="F1437" t="s">
        <v>1916</v>
      </c>
      <c r="G1437" t="s">
        <v>1917</v>
      </c>
      <c r="H1437" t="s">
        <v>1918</v>
      </c>
    </row>
    <row r="1438" spans="1:40">
      <c r="A1438" s="26">
        <v>41728.564801875</v>
      </c>
      <c r="B1438" t="s">
        <v>128</v>
      </c>
      <c r="C1438" t="s">
        <v>1796</v>
      </c>
      <c r="D1438" t="s">
        <v>1919</v>
      </c>
      <c r="E1438" t="s">
        <v>131</v>
      </c>
      <c r="F1438" t="s">
        <v>132</v>
      </c>
      <c r="G1438" t="s">
        <v>133</v>
      </c>
      <c r="H1438" t="s">
        <v>140</v>
      </c>
      <c r="I1438">
        <v>49</v>
      </c>
      <c r="J1438" t="s">
        <v>137</v>
      </c>
      <c r="K1438" t="s">
        <v>141</v>
      </c>
      <c r="L1438">
        <v>130</v>
      </c>
      <c r="M1438" t="s">
        <v>137</v>
      </c>
      <c r="N1438" t="s">
        <v>142</v>
      </c>
      <c r="O1438">
        <v>180</v>
      </c>
      <c r="P1438" t="s">
        <v>137</v>
      </c>
      <c r="Q1438" t="s">
        <v>143</v>
      </c>
      <c r="R1438">
        <v>140</v>
      </c>
      <c r="S1438" t="s">
        <v>137</v>
      </c>
      <c r="T1438" t="s">
        <v>144</v>
      </c>
      <c r="U1438">
        <v>80</v>
      </c>
      <c r="V1438" t="s">
        <v>137</v>
      </c>
      <c r="W1438" t="s">
        <v>145</v>
      </c>
      <c r="X1438">
        <v>101</v>
      </c>
      <c r="Y1438" t="s">
        <v>137</v>
      </c>
      <c r="Z1438" t="s">
        <v>146</v>
      </c>
      <c r="AA1438">
        <v>190</v>
      </c>
      <c r="AB1438" t="s">
        <v>137</v>
      </c>
      <c r="AC1438" t="s">
        <v>147</v>
      </c>
      <c r="AD1438">
        <v>20</v>
      </c>
      <c r="AE1438" t="s">
        <v>137</v>
      </c>
    </row>
    <row r="1439" spans="1:40">
      <c r="A1439" s="26">
        <v>41728.564801875</v>
      </c>
      <c r="B1439" t="s">
        <v>128</v>
      </c>
      <c r="C1439" t="s">
        <v>1796</v>
      </c>
      <c r="D1439" t="s">
        <v>1920</v>
      </c>
    </row>
    <row r="1440" spans="1:40">
      <c r="A1440" s="26">
        <v>41728.564801875</v>
      </c>
      <c r="B1440" t="s">
        <v>128</v>
      </c>
      <c r="C1440" t="s">
        <v>1796</v>
      </c>
      <c r="D1440" t="s">
        <v>1921</v>
      </c>
      <c r="E1440" t="s">
        <v>131</v>
      </c>
      <c r="F1440" t="s">
        <v>132</v>
      </c>
      <c r="G1440" t="s">
        <v>133</v>
      </c>
      <c r="H1440" t="s">
        <v>150</v>
      </c>
      <c r="I1440">
        <v>50</v>
      </c>
      <c r="J1440" t="s">
        <v>137</v>
      </c>
      <c r="K1440" t="s">
        <v>151</v>
      </c>
      <c r="L1440">
        <v>50</v>
      </c>
      <c r="M1440" t="s">
        <v>137</v>
      </c>
      <c r="N1440" t="s">
        <v>152</v>
      </c>
      <c r="O1440">
        <v>50</v>
      </c>
      <c r="P1440" t="s">
        <v>137</v>
      </c>
    </row>
    <row r="1441" spans="1:40">
      <c r="A1441" s="26">
        <v>41728.564801875</v>
      </c>
      <c r="B1441" t="s">
        <v>128</v>
      </c>
      <c r="C1441" t="s">
        <v>1796</v>
      </c>
      <c r="D1441" t="s">
        <v>1922</v>
      </c>
      <c r="E1441" t="s">
        <v>131</v>
      </c>
      <c r="F1441" t="s">
        <v>132</v>
      </c>
      <c r="G1441" t="s">
        <v>133</v>
      </c>
      <c r="H1441" t="s">
        <v>154</v>
      </c>
      <c r="I1441">
        <v>35</v>
      </c>
      <c r="J1441" t="s">
        <v>137</v>
      </c>
      <c r="K1441" t="s">
        <v>155</v>
      </c>
      <c r="L1441">
        <v>5</v>
      </c>
      <c r="M1441" t="s">
        <v>137</v>
      </c>
      <c r="N1441" t="s">
        <v>156</v>
      </c>
      <c r="O1441">
        <v>60</v>
      </c>
      <c r="P1441" t="s">
        <v>137</v>
      </c>
    </row>
    <row r="1442" spans="1:40">
      <c r="A1442" s="26">
        <v>41728.564801875</v>
      </c>
      <c r="B1442" t="s">
        <v>128</v>
      </c>
      <c r="C1442" t="s">
        <v>1796</v>
      </c>
      <c r="D1442" t="s">
        <v>1923</v>
      </c>
      <c r="E1442" t="s">
        <v>131</v>
      </c>
      <c r="F1442" t="s">
        <v>132</v>
      </c>
      <c r="G1442" t="s">
        <v>133</v>
      </c>
      <c r="H1442" t="s">
        <v>158</v>
      </c>
      <c r="I1442">
        <v>1</v>
      </c>
      <c r="J1442" t="s">
        <v>137</v>
      </c>
    </row>
    <row r="1443" spans="1:40">
      <c r="A1443" s="26">
        <v>41728.564801875</v>
      </c>
      <c r="B1443" t="s">
        <v>128</v>
      </c>
      <c r="C1443" t="s">
        <v>1796</v>
      </c>
      <c r="D1443" t="s">
        <v>1924</v>
      </c>
      <c r="E1443" t="s">
        <v>131</v>
      </c>
      <c r="F1443" t="s">
        <v>132</v>
      </c>
      <c r="G1443" t="s">
        <v>133</v>
      </c>
      <c r="H1443" t="s">
        <v>192</v>
      </c>
      <c r="I1443">
        <v>30</v>
      </c>
      <c r="J1443" t="s">
        <v>137</v>
      </c>
      <c r="K1443" t="s">
        <v>193</v>
      </c>
      <c r="L1443">
        <v>30</v>
      </c>
      <c r="M1443" t="s">
        <v>137</v>
      </c>
      <c r="N1443" t="s">
        <v>194</v>
      </c>
      <c r="O1443">
        <v>30</v>
      </c>
      <c r="P1443" t="s">
        <v>137</v>
      </c>
      <c r="Q1443" t="s">
        <v>195</v>
      </c>
      <c r="R1443">
        <v>10</v>
      </c>
      <c r="S1443" t="s">
        <v>137</v>
      </c>
      <c r="T1443" t="s">
        <v>175</v>
      </c>
      <c r="U1443">
        <v>20</v>
      </c>
      <c r="V1443" t="s">
        <v>137</v>
      </c>
      <c r="W1443" t="s">
        <v>176</v>
      </c>
      <c r="X1443">
        <v>20</v>
      </c>
      <c r="Y1443" t="s">
        <v>137</v>
      </c>
      <c r="Z1443" t="s">
        <v>177</v>
      </c>
      <c r="AA1443">
        <v>20</v>
      </c>
      <c r="AB1443" t="s">
        <v>137</v>
      </c>
      <c r="AC1443" t="s">
        <v>196</v>
      </c>
      <c r="AD1443">
        <v>20</v>
      </c>
      <c r="AE1443" t="s">
        <v>137</v>
      </c>
      <c r="AF1443" t="s">
        <v>181</v>
      </c>
      <c r="AG1443">
        <v>115200</v>
      </c>
      <c r="AH1443" t="s">
        <v>137</v>
      </c>
      <c r="AI1443" t="s">
        <v>182</v>
      </c>
      <c r="AJ1443">
        <v>12000</v>
      </c>
      <c r="AK1443" t="s">
        <v>137</v>
      </c>
      <c r="AL1443" t="s">
        <v>197</v>
      </c>
      <c r="AM1443">
        <v>30000</v>
      </c>
      <c r="AN1443" t="s">
        <v>137</v>
      </c>
    </row>
    <row r="1444" spans="1:40">
      <c r="A1444" s="26">
        <v>41728.564801875</v>
      </c>
      <c r="B1444" t="s">
        <v>128</v>
      </c>
      <c r="C1444" t="s">
        <v>1796</v>
      </c>
      <c r="D1444" t="s">
        <v>1925</v>
      </c>
      <c r="E1444" t="s">
        <v>131</v>
      </c>
      <c r="F1444" t="s">
        <v>132</v>
      </c>
      <c r="G1444" t="s">
        <v>133</v>
      </c>
      <c r="H1444" t="s">
        <v>160</v>
      </c>
      <c r="I1444">
        <v>60</v>
      </c>
      <c r="J1444" t="s">
        <v>137</v>
      </c>
      <c r="K1444" t="s">
        <v>161</v>
      </c>
      <c r="L1444">
        <v>40</v>
      </c>
      <c r="M1444" t="s">
        <v>137</v>
      </c>
      <c r="N1444" t="s">
        <v>162</v>
      </c>
      <c r="O1444">
        <v>50</v>
      </c>
      <c r="P1444" t="s">
        <v>137</v>
      </c>
      <c r="Q1444" t="s">
        <v>163</v>
      </c>
      <c r="R1444">
        <v>40</v>
      </c>
      <c r="S1444" t="s">
        <v>137</v>
      </c>
      <c r="T1444" t="s">
        <v>164</v>
      </c>
      <c r="U1444">
        <v>60</v>
      </c>
      <c r="V1444" t="s">
        <v>137</v>
      </c>
      <c r="W1444" t="s">
        <v>165</v>
      </c>
      <c r="X1444">
        <v>50</v>
      </c>
      <c r="Y1444" t="s">
        <v>137</v>
      </c>
      <c r="Z1444" t="s">
        <v>166</v>
      </c>
      <c r="AA1444">
        <v>50</v>
      </c>
      <c r="AB1444" t="s">
        <v>137</v>
      </c>
      <c r="AC1444" t="s">
        <v>167</v>
      </c>
      <c r="AD1444">
        <v>35</v>
      </c>
      <c r="AE1444" t="s">
        <v>137</v>
      </c>
      <c r="AF1444" t="s">
        <v>168</v>
      </c>
      <c r="AG1444">
        <v>8</v>
      </c>
      <c r="AH1444" t="s">
        <v>137</v>
      </c>
      <c r="AI1444" t="s">
        <v>169</v>
      </c>
      <c r="AJ1444">
        <v>90</v>
      </c>
      <c r="AK1444" t="s">
        <v>137</v>
      </c>
      <c r="AL1444" t="s">
        <v>170</v>
      </c>
      <c r="AM1444">
        <v>1</v>
      </c>
      <c r="AN1444" t="s">
        <v>137</v>
      </c>
    </row>
    <row r="1445" spans="1:40">
      <c r="A1445" s="26">
        <v>41728.564801875</v>
      </c>
      <c r="B1445" t="s">
        <v>128</v>
      </c>
      <c r="C1445" t="s">
        <v>1796</v>
      </c>
      <c r="D1445" t="s">
        <v>1926</v>
      </c>
      <c r="E1445" t="s">
        <v>131</v>
      </c>
      <c r="F1445" t="s">
        <v>132</v>
      </c>
      <c r="G1445" t="s">
        <v>133</v>
      </c>
      <c r="H1445" t="s">
        <v>172</v>
      </c>
      <c r="I1445">
        <v>33</v>
      </c>
      <c r="J1445" t="s">
        <v>137</v>
      </c>
      <c r="K1445" t="s">
        <v>173</v>
      </c>
      <c r="L1445">
        <v>33</v>
      </c>
      <c r="M1445" t="s">
        <v>137</v>
      </c>
      <c r="N1445" t="s">
        <v>174</v>
      </c>
      <c r="O1445">
        <v>34</v>
      </c>
      <c r="P1445" t="s">
        <v>137</v>
      </c>
      <c r="Q1445" t="s">
        <v>175</v>
      </c>
      <c r="R1445">
        <v>20</v>
      </c>
      <c r="S1445" t="s">
        <v>137</v>
      </c>
      <c r="T1445" t="s">
        <v>176</v>
      </c>
      <c r="U1445">
        <v>20</v>
      </c>
      <c r="V1445" t="s">
        <v>137</v>
      </c>
      <c r="W1445" t="s">
        <v>177</v>
      </c>
      <c r="X1445">
        <v>20</v>
      </c>
      <c r="Y1445" t="s">
        <v>137</v>
      </c>
      <c r="Z1445" t="s">
        <v>178</v>
      </c>
      <c r="AA1445">
        <v>20</v>
      </c>
      <c r="AB1445" t="s">
        <v>137</v>
      </c>
      <c r="AC1445" t="s">
        <v>179</v>
      </c>
      <c r="AD1445">
        <v>20</v>
      </c>
      <c r="AE1445" t="s">
        <v>137</v>
      </c>
      <c r="AF1445" t="s">
        <v>180</v>
      </c>
      <c r="AG1445">
        <v>20</v>
      </c>
      <c r="AH1445" t="s">
        <v>137</v>
      </c>
      <c r="AI1445" t="s">
        <v>181</v>
      </c>
      <c r="AJ1445">
        <v>115200</v>
      </c>
      <c r="AK1445" t="s">
        <v>137</v>
      </c>
      <c r="AL1445" t="s">
        <v>182</v>
      </c>
      <c r="AM1445">
        <v>12000</v>
      </c>
      <c r="AN1445" t="s">
        <v>137</v>
      </c>
    </row>
    <row r="1446" spans="1:40">
      <c r="A1446" s="26">
        <v>41728.564801875</v>
      </c>
      <c r="B1446" t="s">
        <v>128</v>
      </c>
      <c r="C1446" t="s">
        <v>1796</v>
      </c>
      <c r="D1446" t="s">
        <v>1927</v>
      </c>
      <c r="E1446" t="s">
        <v>184</v>
      </c>
      <c r="F1446" t="s">
        <v>185</v>
      </c>
      <c r="G1446" t="s">
        <v>186</v>
      </c>
    </row>
    <row r="1447" spans="1:40">
      <c r="A1447" s="26">
        <v>41728.564801875</v>
      </c>
      <c r="B1447" t="s">
        <v>128</v>
      </c>
      <c r="C1447" t="s">
        <v>1796</v>
      </c>
      <c r="D1447" t="s">
        <v>1928</v>
      </c>
      <c r="E1447" t="s">
        <v>184</v>
      </c>
      <c r="F1447" t="s">
        <v>1929</v>
      </c>
      <c r="G1447" t="s">
        <v>1930</v>
      </c>
      <c r="H1447" t="s">
        <v>1931</v>
      </c>
    </row>
    <row r="1448" spans="1:40">
      <c r="A1448" s="26">
        <v>41728.564801875</v>
      </c>
      <c r="B1448" t="s">
        <v>128</v>
      </c>
      <c r="C1448" t="s">
        <v>1796</v>
      </c>
      <c r="D1448" t="s">
        <v>1932</v>
      </c>
    </row>
    <row r="1449" spans="1:40">
      <c r="A1449" s="26">
        <v>41728.564801875</v>
      </c>
      <c r="B1449" t="s">
        <v>128</v>
      </c>
      <c r="C1449" t="s">
        <v>1796</v>
      </c>
      <c r="D1449" t="s">
        <v>1933</v>
      </c>
      <c r="E1449" t="s">
        <v>131</v>
      </c>
      <c r="F1449" t="s">
        <v>132</v>
      </c>
      <c r="G1449" t="s">
        <v>133</v>
      </c>
      <c r="H1449" t="s">
        <v>134</v>
      </c>
      <c r="I1449">
        <v>375000</v>
      </c>
      <c r="J1449" t="s">
        <v>135</v>
      </c>
      <c r="K1449">
        <v>375000</v>
      </c>
      <c r="L1449" t="s">
        <v>136</v>
      </c>
      <c r="M1449">
        <v>500</v>
      </c>
      <c r="N1449" t="s">
        <v>137</v>
      </c>
      <c r="O1449" t="s">
        <v>138</v>
      </c>
      <c r="P1449">
        <v>300</v>
      </c>
      <c r="Q1449" t="s">
        <v>137</v>
      </c>
    </row>
    <row r="1450" spans="1:40">
      <c r="A1450" s="26">
        <v>41728.564801875</v>
      </c>
      <c r="B1450" t="s">
        <v>128</v>
      </c>
      <c r="C1450" t="s">
        <v>1796</v>
      </c>
      <c r="D1450" t="s">
        <v>1934</v>
      </c>
      <c r="E1450" t="s">
        <v>131</v>
      </c>
      <c r="F1450" t="s">
        <v>132</v>
      </c>
      <c r="G1450" t="s">
        <v>133</v>
      </c>
      <c r="H1450" t="s">
        <v>140</v>
      </c>
      <c r="I1450">
        <v>49</v>
      </c>
      <c r="J1450" t="s">
        <v>137</v>
      </c>
      <c r="K1450" t="s">
        <v>141</v>
      </c>
      <c r="L1450">
        <v>130</v>
      </c>
      <c r="M1450" t="s">
        <v>137</v>
      </c>
      <c r="N1450" t="s">
        <v>142</v>
      </c>
      <c r="O1450">
        <v>180</v>
      </c>
      <c r="P1450" t="s">
        <v>137</v>
      </c>
      <c r="Q1450" t="s">
        <v>143</v>
      </c>
      <c r="R1450">
        <v>140</v>
      </c>
      <c r="S1450" t="s">
        <v>137</v>
      </c>
      <c r="T1450" t="s">
        <v>144</v>
      </c>
      <c r="U1450">
        <v>80</v>
      </c>
      <c r="V1450" t="s">
        <v>137</v>
      </c>
      <c r="W1450" t="s">
        <v>145</v>
      </c>
      <c r="X1450">
        <v>101</v>
      </c>
      <c r="Y1450" t="s">
        <v>137</v>
      </c>
      <c r="Z1450" t="s">
        <v>146</v>
      </c>
      <c r="AA1450">
        <v>190</v>
      </c>
      <c r="AB1450" t="s">
        <v>137</v>
      </c>
      <c r="AC1450" t="s">
        <v>147</v>
      </c>
      <c r="AD1450">
        <v>20</v>
      </c>
      <c r="AE1450" t="s">
        <v>137</v>
      </c>
    </row>
    <row r="1451" spans="1:40">
      <c r="A1451" s="26">
        <v>41728.564801875</v>
      </c>
      <c r="B1451" t="s">
        <v>128</v>
      </c>
      <c r="C1451" t="s">
        <v>1796</v>
      </c>
      <c r="D1451" t="s">
        <v>1935</v>
      </c>
    </row>
    <row r="1452" spans="1:40">
      <c r="A1452" s="26">
        <v>41728.564801875</v>
      </c>
      <c r="B1452" t="s">
        <v>128</v>
      </c>
      <c r="C1452" t="s">
        <v>1796</v>
      </c>
      <c r="D1452" t="s">
        <v>1936</v>
      </c>
      <c r="E1452" t="s">
        <v>131</v>
      </c>
      <c r="F1452" t="s">
        <v>132</v>
      </c>
      <c r="G1452" t="s">
        <v>133</v>
      </c>
      <c r="H1452" t="s">
        <v>150</v>
      </c>
      <c r="I1452">
        <v>50</v>
      </c>
      <c r="J1452" t="s">
        <v>137</v>
      </c>
      <c r="K1452" t="s">
        <v>151</v>
      </c>
      <c r="L1452">
        <v>50</v>
      </c>
      <c r="M1452" t="s">
        <v>137</v>
      </c>
      <c r="N1452" t="s">
        <v>152</v>
      </c>
      <c r="O1452">
        <v>50</v>
      </c>
      <c r="P1452" t="s">
        <v>137</v>
      </c>
    </row>
    <row r="1453" spans="1:40">
      <c r="A1453" s="26">
        <v>41728.564801886576</v>
      </c>
      <c r="B1453" t="s">
        <v>128</v>
      </c>
      <c r="C1453" t="s">
        <v>1615</v>
      </c>
      <c r="D1453" t="s">
        <v>1937</v>
      </c>
    </row>
    <row r="1454" spans="1:40">
      <c r="A1454" s="26">
        <v>41728.564801886576</v>
      </c>
      <c r="B1454" t="s">
        <v>128</v>
      </c>
      <c r="C1454" t="s">
        <v>1615</v>
      </c>
      <c r="D1454" t="s">
        <v>1938</v>
      </c>
      <c r="E1454" t="s">
        <v>131</v>
      </c>
      <c r="F1454" t="s">
        <v>132</v>
      </c>
      <c r="G1454" t="s">
        <v>133</v>
      </c>
      <c r="H1454" t="s">
        <v>134</v>
      </c>
      <c r="I1454">
        <v>375000</v>
      </c>
      <c r="J1454" t="s">
        <v>135</v>
      </c>
      <c r="K1454">
        <v>375000</v>
      </c>
      <c r="L1454" t="s">
        <v>136</v>
      </c>
      <c r="M1454">
        <v>500</v>
      </c>
      <c r="N1454" t="s">
        <v>137</v>
      </c>
      <c r="O1454" t="s">
        <v>138</v>
      </c>
      <c r="P1454">
        <v>300</v>
      </c>
      <c r="Q1454" t="s">
        <v>137</v>
      </c>
    </row>
    <row r="1455" spans="1:40">
      <c r="A1455" s="26">
        <v>41728.564801886576</v>
      </c>
      <c r="B1455" t="s">
        <v>128</v>
      </c>
      <c r="C1455" t="s">
        <v>1615</v>
      </c>
      <c r="D1455" t="s">
        <v>1939</v>
      </c>
      <c r="E1455" t="s">
        <v>131</v>
      </c>
      <c r="F1455" t="s">
        <v>132</v>
      </c>
      <c r="G1455" t="s">
        <v>133</v>
      </c>
      <c r="H1455" t="s">
        <v>140</v>
      </c>
      <c r="I1455">
        <v>49</v>
      </c>
      <c r="J1455" t="s">
        <v>137</v>
      </c>
      <c r="K1455" t="s">
        <v>141</v>
      </c>
      <c r="L1455">
        <v>130</v>
      </c>
      <c r="M1455" t="s">
        <v>137</v>
      </c>
      <c r="N1455" t="s">
        <v>142</v>
      </c>
      <c r="O1455">
        <v>180</v>
      </c>
      <c r="P1455" t="s">
        <v>137</v>
      </c>
      <c r="Q1455" t="s">
        <v>143</v>
      </c>
      <c r="R1455">
        <v>140</v>
      </c>
      <c r="S1455" t="s">
        <v>137</v>
      </c>
      <c r="T1455" t="s">
        <v>144</v>
      </c>
      <c r="U1455">
        <v>80</v>
      </c>
      <c r="V1455" t="s">
        <v>137</v>
      </c>
      <c r="W1455" t="s">
        <v>145</v>
      </c>
      <c r="X1455">
        <v>101</v>
      </c>
      <c r="Y1455" t="s">
        <v>137</v>
      </c>
      <c r="Z1455" t="s">
        <v>146</v>
      </c>
      <c r="AA1455">
        <v>190</v>
      </c>
      <c r="AB1455" t="s">
        <v>137</v>
      </c>
      <c r="AC1455" t="s">
        <v>147</v>
      </c>
      <c r="AD1455">
        <v>20</v>
      </c>
      <c r="AE1455" t="s">
        <v>137</v>
      </c>
    </row>
    <row r="1456" spans="1:40">
      <c r="A1456" s="26">
        <v>41728.564801886576</v>
      </c>
      <c r="B1456" t="s">
        <v>128</v>
      </c>
      <c r="C1456" t="s">
        <v>1615</v>
      </c>
      <c r="D1456" t="s">
        <v>1940</v>
      </c>
    </row>
    <row r="1457" spans="1:40">
      <c r="A1457" s="26">
        <v>41728.564801886576</v>
      </c>
      <c r="B1457" t="s">
        <v>128</v>
      </c>
      <c r="C1457" t="s">
        <v>1615</v>
      </c>
      <c r="D1457" t="s">
        <v>1941</v>
      </c>
      <c r="E1457" t="s">
        <v>131</v>
      </c>
      <c r="F1457" t="s">
        <v>132</v>
      </c>
      <c r="G1457" t="s">
        <v>133</v>
      </c>
      <c r="H1457" t="s">
        <v>150</v>
      </c>
      <c r="I1457">
        <v>50</v>
      </c>
      <c r="J1457" t="s">
        <v>137</v>
      </c>
      <c r="K1457" t="s">
        <v>151</v>
      </c>
      <c r="L1457">
        <v>50</v>
      </c>
      <c r="M1457" t="s">
        <v>137</v>
      </c>
      <c r="N1457" t="s">
        <v>152</v>
      </c>
      <c r="O1457">
        <v>50</v>
      </c>
      <c r="P1457" t="s">
        <v>137</v>
      </c>
    </row>
    <row r="1458" spans="1:40">
      <c r="A1458" s="26">
        <v>41728.564801886576</v>
      </c>
      <c r="B1458" t="s">
        <v>128</v>
      </c>
      <c r="C1458" t="s">
        <v>1615</v>
      </c>
      <c r="D1458" t="s">
        <v>1942</v>
      </c>
      <c r="E1458" t="s">
        <v>131</v>
      </c>
      <c r="F1458" t="s">
        <v>132</v>
      </c>
      <c r="G1458" t="s">
        <v>133</v>
      </c>
      <c r="H1458" t="s">
        <v>154</v>
      </c>
      <c r="I1458">
        <v>35</v>
      </c>
      <c r="J1458" t="s">
        <v>137</v>
      </c>
      <c r="K1458" t="s">
        <v>155</v>
      </c>
      <c r="L1458">
        <v>5</v>
      </c>
      <c r="M1458" t="s">
        <v>137</v>
      </c>
      <c r="N1458" t="s">
        <v>156</v>
      </c>
      <c r="O1458">
        <v>60</v>
      </c>
      <c r="P1458" t="s">
        <v>137</v>
      </c>
    </row>
    <row r="1459" spans="1:40">
      <c r="A1459" s="26">
        <v>41728.564801886576</v>
      </c>
      <c r="B1459" t="s">
        <v>128</v>
      </c>
      <c r="C1459" t="s">
        <v>1615</v>
      </c>
      <c r="D1459" t="s">
        <v>1943</v>
      </c>
      <c r="E1459" t="s">
        <v>131</v>
      </c>
      <c r="F1459" t="s">
        <v>132</v>
      </c>
      <c r="G1459" t="s">
        <v>133</v>
      </c>
      <c r="H1459" t="s">
        <v>158</v>
      </c>
      <c r="I1459">
        <v>1</v>
      </c>
      <c r="J1459" t="s">
        <v>137</v>
      </c>
    </row>
    <row r="1460" spans="1:40">
      <c r="A1460" s="26">
        <v>41728.564801886576</v>
      </c>
      <c r="B1460" t="s">
        <v>128</v>
      </c>
      <c r="C1460" t="s">
        <v>1615</v>
      </c>
      <c r="D1460" t="s">
        <v>1944</v>
      </c>
      <c r="E1460" t="s">
        <v>131</v>
      </c>
      <c r="F1460" t="s">
        <v>132</v>
      </c>
      <c r="G1460" t="s">
        <v>133</v>
      </c>
      <c r="H1460" t="s">
        <v>192</v>
      </c>
      <c r="I1460">
        <v>30</v>
      </c>
      <c r="J1460" t="s">
        <v>137</v>
      </c>
      <c r="K1460" t="s">
        <v>193</v>
      </c>
      <c r="L1460">
        <v>30</v>
      </c>
      <c r="M1460" t="s">
        <v>137</v>
      </c>
      <c r="N1460" t="s">
        <v>194</v>
      </c>
      <c r="O1460">
        <v>30</v>
      </c>
      <c r="P1460" t="s">
        <v>137</v>
      </c>
      <c r="Q1460" t="s">
        <v>195</v>
      </c>
      <c r="R1460">
        <v>10</v>
      </c>
      <c r="S1460" t="s">
        <v>137</v>
      </c>
      <c r="T1460" t="s">
        <v>175</v>
      </c>
      <c r="U1460">
        <v>20</v>
      </c>
      <c r="V1460" t="s">
        <v>137</v>
      </c>
      <c r="W1460" t="s">
        <v>176</v>
      </c>
      <c r="X1460">
        <v>20</v>
      </c>
      <c r="Y1460" t="s">
        <v>137</v>
      </c>
      <c r="Z1460" t="s">
        <v>177</v>
      </c>
      <c r="AA1460">
        <v>20</v>
      </c>
      <c r="AB1460" t="s">
        <v>137</v>
      </c>
      <c r="AC1460" t="s">
        <v>196</v>
      </c>
      <c r="AD1460">
        <v>20</v>
      </c>
      <c r="AE1460" t="s">
        <v>137</v>
      </c>
      <c r="AF1460" t="s">
        <v>181</v>
      </c>
      <c r="AG1460">
        <v>115200</v>
      </c>
      <c r="AH1460" t="s">
        <v>137</v>
      </c>
      <c r="AI1460" t="s">
        <v>182</v>
      </c>
      <c r="AJ1460">
        <v>12000</v>
      </c>
      <c r="AK1460" t="s">
        <v>137</v>
      </c>
      <c r="AL1460" t="s">
        <v>197</v>
      </c>
      <c r="AM1460">
        <v>30000</v>
      </c>
      <c r="AN1460" t="s">
        <v>137</v>
      </c>
    </row>
    <row r="1461" spans="1:40">
      <c r="A1461" s="26">
        <v>41728.564801886576</v>
      </c>
      <c r="B1461" t="s">
        <v>128</v>
      </c>
      <c r="C1461" t="s">
        <v>1615</v>
      </c>
      <c r="D1461" t="s">
        <v>1945</v>
      </c>
      <c r="E1461" t="s">
        <v>131</v>
      </c>
      <c r="F1461" t="s">
        <v>132</v>
      </c>
      <c r="G1461" t="s">
        <v>133</v>
      </c>
      <c r="H1461" t="s">
        <v>160</v>
      </c>
      <c r="I1461">
        <v>60</v>
      </c>
      <c r="J1461" t="s">
        <v>137</v>
      </c>
      <c r="K1461" t="s">
        <v>161</v>
      </c>
      <c r="L1461">
        <v>40</v>
      </c>
      <c r="M1461" t="s">
        <v>137</v>
      </c>
      <c r="N1461" t="s">
        <v>162</v>
      </c>
      <c r="O1461">
        <v>50</v>
      </c>
      <c r="P1461" t="s">
        <v>137</v>
      </c>
      <c r="Q1461" t="s">
        <v>163</v>
      </c>
      <c r="R1461">
        <v>40</v>
      </c>
      <c r="S1461" t="s">
        <v>137</v>
      </c>
      <c r="T1461" t="s">
        <v>164</v>
      </c>
      <c r="U1461">
        <v>60</v>
      </c>
      <c r="V1461" t="s">
        <v>137</v>
      </c>
      <c r="W1461" t="s">
        <v>165</v>
      </c>
      <c r="X1461">
        <v>50</v>
      </c>
      <c r="Y1461" t="s">
        <v>137</v>
      </c>
      <c r="Z1461" t="s">
        <v>166</v>
      </c>
      <c r="AA1461">
        <v>50</v>
      </c>
      <c r="AB1461" t="s">
        <v>137</v>
      </c>
      <c r="AC1461" t="s">
        <v>167</v>
      </c>
      <c r="AD1461">
        <v>35</v>
      </c>
      <c r="AE1461" t="s">
        <v>137</v>
      </c>
      <c r="AF1461" t="s">
        <v>168</v>
      </c>
      <c r="AG1461">
        <v>8</v>
      </c>
      <c r="AH1461" t="s">
        <v>137</v>
      </c>
      <c r="AI1461" t="s">
        <v>169</v>
      </c>
      <c r="AJ1461">
        <v>90</v>
      </c>
      <c r="AK1461" t="s">
        <v>137</v>
      </c>
      <c r="AL1461" t="s">
        <v>170</v>
      </c>
      <c r="AM1461">
        <v>1</v>
      </c>
      <c r="AN1461" t="s">
        <v>137</v>
      </c>
    </row>
    <row r="1462" spans="1:40">
      <c r="A1462" s="26">
        <v>41728.564801886576</v>
      </c>
      <c r="B1462" t="s">
        <v>128</v>
      </c>
      <c r="C1462" t="s">
        <v>1615</v>
      </c>
      <c r="D1462" t="s">
        <v>1946</v>
      </c>
      <c r="E1462" t="s">
        <v>131</v>
      </c>
      <c r="F1462" t="s">
        <v>132</v>
      </c>
      <c r="G1462" t="s">
        <v>133</v>
      </c>
      <c r="H1462" t="s">
        <v>172</v>
      </c>
      <c r="I1462">
        <v>33</v>
      </c>
      <c r="J1462" t="s">
        <v>137</v>
      </c>
      <c r="K1462" t="s">
        <v>173</v>
      </c>
      <c r="L1462">
        <v>33</v>
      </c>
      <c r="M1462" t="s">
        <v>137</v>
      </c>
      <c r="N1462" t="s">
        <v>174</v>
      </c>
      <c r="O1462">
        <v>34</v>
      </c>
      <c r="P1462" t="s">
        <v>137</v>
      </c>
      <c r="Q1462" t="s">
        <v>175</v>
      </c>
      <c r="R1462">
        <v>20</v>
      </c>
      <c r="S1462" t="s">
        <v>137</v>
      </c>
      <c r="T1462" t="s">
        <v>176</v>
      </c>
      <c r="U1462">
        <v>20</v>
      </c>
      <c r="V1462" t="s">
        <v>137</v>
      </c>
      <c r="W1462" t="s">
        <v>177</v>
      </c>
      <c r="X1462">
        <v>20</v>
      </c>
      <c r="Y1462" t="s">
        <v>137</v>
      </c>
      <c r="Z1462" t="s">
        <v>178</v>
      </c>
      <c r="AA1462">
        <v>20</v>
      </c>
      <c r="AB1462" t="s">
        <v>137</v>
      </c>
      <c r="AC1462" t="s">
        <v>179</v>
      </c>
      <c r="AD1462">
        <v>20</v>
      </c>
      <c r="AE1462" t="s">
        <v>137</v>
      </c>
      <c r="AF1462" t="s">
        <v>180</v>
      </c>
      <c r="AG1462">
        <v>20</v>
      </c>
      <c r="AH1462" t="s">
        <v>137</v>
      </c>
      <c r="AI1462" t="s">
        <v>181</v>
      </c>
      <c r="AJ1462">
        <v>115200</v>
      </c>
      <c r="AK1462" t="s">
        <v>137</v>
      </c>
      <c r="AL1462" t="s">
        <v>182</v>
      </c>
      <c r="AM1462">
        <v>12000</v>
      </c>
      <c r="AN1462" t="s">
        <v>137</v>
      </c>
    </row>
    <row r="1463" spans="1:40">
      <c r="A1463" s="26">
        <v>41728.564801886576</v>
      </c>
      <c r="B1463" t="s">
        <v>128</v>
      </c>
      <c r="C1463" t="s">
        <v>1615</v>
      </c>
      <c r="D1463" t="s">
        <v>1947</v>
      </c>
      <c r="E1463" t="s">
        <v>184</v>
      </c>
      <c r="F1463" t="s">
        <v>185</v>
      </c>
      <c r="G1463" t="s">
        <v>186</v>
      </c>
    </row>
    <row r="1464" spans="1:40">
      <c r="A1464" s="26">
        <v>41728.564801886576</v>
      </c>
      <c r="B1464" t="s">
        <v>128</v>
      </c>
      <c r="C1464" t="s">
        <v>1615</v>
      </c>
      <c r="D1464" t="s">
        <v>1948</v>
      </c>
      <c r="E1464" t="s">
        <v>184</v>
      </c>
      <c r="F1464" t="s">
        <v>1949</v>
      </c>
      <c r="G1464" t="s">
        <v>1950</v>
      </c>
      <c r="H1464" t="s">
        <v>1951</v>
      </c>
    </row>
    <row r="1465" spans="1:40">
      <c r="A1465" s="26">
        <v>41728.564801886576</v>
      </c>
      <c r="B1465" t="s">
        <v>128</v>
      </c>
      <c r="C1465" t="s">
        <v>1796</v>
      </c>
      <c r="D1465" t="s">
        <v>1952</v>
      </c>
      <c r="E1465" t="s">
        <v>131</v>
      </c>
      <c r="F1465" t="s">
        <v>132</v>
      </c>
      <c r="G1465" t="s">
        <v>133</v>
      </c>
      <c r="H1465" t="s">
        <v>154</v>
      </c>
      <c r="I1465">
        <v>35</v>
      </c>
      <c r="J1465" t="s">
        <v>137</v>
      </c>
      <c r="K1465" t="s">
        <v>155</v>
      </c>
      <c r="L1465">
        <v>5</v>
      </c>
      <c r="M1465" t="s">
        <v>137</v>
      </c>
      <c r="N1465" t="s">
        <v>156</v>
      </c>
      <c r="O1465">
        <v>60</v>
      </c>
      <c r="P1465" t="s">
        <v>137</v>
      </c>
    </row>
    <row r="1466" spans="1:40">
      <c r="A1466" s="26">
        <v>41728.564801886576</v>
      </c>
      <c r="B1466" t="s">
        <v>128</v>
      </c>
      <c r="C1466" t="s">
        <v>1796</v>
      </c>
      <c r="D1466" t="s">
        <v>1953</v>
      </c>
      <c r="E1466" t="s">
        <v>131</v>
      </c>
      <c r="F1466" t="s">
        <v>132</v>
      </c>
      <c r="G1466" t="s">
        <v>133</v>
      </c>
      <c r="H1466" t="s">
        <v>158</v>
      </c>
      <c r="I1466">
        <v>1</v>
      </c>
      <c r="J1466" t="s">
        <v>137</v>
      </c>
    </row>
    <row r="1467" spans="1:40">
      <c r="A1467" s="26">
        <v>41728.564801886576</v>
      </c>
      <c r="B1467" t="s">
        <v>128</v>
      </c>
      <c r="C1467" t="s">
        <v>1796</v>
      </c>
      <c r="D1467" t="s">
        <v>1954</v>
      </c>
      <c r="E1467" t="s">
        <v>131</v>
      </c>
      <c r="F1467" t="s">
        <v>132</v>
      </c>
      <c r="G1467" t="s">
        <v>133</v>
      </c>
      <c r="H1467" t="s">
        <v>192</v>
      </c>
      <c r="I1467">
        <v>30</v>
      </c>
      <c r="J1467" t="s">
        <v>137</v>
      </c>
      <c r="K1467" t="s">
        <v>193</v>
      </c>
      <c r="L1467">
        <v>30</v>
      </c>
      <c r="M1467" t="s">
        <v>137</v>
      </c>
      <c r="N1467" t="s">
        <v>194</v>
      </c>
      <c r="O1467">
        <v>30</v>
      </c>
      <c r="P1467" t="s">
        <v>137</v>
      </c>
      <c r="Q1467" t="s">
        <v>195</v>
      </c>
      <c r="R1467">
        <v>10</v>
      </c>
      <c r="S1467" t="s">
        <v>137</v>
      </c>
      <c r="T1467" t="s">
        <v>175</v>
      </c>
      <c r="U1467">
        <v>20</v>
      </c>
      <c r="V1467" t="s">
        <v>137</v>
      </c>
      <c r="W1467" t="s">
        <v>176</v>
      </c>
      <c r="X1467">
        <v>20</v>
      </c>
      <c r="Y1467" t="s">
        <v>137</v>
      </c>
      <c r="Z1467" t="s">
        <v>177</v>
      </c>
      <c r="AA1467">
        <v>20</v>
      </c>
      <c r="AB1467" t="s">
        <v>137</v>
      </c>
      <c r="AC1467" t="s">
        <v>196</v>
      </c>
      <c r="AD1467">
        <v>20</v>
      </c>
      <c r="AE1467" t="s">
        <v>137</v>
      </c>
      <c r="AF1467" t="s">
        <v>181</v>
      </c>
      <c r="AG1467">
        <v>115200</v>
      </c>
      <c r="AH1467" t="s">
        <v>137</v>
      </c>
      <c r="AI1467" t="s">
        <v>182</v>
      </c>
      <c r="AJ1467">
        <v>12000</v>
      </c>
      <c r="AK1467" t="s">
        <v>137</v>
      </c>
      <c r="AL1467" t="s">
        <v>197</v>
      </c>
      <c r="AM1467">
        <v>30000</v>
      </c>
      <c r="AN1467" t="s">
        <v>137</v>
      </c>
    </row>
    <row r="1468" spans="1:40">
      <c r="A1468" s="26">
        <v>41728.564801886576</v>
      </c>
      <c r="B1468" t="s">
        <v>128</v>
      </c>
      <c r="C1468" t="s">
        <v>1796</v>
      </c>
      <c r="D1468" t="s">
        <v>1955</v>
      </c>
      <c r="E1468" t="s">
        <v>131</v>
      </c>
      <c r="F1468" t="s">
        <v>132</v>
      </c>
      <c r="G1468" t="s">
        <v>133</v>
      </c>
      <c r="H1468" t="s">
        <v>160</v>
      </c>
      <c r="I1468">
        <v>60</v>
      </c>
      <c r="J1468" t="s">
        <v>137</v>
      </c>
      <c r="K1468" t="s">
        <v>161</v>
      </c>
      <c r="L1468">
        <v>40</v>
      </c>
      <c r="M1468" t="s">
        <v>137</v>
      </c>
      <c r="N1468" t="s">
        <v>162</v>
      </c>
      <c r="O1468">
        <v>50</v>
      </c>
      <c r="P1468" t="s">
        <v>137</v>
      </c>
      <c r="Q1468" t="s">
        <v>163</v>
      </c>
      <c r="R1468">
        <v>40</v>
      </c>
      <c r="S1468" t="s">
        <v>137</v>
      </c>
      <c r="T1468" t="s">
        <v>164</v>
      </c>
      <c r="U1468">
        <v>60</v>
      </c>
      <c r="V1468" t="s">
        <v>137</v>
      </c>
      <c r="W1468" t="s">
        <v>165</v>
      </c>
      <c r="X1468">
        <v>50</v>
      </c>
      <c r="Y1468" t="s">
        <v>137</v>
      </c>
      <c r="Z1468" t="s">
        <v>166</v>
      </c>
      <c r="AA1468">
        <v>50</v>
      </c>
      <c r="AB1468" t="s">
        <v>137</v>
      </c>
      <c r="AC1468" t="s">
        <v>167</v>
      </c>
      <c r="AD1468">
        <v>35</v>
      </c>
      <c r="AE1468" t="s">
        <v>137</v>
      </c>
      <c r="AF1468" t="s">
        <v>168</v>
      </c>
      <c r="AG1468">
        <v>8</v>
      </c>
      <c r="AH1468" t="s">
        <v>137</v>
      </c>
      <c r="AI1468" t="s">
        <v>169</v>
      </c>
      <c r="AJ1468">
        <v>90</v>
      </c>
      <c r="AK1468" t="s">
        <v>137</v>
      </c>
      <c r="AL1468" t="s">
        <v>170</v>
      </c>
      <c r="AM1468">
        <v>1</v>
      </c>
      <c r="AN1468" t="s">
        <v>137</v>
      </c>
    </row>
    <row r="1469" spans="1:40">
      <c r="A1469" s="26">
        <v>41728.564801886576</v>
      </c>
      <c r="B1469" t="s">
        <v>128</v>
      </c>
      <c r="C1469" t="s">
        <v>1796</v>
      </c>
      <c r="D1469" t="s">
        <v>1956</v>
      </c>
      <c r="E1469" t="s">
        <v>131</v>
      </c>
      <c r="F1469" t="s">
        <v>132</v>
      </c>
      <c r="G1469" t="s">
        <v>133</v>
      </c>
      <c r="H1469" t="s">
        <v>172</v>
      </c>
      <c r="I1469">
        <v>33</v>
      </c>
      <c r="J1469" t="s">
        <v>137</v>
      </c>
      <c r="K1469" t="s">
        <v>173</v>
      </c>
      <c r="L1469">
        <v>33</v>
      </c>
      <c r="M1469" t="s">
        <v>137</v>
      </c>
      <c r="N1469" t="s">
        <v>174</v>
      </c>
      <c r="O1469">
        <v>34</v>
      </c>
      <c r="P1469" t="s">
        <v>137</v>
      </c>
      <c r="Q1469" t="s">
        <v>175</v>
      </c>
      <c r="R1469">
        <v>20</v>
      </c>
      <c r="S1469" t="s">
        <v>137</v>
      </c>
      <c r="T1469" t="s">
        <v>176</v>
      </c>
      <c r="U1469">
        <v>20</v>
      </c>
      <c r="V1469" t="s">
        <v>137</v>
      </c>
      <c r="W1469" t="s">
        <v>177</v>
      </c>
      <c r="X1469">
        <v>20</v>
      </c>
      <c r="Y1469" t="s">
        <v>137</v>
      </c>
      <c r="Z1469" t="s">
        <v>178</v>
      </c>
      <c r="AA1469">
        <v>20</v>
      </c>
      <c r="AB1469" t="s">
        <v>137</v>
      </c>
      <c r="AC1469" t="s">
        <v>179</v>
      </c>
      <c r="AD1469">
        <v>20</v>
      </c>
      <c r="AE1469" t="s">
        <v>137</v>
      </c>
      <c r="AF1469" t="s">
        <v>180</v>
      </c>
      <c r="AG1469">
        <v>20</v>
      </c>
      <c r="AH1469" t="s">
        <v>137</v>
      </c>
      <c r="AI1469" t="s">
        <v>181</v>
      </c>
      <c r="AJ1469">
        <v>115200</v>
      </c>
      <c r="AK1469" t="s">
        <v>137</v>
      </c>
      <c r="AL1469" t="s">
        <v>182</v>
      </c>
      <c r="AM1469">
        <v>12000</v>
      </c>
      <c r="AN1469" t="s">
        <v>137</v>
      </c>
    </row>
    <row r="1470" spans="1:40">
      <c r="A1470" s="26">
        <v>41728.564801886576</v>
      </c>
      <c r="B1470" t="s">
        <v>128</v>
      </c>
      <c r="C1470" t="s">
        <v>1796</v>
      </c>
      <c r="D1470" t="s">
        <v>1957</v>
      </c>
      <c r="E1470" t="s">
        <v>184</v>
      </c>
      <c r="F1470" t="s">
        <v>185</v>
      </c>
      <c r="G1470" t="s">
        <v>186</v>
      </c>
    </row>
    <row r="1471" spans="1:40">
      <c r="A1471" s="26">
        <v>41728.564801886576</v>
      </c>
      <c r="B1471" t="s">
        <v>128</v>
      </c>
      <c r="C1471" t="s">
        <v>1796</v>
      </c>
      <c r="D1471" t="s">
        <v>1958</v>
      </c>
      <c r="E1471" t="s">
        <v>184</v>
      </c>
      <c r="F1471" t="s">
        <v>1959</v>
      </c>
      <c r="G1471" t="s">
        <v>1960</v>
      </c>
      <c r="H1471" t="s">
        <v>1961</v>
      </c>
    </row>
    <row r="1472" spans="1:40">
      <c r="A1472" s="26">
        <v>41728.564801886576</v>
      </c>
      <c r="B1472" t="s">
        <v>128</v>
      </c>
      <c r="C1472" t="s">
        <v>1796</v>
      </c>
      <c r="D1472" t="s">
        <v>1962</v>
      </c>
    </row>
    <row r="1473" spans="1:40">
      <c r="A1473" s="26">
        <v>41728.564801886576</v>
      </c>
      <c r="B1473" t="s">
        <v>128</v>
      </c>
      <c r="C1473" t="s">
        <v>1796</v>
      </c>
      <c r="D1473" t="s">
        <v>1963</v>
      </c>
      <c r="E1473" t="s">
        <v>131</v>
      </c>
      <c r="F1473" t="s">
        <v>132</v>
      </c>
      <c r="G1473" t="s">
        <v>133</v>
      </c>
      <c r="H1473" t="s">
        <v>134</v>
      </c>
      <c r="I1473">
        <v>375000</v>
      </c>
      <c r="J1473" t="s">
        <v>135</v>
      </c>
      <c r="K1473">
        <v>375000</v>
      </c>
      <c r="L1473" t="s">
        <v>136</v>
      </c>
      <c r="M1473">
        <v>500</v>
      </c>
      <c r="N1473" t="s">
        <v>137</v>
      </c>
      <c r="O1473" t="s">
        <v>138</v>
      </c>
      <c r="P1473">
        <v>300</v>
      </c>
      <c r="Q1473" t="s">
        <v>137</v>
      </c>
    </row>
    <row r="1474" spans="1:40">
      <c r="A1474" s="26">
        <v>41728.564801886576</v>
      </c>
      <c r="B1474" t="s">
        <v>128</v>
      </c>
      <c r="C1474" t="s">
        <v>1796</v>
      </c>
      <c r="D1474" t="s">
        <v>1964</v>
      </c>
      <c r="E1474" t="s">
        <v>131</v>
      </c>
      <c r="F1474" t="s">
        <v>132</v>
      </c>
      <c r="G1474" t="s">
        <v>133</v>
      </c>
      <c r="H1474" t="s">
        <v>140</v>
      </c>
      <c r="I1474">
        <v>49</v>
      </c>
      <c r="J1474" t="s">
        <v>137</v>
      </c>
      <c r="K1474" t="s">
        <v>141</v>
      </c>
      <c r="L1474">
        <v>130</v>
      </c>
      <c r="M1474" t="s">
        <v>137</v>
      </c>
      <c r="N1474" t="s">
        <v>142</v>
      </c>
      <c r="O1474">
        <v>180</v>
      </c>
      <c r="P1474" t="s">
        <v>137</v>
      </c>
      <c r="Q1474" t="s">
        <v>143</v>
      </c>
      <c r="R1474">
        <v>140</v>
      </c>
      <c r="S1474" t="s">
        <v>137</v>
      </c>
      <c r="T1474" t="s">
        <v>144</v>
      </c>
      <c r="U1474">
        <v>80</v>
      </c>
      <c r="V1474" t="s">
        <v>137</v>
      </c>
      <c r="W1474" t="s">
        <v>145</v>
      </c>
      <c r="X1474">
        <v>101</v>
      </c>
      <c r="Y1474" t="s">
        <v>137</v>
      </c>
      <c r="Z1474" t="s">
        <v>146</v>
      </c>
      <c r="AA1474">
        <v>190</v>
      </c>
      <c r="AB1474" t="s">
        <v>137</v>
      </c>
      <c r="AC1474" t="s">
        <v>147</v>
      </c>
      <c r="AD1474">
        <v>20</v>
      </c>
      <c r="AE1474" t="s">
        <v>137</v>
      </c>
    </row>
    <row r="1475" spans="1:40">
      <c r="A1475" s="26">
        <v>41728.564801886576</v>
      </c>
      <c r="B1475" t="s">
        <v>128</v>
      </c>
      <c r="C1475" t="s">
        <v>1796</v>
      </c>
      <c r="D1475" t="s">
        <v>1965</v>
      </c>
    </row>
    <row r="1476" spans="1:40">
      <c r="A1476" s="26">
        <v>41728.564801886576</v>
      </c>
      <c r="B1476" t="s">
        <v>128</v>
      </c>
      <c r="C1476" t="s">
        <v>1796</v>
      </c>
      <c r="D1476" t="s">
        <v>1966</v>
      </c>
      <c r="E1476" t="s">
        <v>131</v>
      </c>
      <c r="F1476" t="s">
        <v>132</v>
      </c>
      <c r="G1476" t="s">
        <v>133</v>
      </c>
      <c r="H1476" t="s">
        <v>150</v>
      </c>
      <c r="I1476">
        <v>50</v>
      </c>
      <c r="J1476" t="s">
        <v>137</v>
      </c>
      <c r="K1476" t="s">
        <v>151</v>
      </c>
      <c r="L1476">
        <v>50</v>
      </c>
      <c r="M1476" t="s">
        <v>137</v>
      </c>
      <c r="N1476" t="s">
        <v>152</v>
      </c>
      <c r="O1476">
        <v>50</v>
      </c>
      <c r="P1476" t="s">
        <v>137</v>
      </c>
    </row>
    <row r="1477" spans="1:40">
      <c r="A1477" s="26">
        <v>41728.564801886576</v>
      </c>
      <c r="B1477" t="s">
        <v>128</v>
      </c>
      <c r="C1477" t="s">
        <v>1796</v>
      </c>
      <c r="D1477" t="s">
        <v>1967</v>
      </c>
      <c r="E1477" t="s">
        <v>131</v>
      </c>
      <c r="F1477" t="s">
        <v>132</v>
      </c>
      <c r="G1477" t="s">
        <v>133</v>
      </c>
      <c r="H1477" t="s">
        <v>154</v>
      </c>
      <c r="I1477">
        <v>35</v>
      </c>
      <c r="J1477" t="s">
        <v>137</v>
      </c>
      <c r="K1477" t="s">
        <v>155</v>
      </c>
      <c r="L1477">
        <v>5</v>
      </c>
      <c r="M1477" t="s">
        <v>137</v>
      </c>
      <c r="N1477" t="s">
        <v>156</v>
      </c>
      <c r="O1477">
        <v>60</v>
      </c>
      <c r="P1477" t="s">
        <v>137</v>
      </c>
    </row>
    <row r="1478" spans="1:40">
      <c r="A1478" s="26">
        <v>41728.564801886576</v>
      </c>
      <c r="B1478" t="s">
        <v>128</v>
      </c>
      <c r="C1478" t="s">
        <v>1796</v>
      </c>
      <c r="D1478" t="s">
        <v>1968</v>
      </c>
      <c r="E1478" t="s">
        <v>131</v>
      </c>
      <c r="F1478" t="s">
        <v>132</v>
      </c>
      <c r="G1478" t="s">
        <v>133</v>
      </c>
      <c r="H1478" t="s">
        <v>158</v>
      </c>
      <c r="I1478">
        <v>1</v>
      </c>
      <c r="J1478" t="s">
        <v>137</v>
      </c>
    </row>
    <row r="1479" spans="1:40">
      <c r="A1479" s="26">
        <v>41728.564801898145</v>
      </c>
      <c r="B1479" t="s">
        <v>128</v>
      </c>
      <c r="C1479" t="s">
        <v>1615</v>
      </c>
      <c r="D1479" t="s">
        <v>1969</v>
      </c>
    </row>
    <row r="1480" spans="1:40">
      <c r="A1480" s="26">
        <v>41728.564801898145</v>
      </c>
      <c r="B1480" t="s">
        <v>128</v>
      </c>
      <c r="C1480" t="s">
        <v>1615</v>
      </c>
      <c r="D1480" t="s">
        <v>1970</v>
      </c>
      <c r="E1480" t="s">
        <v>131</v>
      </c>
      <c r="F1480" t="s">
        <v>132</v>
      </c>
      <c r="G1480" t="s">
        <v>133</v>
      </c>
      <c r="H1480" t="s">
        <v>134</v>
      </c>
      <c r="I1480">
        <v>375000</v>
      </c>
      <c r="J1480" t="s">
        <v>135</v>
      </c>
      <c r="K1480">
        <v>375000</v>
      </c>
      <c r="L1480" t="s">
        <v>136</v>
      </c>
      <c r="M1480">
        <v>500</v>
      </c>
      <c r="N1480" t="s">
        <v>137</v>
      </c>
      <c r="O1480" t="s">
        <v>138</v>
      </c>
      <c r="P1480">
        <v>300</v>
      </c>
      <c r="Q1480" t="s">
        <v>137</v>
      </c>
    </row>
    <row r="1481" spans="1:40">
      <c r="A1481" s="26">
        <v>41728.564801898145</v>
      </c>
      <c r="B1481" t="s">
        <v>128</v>
      </c>
      <c r="C1481" t="s">
        <v>1615</v>
      </c>
      <c r="D1481" t="s">
        <v>1971</v>
      </c>
      <c r="E1481" t="s">
        <v>131</v>
      </c>
      <c r="F1481" t="s">
        <v>132</v>
      </c>
      <c r="G1481" t="s">
        <v>133</v>
      </c>
      <c r="H1481" t="s">
        <v>140</v>
      </c>
      <c r="I1481">
        <v>49</v>
      </c>
      <c r="J1481" t="s">
        <v>137</v>
      </c>
      <c r="K1481" t="s">
        <v>141</v>
      </c>
      <c r="L1481">
        <v>130</v>
      </c>
      <c r="M1481" t="s">
        <v>137</v>
      </c>
      <c r="N1481" t="s">
        <v>142</v>
      </c>
      <c r="O1481">
        <v>180</v>
      </c>
      <c r="P1481" t="s">
        <v>137</v>
      </c>
      <c r="Q1481" t="s">
        <v>143</v>
      </c>
      <c r="R1481">
        <v>140</v>
      </c>
      <c r="S1481" t="s">
        <v>137</v>
      </c>
      <c r="T1481" t="s">
        <v>144</v>
      </c>
      <c r="U1481">
        <v>80</v>
      </c>
      <c r="V1481" t="s">
        <v>137</v>
      </c>
      <c r="W1481" t="s">
        <v>145</v>
      </c>
      <c r="X1481">
        <v>101</v>
      </c>
      <c r="Y1481" t="s">
        <v>137</v>
      </c>
      <c r="Z1481" t="s">
        <v>146</v>
      </c>
      <c r="AA1481">
        <v>190</v>
      </c>
      <c r="AB1481" t="s">
        <v>137</v>
      </c>
      <c r="AC1481" t="s">
        <v>147</v>
      </c>
      <c r="AD1481">
        <v>20</v>
      </c>
      <c r="AE1481" t="s">
        <v>137</v>
      </c>
    </row>
    <row r="1482" spans="1:40">
      <c r="A1482" s="26">
        <v>41728.564801898145</v>
      </c>
      <c r="B1482" t="s">
        <v>128</v>
      </c>
      <c r="C1482" t="s">
        <v>1615</v>
      </c>
      <c r="D1482" t="s">
        <v>1972</v>
      </c>
    </row>
    <row r="1483" spans="1:40">
      <c r="A1483" s="26">
        <v>41728.564801898145</v>
      </c>
      <c r="B1483" t="s">
        <v>128</v>
      </c>
      <c r="C1483" t="s">
        <v>1615</v>
      </c>
      <c r="D1483" t="s">
        <v>1973</v>
      </c>
      <c r="E1483" t="s">
        <v>131</v>
      </c>
      <c r="F1483" t="s">
        <v>132</v>
      </c>
      <c r="G1483" t="s">
        <v>133</v>
      </c>
      <c r="H1483" t="s">
        <v>150</v>
      </c>
      <c r="I1483">
        <v>50</v>
      </c>
      <c r="J1483" t="s">
        <v>137</v>
      </c>
      <c r="K1483" t="s">
        <v>151</v>
      </c>
      <c r="L1483">
        <v>50</v>
      </c>
      <c r="M1483" t="s">
        <v>137</v>
      </c>
      <c r="N1483" t="s">
        <v>152</v>
      </c>
      <c r="O1483">
        <v>50</v>
      </c>
      <c r="P1483" t="s">
        <v>137</v>
      </c>
    </row>
    <row r="1484" spans="1:40">
      <c r="A1484" s="26">
        <v>41728.564801898145</v>
      </c>
      <c r="B1484" t="s">
        <v>128</v>
      </c>
      <c r="C1484" t="s">
        <v>1615</v>
      </c>
      <c r="D1484" t="s">
        <v>1974</v>
      </c>
      <c r="E1484" t="s">
        <v>131</v>
      </c>
      <c r="F1484" t="s">
        <v>132</v>
      </c>
      <c r="G1484" t="s">
        <v>133</v>
      </c>
      <c r="H1484" t="s">
        <v>154</v>
      </c>
      <c r="I1484">
        <v>35</v>
      </c>
      <c r="J1484" t="s">
        <v>137</v>
      </c>
      <c r="K1484" t="s">
        <v>155</v>
      </c>
      <c r="L1484">
        <v>5</v>
      </c>
      <c r="M1484" t="s">
        <v>137</v>
      </c>
      <c r="N1484" t="s">
        <v>156</v>
      </c>
      <c r="O1484">
        <v>60</v>
      </c>
      <c r="P1484" t="s">
        <v>137</v>
      </c>
    </row>
    <row r="1485" spans="1:40">
      <c r="A1485" s="26">
        <v>41728.564801898145</v>
      </c>
      <c r="B1485" t="s">
        <v>128</v>
      </c>
      <c r="C1485" t="s">
        <v>1615</v>
      </c>
      <c r="D1485" t="s">
        <v>1975</v>
      </c>
      <c r="E1485" t="s">
        <v>131</v>
      </c>
      <c r="F1485" t="s">
        <v>132</v>
      </c>
      <c r="G1485" t="s">
        <v>133</v>
      </c>
      <c r="H1485" t="s">
        <v>158</v>
      </c>
      <c r="I1485">
        <v>1</v>
      </c>
      <c r="J1485" t="s">
        <v>137</v>
      </c>
    </row>
    <row r="1486" spans="1:40">
      <c r="A1486" s="26">
        <v>41728.564801898145</v>
      </c>
      <c r="B1486" t="s">
        <v>128</v>
      </c>
      <c r="C1486" t="s">
        <v>1615</v>
      </c>
      <c r="D1486" t="s">
        <v>1976</v>
      </c>
      <c r="E1486" t="s">
        <v>131</v>
      </c>
      <c r="F1486" t="s">
        <v>132</v>
      </c>
      <c r="G1486" t="s">
        <v>133</v>
      </c>
      <c r="H1486" t="s">
        <v>192</v>
      </c>
      <c r="I1486">
        <v>30</v>
      </c>
      <c r="J1486" t="s">
        <v>137</v>
      </c>
      <c r="K1486" t="s">
        <v>193</v>
      </c>
      <c r="L1486">
        <v>30</v>
      </c>
      <c r="M1486" t="s">
        <v>137</v>
      </c>
      <c r="N1486" t="s">
        <v>194</v>
      </c>
      <c r="O1486">
        <v>30</v>
      </c>
      <c r="P1486" t="s">
        <v>137</v>
      </c>
      <c r="Q1486" t="s">
        <v>195</v>
      </c>
      <c r="R1486">
        <v>10</v>
      </c>
      <c r="S1486" t="s">
        <v>137</v>
      </c>
      <c r="T1486" t="s">
        <v>175</v>
      </c>
      <c r="U1486">
        <v>20</v>
      </c>
      <c r="V1486" t="s">
        <v>137</v>
      </c>
      <c r="W1486" t="s">
        <v>176</v>
      </c>
      <c r="X1486">
        <v>20</v>
      </c>
      <c r="Y1486" t="s">
        <v>137</v>
      </c>
      <c r="Z1486" t="s">
        <v>177</v>
      </c>
      <c r="AA1486">
        <v>20</v>
      </c>
      <c r="AB1486" t="s">
        <v>137</v>
      </c>
      <c r="AC1486" t="s">
        <v>196</v>
      </c>
      <c r="AD1486">
        <v>20</v>
      </c>
      <c r="AE1486" t="s">
        <v>137</v>
      </c>
      <c r="AF1486" t="s">
        <v>181</v>
      </c>
      <c r="AG1486">
        <v>115200</v>
      </c>
      <c r="AH1486" t="s">
        <v>137</v>
      </c>
      <c r="AI1486" t="s">
        <v>182</v>
      </c>
      <c r="AJ1486">
        <v>12000</v>
      </c>
      <c r="AK1486" t="s">
        <v>137</v>
      </c>
      <c r="AL1486" t="s">
        <v>197</v>
      </c>
      <c r="AM1486">
        <v>30000</v>
      </c>
      <c r="AN1486" t="s">
        <v>137</v>
      </c>
    </row>
    <row r="1487" spans="1:40">
      <c r="A1487" s="26">
        <v>41728.564801898145</v>
      </c>
      <c r="B1487" t="s">
        <v>128</v>
      </c>
      <c r="C1487" t="s">
        <v>1615</v>
      </c>
      <c r="D1487" t="s">
        <v>1977</v>
      </c>
      <c r="E1487" t="s">
        <v>131</v>
      </c>
      <c r="F1487" t="s">
        <v>132</v>
      </c>
      <c r="G1487" t="s">
        <v>133</v>
      </c>
      <c r="H1487" t="s">
        <v>160</v>
      </c>
      <c r="I1487">
        <v>60</v>
      </c>
      <c r="J1487" t="s">
        <v>137</v>
      </c>
      <c r="K1487" t="s">
        <v>161</v>
      </c>
      <c r="L1487">
        <v>40</v>
      </c>
      <c r="M1487" t="s">
        <v>137</v>
      </c>
      <c r="N1487" t="s">
        <v>162</v>
      </c>
      <c r="O1487">
        <v>50</v>
      </c>
      <c r="P1487" t="s">
        <v>137</v>
      </c>
      <c r="Q1487" t="s">
        <v>163</v>
      </c>
      <c r="R1487">
        <v>40</v>
      </c>
      <c r="S1487" t="s">
        <v>137</v>
      </c>
      <c r="T1487" t="s">
        <v>164</v>
      </c>
      <c r="U1487">
        <v>60</v>
      </c>
      <c r="V1487" t="s">
        <v>137</v>
      </c>
      <c r="W1487" t="s">
        <v>165</v>
      </c>
      <c r="X1487">
        <v>50</v>
      </c>
      <c r="Y1487" t="s">
        <v>137</v>
      </c>
      <c r="Z1487" t="s">
        <v>166</v>
      </c>
      <c r="AA1487">
        <v>50</v>
      </c>
      <c r="AB1487" t="s">
        <v>137</v>
      </c>
      <c r="AC1487" t="s">
        <v>167</v>
      </c>
      <c r="AD1487">
        <v>35</v>
      </c>
      <c r="AE1487" t="s">
        <v>137</v>
      </c>
      <c r="AF1487" t="s">
        <v>168</v>
      </c>
      <c r="AG1487">
        <v>8</v>
      </c>
      <c r="AH1487" t="s">
        <v>137</v>
      </c>
      <c r="AI1487" t="s">
        <v>169</v>
      </c>
      <c r="AJ1487">
        <v>90</v>
      </c>
      <c r="AK1487" t="s">
        <v>137</v>
      </c>
      <c r="AL1487" t="s">
        <v>170</v>
      </c>
      <c r="AM1487">
        <v>1</v>
      </c>
      <c r="AN1487" t="s">
        <v>137</v>
      </c>
    </row>
    <row r="1488" spans="1:40">
      <c r="A1488" s="26">
        <v>41728.564801898145</v>
      </c>
      <c r="B1488" t="s">
        <v>128</v>
      </c>
      <c r="C1488" t="s">
        <v>1615</v>
      </c>
      <c r="D1488" t="s">
        <v>1978</v>
      </c>
      <c r="E1488" t="s">
        <v>131</v>
      </c>
      <c r="F1488" t="s">
        <v>132</v>
      </c>
      <c r="G1488" t="s">
        <v>133</v>
      </c>
      <c r="H1488" t="s">
        <v>172</v>
      </c>
      <c r="I1488">
        <v>33</v>
      </c>
      <c r="J1488" t="s">
        <v>137</v>
      </c>
      <c r="K1488" t="s">
        <v>173</v>
      </c>
      <c r="L1488">
        <v>33</v>
      </c>
      <c r="M1488" t="s">
        <v>137</v>
      </c>
      <c r="N1488" t="s">
        <v>174</v>
      </c>
      <c r="O1488">
        <v>34</v>
      </c>
      <c r="P1488" t="s">
        <v>137</v>
      </c>
      <c r="Q1488" t="s">
        <v>175</v>
      </c>
      <c r="R1488">
        <v>20</v>
      </c>
      <c r="S1488" t="s">
        <v>137</v>
      </c>
      <c r="T1488" t="s">
        <v>176</v>
      </c>
      <c r="U1488">
        <v>20</v>
      </c>
      <c r="V1488" t="s">
        <v>137</v>
      </c>
      <c r="W1488" t="s">
        <v>177</v>
      </c>
      <c r="X1488">
        <v>20</v>
      </c>
      <c r="Y1488" t="s">
        <v>137</v>
      </c>
      <c r="Z1488" t="s">
        <v>178</v>
      </c>
      <c r="AA1488">
        <v>20</v>
      </c>
      <c r="AB1488" t="s">
        <v>137</v>
      </c>
      <c r="AC1488" t="s">
        <v>179</v>
      </c>
      <c r="AD1488">
        <v>20</v>
      </c>
      <c r="AE1488" t="s">
        <v>137</v>
      </c>
      <c r="AF1488" t="s">
        <v>180</v>
      </c>
      <c r="AG1488">
        <v>20</v>
      </c>
      <c r="AH1488" t="s">
        <v>137</v>
      </c>
      <c r="AI1488" t="s">
        <v>181</v>
      </c>
      <c r="AJ1488">
        <v>115200</v>
      </c>
      <c r="AK1488" t="s">
        <v>137</v>
      </c>
      <c r="AL1488" t="s">
        <v>182</v>
      </c>
      <c r="AM1488">
        <v>12000</v>
      </c>
      <c r="AN1488" t="s">
        <v>137</v>
      </c>
    </row>
    <row r="1489" spans="1:40">
      <c r="A1489" s="26">
        <v>41728.564801898145</v>
      </c>
      <c r="B1489" t="s">
        <v>128</v>
      </c>
      <c r="C1489" t="s">
        <v>1615</v>
      </c>
      <c r="D1489" t="s">
        <v>1979</v>
      </c>
      <c r="E1489" t="s">
        <v>184</v>
      </c>
      <c r="F1489" t="s">
        <v>185</v>
      </c>
      <c r="G1489" t="s">
        <v>186</v>
      </c>
    </row>
    <row r="1490" spans="1:40">
      <c r="A1490" s="26">
        <v>41728.564801898145</v>
      </c>
      <c r="B1490" t="s">
        <v>128</v>
      </c>
      <c r="C1490" t="s">
        <v>1615</v>
      </c>
      <c r="D1490" t="s">
        <v>1980</v>
      </c>
      <c r="E1490" t="s">
        <v>184</v>
      </c>
      <c r="F1490" t="s">
        <v>1981</v>
      </c>
      <c r="G1490" t="s">
        <v>1982</v>
      </c>
      <c r="H1490" t="s">
        <v>1983</v>
      </c>
    </row>
    <row r="1491" spans="1:40">
      <c r="A1491" s="26">
        <v>41728.564801898145</v>
      </c>
      <c r="B1491" t="s">
        <v>128</v>
      </c>
      <c r="C1491" t="s">
        <v>1796</v>
      </c>
      <c r="D1491" t="s">
        <v>1984</v>
      </c>
      <c r="E1491" t="s">
        <v>131</v>
      </c>
      <c r="F1491" t="s">
        <v>132</v>
      </c>
      <c r="G1491" t="s">
        <v>133</v>
      </c>
      <c r="H1491" t="s">
        <v>192</v>
      </c>
      <c r="I1491">
        <v>30</v>
      </c>
      <c r="J1491" t="s">
        <v>137</v>
      </c>
      <c r="K1491" t="s">
        <v>193</v>
      </c>
      <c r="L1491">
        <v>30</v>
      </c>
      <c r="M1491" t="s">
        <v>137</v>
      </c>
      <c r="N1491" t="s">
        <v>194</v>
      </c>
      <c r="O1491">
        <v>30</v>
      </c>
      <c r="P1491" t="s">
        <v>137</v>
      </c>
      <c r="Q1491" t="s">
        <v>195</v>
      </c>
      <c r="R1491">
        <v>10</v>
      </c>
      <c r="S1491" t="s">
        <v>137</v>
      </c>
      <c r="T1491" t="s">
        <v>175</v>
      </c>
      <c r="U1491">
        <v>20</v>
      </c>
      <c r="V1491" t="s">
        <v>137</v>
      </c>
      <c r="W1491" t="s">
        <v>176</v>
      </c>
      <c r="X1491">
        <v>20</v>
      </c>
      <c r="Y1491" t="s">
        <v>137</v>
      </c>
      <c r="Z1491" t="s">
        <v>177</v>
      </c>
      <c r="AA1491">
        <v>20</v>
      </c>
      <c r="AB1491" t="s">
        <v>137</v>
      </c>
      <c r="AC1491" t="s">
        <v>196</v>
      </c>
      <c r="AD1491">
        <v>20</v>
      </c>
      <c r="AE1491" t="s">
        <v>137</v>
      </c>
      <c r="AF1491" t="s">
        <v>181</v>
      </c>
      <c r="AG1491">
        <v>115200</v>
      </c>
      <c r="AH1491" t="s">
        <v>137</v>
      </c>
      <c r="AI1491" t="s">
        <v>182</v>
      </c>
      <c r="AJ1491">
        <v>12000</v>
      </c>
      <c r="AK1491" t="s">
        <v>137</v>
      </c>
      <c r="AL1491" t="s">
        <v>197</v>
      </c>
      <c r="AM1491">
        <v>30000</v>
      </c>
      <c r="AN1491" t="s">
        <v>137</v>
      </c>
    </row>
    <row r="1492" spans="1:40">
      <c r="A1492" s="26">
        <v>41728.564801898145</v>
      </c>
      <c r="B1492" t="s">
        <v>128</v>
      </c>
      <c r="C1492" t="s">
        <v>1796</v>
      </c>
      <c r="D1492" t="s">
        <v>1985</v>
      </c>
      <c r="E1492" t="s">
        <v>131</v>
      </c>
      <c r="F1492" t="s">
        <v>132</v>
      </c>
      <c r="G1492" t="s">
        <v>133</v>
      </c>
      <c r="H1492" t="s">
        <v>160</v>
      </c>
      <c r="I1492">
        <v>60</v>
      </c>
      <c r="J1492" t="s">
        <v>137</v>
      </c>
      <c r="K1492" t="s">
        <v>161</v>
      </c>
      <c r="L1492">
        <v>40</v>
      </c>
      <c r="M1492" t="s">
        <v>137</v>
      </c>
      <c r="N1492" t="s">
        <v>162</v>
      </c>
      <c r="O1492">
        <v>50</v>
      </c>
      <c r="P1492" t="s">
        <v>137</v>
      </c>
      <c r="Q1492" t="s">
        <v>163</v>
      </c>
      <c r="R1492">
        <v>40</v>
      </c>
      <c r="S1492" t="s">
        <v>137</v>
      </c>
      <c r="T1492" t="s">
        <v>164</v>
      </c>
      <c r="U1492">
        <v>60</v>
      </c>
      <c r="V1492" t="s">
        <v>137</v>
      </c>
      <c r="W1492" t="s">
        <v>165</v>
      </c>
      <c r="X1492">
        <v>50</v>
      </c>
      <c r="Y1492" t="s">
        <v>137</v>
      </c>
      <c r="Z1492" t="s">
        <v>166</v>
      </c>
      <c r="AA1492">
        <v>50</v>
      </c>
      <c r="AB1492" t="s">
        <v>137</v>
      </c>
      <c r="AC1492" t="s">
        <v>167</v>
      </c>
      <c r="AD1492">
        <v>35</v>
      </c>
      <c r="AE1492" t="s">
        <v>137</v>
      </c>
      <c r="AF1492" t="s">
        <v>168</v>
      </c>
      <c r="AG1492">
        <v>8</v>
      </c>
      <c r="AH1492" t="s">
        <v>137</v>
      </c>
      <c r="AI1492" t="s">
        <v>169</v>
      </c>
      <c r="AJ1492">
        <v>90</v>
      </c>
      <c r="AK1492" t="s">
        <v>137</v>
      </c>
      <c r="AL1492" t="s">
        <v>170</v>
      </c>
      <c r="AM1492">
        <v>1</v>
      </c>
      <c r="AN1492" t="s">
        <v>137</v>
      </c>
    </row>
    <row r="1493" spans="1:40">
      <c r="A1493" s="26">
        <v>41728.564801898145</v>
      </c>
      <c r="B1493" t="s">
        <v>128</v>
      </c>
      <c r="C1493" t="s">
        <v>1796</v>
      </c>
      <c r="D1493" t="s">
        <v>1986</v>
      </c>
      <c r="E1493" t="s">
        <v>131</v>
      </c>
      <c r="F1493" t="s">
        <v>132</v>
      </c>
      <c r="G1493" t="s">
        <v>133</v>
      </c>
      <c r="H1493" t="s">
        <v>172</v>
      </c>
      <c r="I1493">
        <v>33</v>
      </c>
      <c r="J1493" t="s">
        <v>137</v>
      </c>
      <c r="K1493" t="s">
        <v>173</v>
      </c>
      <c r="L1493">
        <v>33</v>
      </c>
      <c r="M1493" t="s">
        <v>137</v>
      </c>
      <c r="N1493" t="s">
        <v>174</v>
      </c>
      <c r="O1493">
        <v>34</v>
      </c>
      <c r="P1493" t="s">
        <v>137</v>
      </c>
      <c r="Q1493" t="s">
        <v>175</v>
      </c>
      <c r="R1493">
        <v>20</v>
      </c>
      <c r="S1493" t="s">
        <v>137</v>
      </c>
      <c r="T1493" t="s">
        <v>176</v>
      </c>
      <c r="U1493">
        <v>20</v>
      </c>
      <c r="V1493" t="s">
        <v>137</v>
      </c>
      <c r="W1493" t="s">
        <v>177</v>
      </c>
      <c r="X1493">
        <v>20</v>
      </c>
      <c r="Y1493" t="s">
        <v>137</v>
      </c>
      <c r="Z1493" t="s">
        <v>178</v>
      </c>
      <c r="AA1493">
        <v>20</v>
      </c>
      <c r="AB1493" t="s">
        <v>137</v>
      </c>
      <c r="AC1493" t="s">
        <v>179</v>
      </c>
      <c r="AD1493">
        <v>20</v>
      </c>
      <c r="AE1493" t="s">
        <v>137</v>
      </c>
      <c r="AF1493" t="s">
        <v>180</v>
      </c>
      <c r="AG1493">
        <v>20</v>
      </c>
      <c r="AH1493" t="s">
        <v>137</v>
      </c>
      <c r="AI1493" t="s">
        <v>181</v>
      </c>
      <c r="AJ1493">
        <v>115200</v>
      </c>
      <c r="AK1493" t="s">
        <v>137</v>
      </c>
      <c r="AL1493" t="s">
        <v>182</v>
      </c>
      <c r="AM1493">
        <v>12000</v>
      </c>
      <c r="AN1493" t="s">
        <v>137</v>
      </c>
    </row>
    <row r="1494" spans="1:40">
      <c r="A1494" s="26">
        <v>41728.564801898145</v>
      </c>
      <c r="B1494" t="s">
        <v>128</v>
      </c>
      <c r="C1494" t="s">
        <v>1796</v>
      </c>
      <c r="D1494" t="s">
        <v>1987</v>
      </c>
      <c r="E1494" t="s">
        <v>184</v>
      </c>
      <c r="F1494" t="s">
        <v>185</v>
      </c>
      <c r="G1494" t="s">
        <v>186</v>
      </c>
    </row>
    <row r="1495" spans="1:40">
      <c r="A1495" s="26">
        <v>41728.564801898145</v>
      </c>
      <c r="B1495" t="s">
        <v>128</v>
      </c>
      <c r="C1495" t="s">
        <v>1796</v>
      </c>
      <c r="D1495" t="s">
        <v>1988</v>
      </c>
      <c r="E1495" t="s">
        <v>184</v>
      </c>
      <c r="F1495" t="s">
        <v>1989</v>
      </c>
      <c r="G1495" t="s">
        <v>1990</v>
      </c>
      <c r="H1495" t="s">
        <v>1991</v>
      </c>
    </row>
    <row r="1496" spans="1:40">
      <c r="A1496" s="26">
        <v>41728.564801898145</v>
      </c>
      <c r="B1496" t="s">
        <v>128</v>
      </c>
      <c r="C1496" t="s">
        <v>1796</v>
      </c>
      <c r="D1496" t="s">
        <v>1992</v>
      </c>
    </row>
    <row r="1497" spans="1:40">
      <c r="A1497" s="26">
        <v>41728.564801898145</v>
      </c>
      <c r="B1497" t="s">
        <v>128</v>
      </c>
      <c r="C1497" t="s">
        <v>1796</v>
      </c>
      <c r="D1497" t="s">
        <v>1993</v>
      </c>
      <c r="E1497" t="s">
        <v>131</v>
      </c>
      <c r="F1497" t="s">
        <v>132</v>
      </c>
      <c r="G1497" t="s">
        <v>133</v>
      </c>
      <c r="H1497" t="s">
        <v>134</v>
      </c>
      <c r="I1497">
        <v>375000</v>
      </c>
      <c r="J1497" t="s">
        <v>135</v>
      </c>
      <c r="K1497">
        <v>375000</v>
      </c>
      <c r="L1497" t="s">
        <v>136</v>
      </c>
      <c r="M1497">
        <v>500</v>
      </c>
      <c r="N1497" t="s">
        <v>137</v>
      </c>
      <c r="O1497" t="s">
        <v>138</v>
      </c>
      <c r="P1497">
        <v>300</v>
      </c>
      <c r="Q1497" t="s">
        <v>137</v>
      </c>
    </row>
    <row r="1498" spans="1:40">
      <c r="A1498" s="26">
        <v>41728.564801898145</v>
      </c>
      <c r="B1498" t="s">
        <v>128</v>
      </c>
      <c r="C1498" t="s">
        <v>1796</v>
      </c>
      <c r="D1498" t="s">
        <v>1994</v>
      </c>
      <c r="E1498" t="s">
        <v>131</v>
      </c>
      <c r="F1498" t="s">
        <v>132</v>
      </c>
      <c r="G1498" t="s">
        <v>133</v>
      </c>
      <c r="H1498" t="s">
        <v>140</v>
      </c>
      <c r="I1498">
        <v>49</v>
      </c>
      <c r="J1498" t="s">
        <v>137</v>
      </c>
      <c r="K1498" t="s">
        <v>141</v>
      </c>
      <c r="L1498">
        <v>130</v>
      </c>
      <c r="M1498" t="s">
        <v>137</v>
      </c>
      <c r="N1498" t="s">
        <v>142</v>
      </c>
      <c r="O1498">
        <v>180</v>
      </c>
      <c r="P1498" t="s">
        <v>137</v>
      </c>
      <c r="Q1498" t="s">
        <v>143</v>
      </c>
      <c r="R1498">
        <v>140</v>
      </c>
      <c r="S1498" t="s">
        <v>137</v>
      </c>
      <c r="T1498" t="s">
        <v>144</v>
      </c>
      <c r="U1498">
        <v>80</v>
      </c>
      <c r="V1498" t="s">
        <v>137</v>
      </c>
      <c r="W1498" t="s">
        <v>145</v>
      </c>
      <c r="X1498">
        <v>101</v>
      </c>
      <c r="Y1498" t="s">
        <v>137</v>
      </c>
      <c r="Z1498" t="s">
        <v>146</v>
      </c>
      <c r="AA1498">
        <v>190</v>
      </c>
      <c r="AB1498" t="s">
        <v>137</v>
      </c>
      <c r="AC1498" t="s">
        <v>147</v>
      </c>
      <c r="AD1498">
        <v>20</v>
      </c>
      <c r="AE1498" t="s">
        <v>137</v>
      </c>
    </row>
    <row r="1499" spans="1:40">
      <c r="A1499" s="26">
        <v>41728.564801898145</v>
      </c>
      <c r="B1499" t="s">
        <v>128</v>
      </c>
      <c r="C1499" t="s">
        <v>1796</v>
      </c>
      <c r="D1499" t="s">
        <v>1995</v>
      </c>
    </row>
    <row r="1500" spans="1:40">
      <c r="A1500" s="26">
        <v>41728.564801898145</v>
      </c>
      <c r="B1500" t="s">
        <v>128</v>
      </c>
      <c r="C1500" t="s">
        <v>1796</v>
      </c>
      <c r="D1500" t="s">
        <v>1996</v>
      </c>
      <c r="E1500" t="s">
        <v>131</v>
      </c>
      <c r="F1500" t="s">
        <v>132</v>
      </c>
      <c r="G1500" t="s">
        <v>133</v>
      </c>
      <c r="H1500" t="s">
        <v>150</v>
      </c>
      <c r="I1500">
        <v>50</v>
      </c>
      <c r="J1500" t="s">
        <v>137</v>
      </c>
      <c r="K1500" t="s">
        <v>151</v>
      </c>
      <c r="L1500">
        <v>50</v>
      </c>
      <c r="M1500" t="s">
        <v>137</v>
      </c>
      <c r="N1500" t="s">
        <v>152</v>
      </c>
      <c r="O1500">
        <v>50</v>
      </c>
      <c r="P1500" t="s">
        <v>137</v>
      </c>
    </row>
    <row r="1501" spans="1:40">
      <c r="A1501" s="26">
        <v>41728.564801909721</v>
      </c>
      <c r="B1501" t="s">
        <v>128</v>
      </c>
      <c r="C1501" t="s">
        <v>1796</v>
      </c>
      <c r="D1501" t="s">
        <v>1997</v>
      </c>
      <c r="E1501" t="s">
        <v>131</v>
      </c>
      <c r="F1501" t="s">
        <v>132</v>
      </c>
      <c r="G1501" t="s">
        <v>133</v>
      </c>
      <c r="H1501" t="s">
        <v>154</v>
      </c>
      <c r="I1501">
        <v>35</v>
      </c>
      <c r="J1501" t="s">
        <v>137</v>
      </c>
      <c r="K1501" t="s">
        <v>155</v>
      </c>
      <c r="L1501">
        <v>5</v>
      </c>
      <c r="M1501" t="s">
        <v>137</v>
      </c>
      <c r="N1501" t="s">
        <v>156</v>
      </c>
      <c r="O1501">
        <v>60</v>
      </c>
      <c r="P1501" t="s">
        <v>137</v>
      </c>
    </row>
    <row r="1502" spans="1:40">
      <c r="A1502" s="26">
        <v>41728.564801909721</v>
      </c>
      <c r="B1502" t="s">
        <v>128</v>
      </c>
      <c r="C1502" t="s">
        <v>1796</v>
      </c>
      <c r="D1502" t="s">
        <v>1998</v>
      </c>
      <c r="E1502" t="s">
        <v>131</v>
      </c>
      <c r="F1502" t="s">
        <v>132</v>
      </c>
      <c r="G1502" t="s">
        <v>133</v>
      </c>
      <c r="H1502" t="s">
        <v>158</v>
      </c>
      <c r="I1502">
        <v>1</v>
      </c>
      <c r="J1502" t="s">
        <v>137</v>
      </c>
    </row>
    <row r="1503" spans="1:40">
      <c r="A1503" s="26">
        <v>41728.564801909721</v>
      </c>
      <c r="B1503" t="s">
        <v>128</v>
      </c>
      <c r="C1503" t="s">
        <v>1796</v>
      </c>
      <c r="D1503" t="s">
        <v>1999</v>
      </c>
      <c r="E1503" t="s">
        <v>131</v>
      </c>
      <c r="F1503" t="s">
        <v>132</v>
      </c>
      <c r="G1503" t="s">
        <v>133</v>
      </c>
      <c r="H1503" t="s">
        <v>192</v>
      </c>
      <c r="I1503">
        <v>30</v>
      </c>
      <c r="J1503" t="s">
        <v>137</v>
      </c>
      <c r="K1503" t="s">
        <v>193</v>
      </c>
      <c r="L1503">
        <v>30</v>
      </c>
      <c r="M1503" t="s">
        <v>137</v>
      </c>
      <c r="N1503" t="s">
        <v>194</v>
      </c>
      <c r="O1503">
        <v>30</v>
      </c>
      <c r="P1503" t="s">
        <v>137</v>
      </c>
      <c r="Q1503" t="s">
        <v>195</v>
      </c>
      <c r="R1503">
        <v>10</v>
      </c>
      <c r="S1503" t="s">
        <v>137</v>
      </c>
      <c r="T1503" t="s">
        <v>175</v>
      </c>
      <c r="U1503">
        <v>20</v>
      </c>
      <c r="V1503" t="s">
        <v>137</v>
      </c>
      <c r="W1503" t="s">
        <v>176</v>
      </c>
      <c r="X1503">
        <v>20</v>
      </c>
      <c r="Y1503" t="s">
        <v>137</v>
      </c>
      <c r="Z1503" t="s">
        <v>177</v>
      </c>
      <c r="AA1503">
        <v>20</v>
      </c>
      <c r="AB1503" t="s">
        <v>137</v>
      </c>
      <c r="AC1503" t="s">
        <v>196</v>
      </c>
      <c r="AD1503">
        <v>20</v>
      </c>
      <c r="AE1503" t="s">
        <v>137</v>
      </c>
      <c r="AF1503" t="s">
        <v>181</v>
      </c>
      <c r="AG1503">
        <v>115200</v>
      </c>
      <c r="AH1503" t="s">
        <v>137</v>
      </c>
      <c r="AI1503" t="s">
        <v>182</v>
      </c>
      <c r="AJ1503">
        <v>12000</v>
      </c>
      <c r="AK1503" t="s">
        <v>137</v>
      </c>
      <c r="AL1503" t="s">
        <v>197</v>
      </c>
      <c r="AM1503">
        <v>30000</v>
      </c>
      <c r="AN1503" t="s">
        <v>137</v>
      </c>
    </row>
    <row r="1504" spans="1:40">
      <c r="A1504" s="26">
        <v>41728.564801909721</v>
      </c>
      <c r="B1504" t="s">
        <v>128</v>
      </c>
      <c r="C1504" t="s">
        <v>1796</v>
      </c>
      <c r="D1504" t="s">
        <v>2000</v>
      </c>
      <c r="E1504" t="s">
        <v>131</v>
      </c>
      <c r="F1504" t="s">
        <v>132</v>
      </c>
      <c r="G1504" t="s">
        <v>133</v>
      </c>
      <c r="H1504" t="s">
        <v>160</v>
      </c>
      <c r="I1504">
        <v>60</v>
      </c>
      <c r="J1504" t="s">
        <v>137</v>
      </c>
      <c r="K1504" t="s">
        <v>161</v>
      </c>
      <c r="L1504">
        <v>40</v>
      </c>
      <c r="M1504" t="s">
        <v>137</v>
      </c>
      <c r="N1504" t="s">
        <v>162</v>
      </c>
      <c r="O1504">
        <v>50</v>
      </c>
      <c r="P1504" t="s">
        <v>137</v>
      </c>
      <c r="Q1504" t="s">
        <v>163</v>
      </c>
      <c r="R1504">
        <v>40</v>
      </c>
      <c r="S1504" t="s">
        <v>137</v>
      </c>
      <c r="T1504" t="s">
        <v>164</v>
      </c>
      <c r="U1504">
        <v>60</v>
      </c>
      <c r="V1504" t="s">
        <v>137</v>
      </c>
      <c r="W1504" t="s">
        <v>165</v>
      </c>
      <c r="X1504">
        <v>50</v>
      </c>
      <c r="Y1504" t="s">
        <v>137</v>
      </c>
      <c r="Z1504" t="s">
        <v>166</v>
      </c>
      <c r="AA1504">
        <v>50</v>
      </c>
      <c r="AB1504" t="s">
        <v>137</v>
      </c>
      <c r="AC1504" t="s">
        <v>167</v>
      </c>
      <c r="AD1504">
        <v>35</v>
      </c>
      <c r="AE1504" t="s">
        <v>137</v>
      </c>
      <c r="AF1504" t="s">
        <v>168</v>
      </c>
      <c r="AG1504">
        <v>8</v>
      </c>
      <c r="AH1504" t="s">
        <v>137</v>
      </c>
      <c r="AI1504" t="s">
        <v>169</v>
      </c>
      <c r="AJ1504">
        <v>90</v>
      </c>
      <c r="AK1504" t="s">
        <v>137</v>
      </c>
      <c r="AL1504" t="s">
        <v>170</v>
      </c>
      <c r="AM1504">
        <v>1</v>
      </c>
      <c r="AN1504" t="s">
        <v>137</v>
      </c>
    </row>
    <row r="1505" spans="1:40">
      <c r="A1505" s="26">
        <v>41728.564801909721</v>
      </c>
      <c r="B1505" t="s">
        <v>128</v>
      </c>
      <c r="C1505" t="s">
        <v>1796</v>
      </c>
      <c r="D1505" t="s">
        <v>2001</v>
      </c>
      <c r="E1505" t="s">
        <v>131</v>
      </c>
      <c r="F1505" t="s">
        <v>132</v>
      </c>
      <c r="G1505" t="s">
        <v>133</v>
      </c>
      <c r="H1505" t="s">
        <v>172</v>
      </c>
      <c r="I1505">
        <v>33</v>
      </c>
      <c r="J1505" t="s">
        <v>137</v>
      </c>
      <c r="K1505" t="s">
        <v>173</v>
      </c>
      <c r="L1505">
        <v>33</v>
      </c>
      <c r="M1505" t="s">
        <v>137</v>
      </c>
      <c r="N1505" t="s">
        <v>174</v>
      </c>
      <c r="O1505">
        <v>34</v>
      </c>
      <c r="P1505" t="s">
        <v>137</v>
      </c>
      <c r="Q1505" t="s">
        <v>175</v>
      </c>
      <c r="R1505">
        <v>20</v>
      </c>
      <c r="S1505" t="s">
        <v>137</v>
      </c>
      <c r="T1505" t="s">
        <v>176</v>
      </c>
      <c r="U1505">
        <v>20</v>
      </c>
      <c r="V1505" t="s">
        <v>137</v>
      </c>
      <c r="W1505" t="s">
        <v>177</v>
      </c>
      <c r="X1505">
        <v>20</v>
      </c>
      <c r="Y1505" t="s">
        <v>137</v>
      </c>
      <c r="Z1505" t="s">
        <v>178</v>
      </c>
      <c r="AA1505">
        <v>20</v>
      </c>
      <c r="AB1505" t="s">
        <v>137</v>
      </c>
      <c r="AC1505" t="s">
        <v>179</v>
      </c>
      <c r="AD1505">
        <v>20</v>
      </c>
      <c r="AE1505" t="s">
        <v>137</v>
      </c>
      <c r="AF1505" t="s">
        <v>180</v>
      </c>
      <c r="AG1505">
        <v>20</v>
      </c>
      <c r="AH1505" t="s">
        <v>137</v>
      </c>
      <c r="AI1505" t="s">
        <v>181</v>
      </c>
      <c r="AJ1505">
        <v>115200</v>
      </c>
      <c r="AK1505" t="s">
        <v>137</v>
      </c>
      <c r="AL1505" t="s">
        <v>182</v>
      </c>
      <c r="AM1505">
        <v>12000</v>
      </c>
      <c r="AN1505" t="s">
        <v>137</v>
      </c>
    </row>
    <row r="1506" spans="1:40">
      <c r="A1506" s="26">
        <v>41728.564801909721</v>
      </c>
      <c r="B1506" t="s">
        <v>128</v>
      </c>
      <c r="C1506" t="s">
        <v>1796</v>
      </c>
      <c r="D1506" t="s">
        <v>2002</v>
      </c>
      <c r="E1506" t="s">
        <v>184</v>
      </c>
      <c r="F1506" t="s">
        <v>185</v>
      </c>
      <c r="G1506" t="s">
        <v>186</v>
      </c>
    </row>
    <row r="1507" spans="1:40">
      <c r="A1507" s="26">
        <v>41728.564801909721</v>
      </c>
      <c r="B1507" t="s">
        <v>128</v>
      </c>
      <c r="C1507" t="s">
        <v>1796</v>
      </c>
      <c r="D1507" t="s">
        <v>2003</v>
      </c>
      <c r="E1507" t="s">
        <v>184</v>
      </c>
      <c r="F1507" t="s">
        <v>2004</v>
      </c>
      <c r="G1507" t="s">
        <v>2005</v>
      </c>
      <c r="H1507" t="s">
        <v>2006</v>
      </c>
    </row>
    <row r="1508" spans="1:40">
      <c r="A1508" s="26">
        <v>41728.564801909721</v>
      </c>
      <c r="B1508" t="s">
        <v>128</v>
      </c>
      <c r="C1508" t="s">
        <v>1796</v>
      </c>
      <c r="D1508" t="s">
        <v>2007</v>
      </c>
    </row>
    <row r="1509" spans="1:40">
      <c r="A1509" s="26">
        <v>41728.564801909721</v>
      </c>
      <c r="B1509" t="s">
        <v>128</v>
      </c>
      <c r="C1509" t="s">
        <v>1796</v>
      </c>
      <c r="D1509" t="s">
        <v>2008</v>
      </c>
      <c r="E1509" t="s">
        <v>131</v>
      </c>
      <c r="F1509" t="s">
        <v>132</v>
      </c>
      <c r="G1509" t="s">
        <v>133</v>
      </c>
      <c r="H1509" t="s">
        <v>134</v>
      </c>
      <c r="I1509">
        <v>375000</v>
      </c>
      <c r="J1509" t="s">
        <v>135</v>
      </c>
      <c r="K1509">
        <v>375000</v>
      </c>
      <c r="L1509" t="s">
        <v>136</v>
      </c>
      <c r="M1509">
        <v>500</v>
      </c>
      <c r="N1509" t="s">
        <v>137</v>
      </c>
      <c r="O1509" t="s">
        <v>138</v>
      </c>
      <c r="P1509">
        <v>300</v>
      </c>
      <c r="Q1509" t="s">
        <v>137</v>
      </c>
    </row>
    <row r="1510" spans="1:40">
      <c r="A1510" s="26">
        <v>41728.564801909721</v>
      </c>
      <c r="B1510" t="s">
        <v>128</v>
      </c>
      <c r="C1510" t="s">
        <v>1796</v>
      </c>
      <c r="D1510" t="s">
        <v>2009</v>
      </c>
      <c r="E1510" t="s">
        <v>131</v>
      </c>
      <c r="F1510" t="s">
        <v>132</v>
      </c>
      <c r="G1510" t="s">
        <v>133</v>
      </c>
      <c r="H1510" t="s">
        <v>140</v>
      </c>
      <c r="I1510">
        <v>49</v>
      </c>
      <c r="J1510" t="s">
        <v>137</v>
      </c>
      <c r="K1510" t="s">
        <v>141</v>
      </c>
      <c r="L1510">
        <v>130</v>
      </c>
      <c r="M1510" t="s">
        <v>137</v>
      </c>
      <c r="N1510" t="s">
        <v>142</v>
      </c>
      <c r="O1510">
        <v>180</v>
      </c>
      <c r="P1510" t="s">
        <v>137</v>
      </c>
      <c r="Q1510" t="s">
        <v>143</v>
      </c>
      <c r="R1510">
        <v>140</v>
      </c>
      <c r="S1510" t="s">
        <v>137</v>
      </c>
      <c r="T1510" t="s">
        <v>144</v>
      </c>
      <c r="U1510">
        <v>80</v>
      </c>
      <c r="V1510" t="s">
        <v>137</v>
      </c>
      <c r="W1510" t="s">
        <v>145</v>
      </c>
      <c r="X1510">
        <v>101</v>
      </c>
      <c r="Y1510" t="s">
        <v>137</v>
      </c>
      <c r="Z1510" t="s">
        <v>146</v>
      </c>
      <c r="AA1510">
        <v>190</v>
      </c>
      <c r="AB1510" t="s">
        <v>137</v>
      </c>
      <c r="AC1510" t="s">
        <v>147</v>
      </c>
      <c r="AD1510">
        <v>20</v>
      </c>
      <c r="AE1510" t="s">
        <v>137</v>
      </c>
    </row>
    <row r="1511" spans="1:40">
      <c r="A1511" s="26">
        <v>41728.564801909721</v>
      </c>
      <c r="B1511" t="s">
        <v>128</v>
      </c>
      <c r="C1511" t="s">
        <v>1796</v>
      </c>
      <c r="D1511" t="s">
        <v>2010</v>
      </c>
    </row>
    <row r="1512" spans="1:40">
      <c r="A1512" s="26">
        <v>41728.564801909721</v>
      </c>
      <c r="B1512" t="s">
        <v>123</v>
      </c>
      <c r="C1512" t="s">
        <v>2011</v>
      </c>
      <c r="D1512" t="s">
        <v>125</v>
      </c>
    </row>
    <row r="1513" spans="1:40">
      <c r="A1513" s="26">
        <v>41728.564801909721</v>
      </c>
      <c r="B1513" t="s">
        <v>126</v>
      </c>
      <c r="C1513" t="s">
        <v>2011</v>
      </c>
      <c r="D1513" s="75" t="s">
        <v>511</v>
      </c>
    </row>
    <row r="1514" spans="1:40">
      <c r="A1514" s="26">
        <v>41728.564801921297</v>
      </c>
      <c r="B1514" t="s">
        <v>128</v>
      </c>
      <c r="C1514" t="s">
        <v>1796</v>
      </c>
      <c r="D1514" t="s">
        <v>2012</v>
      </c>
      <c r="E1514" t="s">
        <v>131</v>
      </c>
      <c r="F1514" t="s">
        <v>132</v>
      </c>
      <c r="G1514" t="s">
        <v>133</v>
      </c>
      <c r="H1514" t="s">
        <v>150</v>
      </c>
      <c r="I1514">
        <v>50</v>
      </c>
      <c r="J1514" t="s">
        <v>137</v>
      </c>
      <c r="K1514" t="s">
        <v>151</v>
      </c>
      <c r="L1514">
        <v>50</v>
      </c>
      <c r="M1514" t="s">
        <v>137</v>
      </c>
      <c r="N1514" t="s">
        <v>152</v>
      </c>
      <c r="O1514">
        <v>50</v>
      </c>
      <c r="P1514" t="s">
        <v>137</v>
      </c>
    </row>
    <row r="1515" spans="1:40">
      <c r="A1515" s="26">
        <v>41728.564801921297</v>
      </c>
      <c r="B1515" t="s">
        <v>128</v>
      </c>
      <c r="C1515" t="s">
        <v>1796</v>
      </c>
      <c r="D1515" t="s">
        <v>2013</v>
      </c>
      <c r="E1515" t="s">
        <v>131</v>
      </c>
      <c r="F1515" t="s">
        <v>132</v>
      </c>
      <c r="G1515" t="s">
        <v>133</v>
      </c>
      <c r="H1515" t="s">
        <v>154</v>
      </c>
      <c r="I1515">
        <v>35</v>
      </c>
      <c r="J1515" t="s">
        <v>137</v>
      </c>
      <c r="K1515" t="s">
        <v>155</v>
      </c>
      <c r="L1515">
        <v>5</v>
      </c>
      <c r="M1515" t="s">
        <v>137</v>
      </c>
      <c r="N1515" t="s">
        <v>156</v>
      </c>
      <c r="O1515">
        <v>60</v>
      </c>
      <c r="P1515" t="s">
        <v>137</v>
      </c>
    </row>
    <row r="1516" spans="1:40">
      <c r="A1516" s="26">
        <v>41728.564801921297</v>
      </c>
      <c r="B1516" t="s">
        <v>128</v>
      </c>
      <c r="C1516" t="s">
        <v>1796</v>
      </c>
      <c r="D1516" t="s">
        <v>2014</v>
      </c>
      <c r="E1516" t="s">
        <v>131</v>
      </c>
      <c r="F1516" t="s">
        <v>132</v>
      </c>
      <c r="G1516" t="s">
        <v>133</v>
      </c>
      <c r="H1516" t="s">
        <v>158</v>
      </c>
      <c r="I1516">
        <v>1</v>
      </c>
      <c r="J1516" t="s">
        <v>137</v>
      </c>
    </row>
    <row r="1517" spans="1:40">
      <c r="A1517" s="26">
        <v>41728.564801921297</v>
      </c>
      <c r="B1517" t="s">
        <v>128</v>
      </c>
      <c r="C1517" t="s">
        <v>1796</v>
      </c>
      <c r="D1517" t="s">
        <v>2015</v>
      </c>
      <c r="E1517" t="s">
        <v>131</v>
      </c>
      <c r="F1517" t="s">
        <v>132</v>
      </c>
      <c r="G1517" t="s">
        <v>133</v>
      </c>
      <c r="H1517" t="s">
        <v>192</v>
      </c>
      <c r="I1517">
        <v>30</v>
      </c>
      <c r="J1517" t="s">
        <v>137</v>
      </c>
      <c r="K1517" t="s">
        <v>193</v>
      </c>
      <c r="L1517">
        <v>30</v>
      </c>
      <c r="M1517" t="s">
        <v>137</v>
      </c>
      <c r="N1517" t="s">
        <v>194</v>
      </c>
      <c r="O1517">
        <v>30</v>
      </c>
      <c r="P1517" t="s">
        <v>137</v>
      </c>
      <c r="Q1517" t="s">
        <v>195</v>
      </c>
      <c r="R1517">
        <v>10</v>
      </c>
      <c r="S1517" t="s">
        <v>137</v>
      </c>
      <c r="T1517" t="s">
        <v>175</v>
      </c>
      <c r="U1517">
        <v>20</v>
      </c>
      <c r="V1517" t="s">
        <v>137</v>
      </c>
      <c r="W1517" t="s">
        <v>176</v>
      </c>
      <c r="X1517">
        <v>20</v>
      </c>
      <c r="Y1517" t="s">
        <v>137</v>
      </c>
      <c r="Z1517" t="s">
        <v>177</v>
      </c>
      <c r="AA1517">
        <v>20</v>
      </c>
      <c r="AB1517" t="s">
        <v>137</v>
      </c>
      <c r="AC1517" t="s">
        <v>196</v>
      </c>
      <c r="AD1517">
        <v>20</v>
      </c>
      <c r="AE1517" t="s">
        <v>137</v>
      </c>
      <c r="AF1517" t="s">
        <v>181</v>
      </c>
      <c r="AG1517">
        <v>115200</v>
      </c>
      <c r="AH1517" t="s">
        <v>137</v>
      </c>
      <c r="AI1517" t="s">
        <v>182</v>
      </c>
      <c r="AJ1517">
        <v>12000</v>
      </c>
      <c r="AK1517" t="s">
        <v>137</v>
      </c>
      <c r="AL1517" t="s">
        <v>197</v>
      </c>
      <c r="AM1517">
        <v>30000</v>
      </c>
      <c r="AN1517" t="s">
        <v>137</v>
      </c>
    </row>
    <row r="1518" spans="1:40">
      <c r="A1518" s="26">
        <v>41728.564801921297</v>
      </c>
      <c r="B1518" t="s">
        <v>128</v>
      </c>
      <c r="C1518" t="s">
        <v>1796</v>
      </c>
      <c r="D1518" t="s">
        <v>2016</v>
      </c>
      <c r="E1518" t="s">
        <v>131</v>
      </c>
      <c r="F1518" t="s">
        <v>132</v>
      </c>
      <c r="G1518" t="s">
        <v>133</v>
      </c>
      <c r="H1518" t="s">
        <v>160</v>
      </c>
      <c r="I1518">
        <v>60</v>
      </c>
      <c r="J1518" t="s">
        <v>137</v>
      </c>
      <c r="K1518" t="s">
        <v>161</v>
      </c>
      <c r="L1518">
        <v>40</v>
      </c>
      <c r="M1518" t="s">
        <v>137</v>
      </c>
      <c r="N1518" t="s">
        <v>162</v>
      </c>
      <c r="O1518">
        <v>50</v>
      </c>
      <c r="P1518" t="s">
        <v>137</v>
      </c>
      <c r="Q1518" t="s">
        <v>163</v>
      </c>
      <c r="R1518">
        <v>40</v>
      </c>
      <c r="S1518" t="s">
        <v>137</v>
      </c>
      <c r="T1518" t="s">
        <v>164</v>
      </c>
      <c r="U1518">
        <v>60</v>
      </c>
      <c r="V1518" t="s">
        <v>137</v>
      </c>
      <c r="W1518" t="s">
        <v>165</v>
      </c>
      <c r="X1518">
        <v>50</v>
      </c>
      <c r="Y1518" t="s">
        <v>137</v>
      </c>
      <c r="Z1518" t="s">
        <v>166</v>
      </c>
      <c r="AA1518">
        <v>50</v>
      </c>
      <c r="AB1518" t="s">
        <v>137</v>
      </c>
      <c r="AC1518" t="s">
        <v>167</v>
      </c>
      <c r="AD1518">
        <v>35</v>
      </c>
      <c r="AE1518" t="s">
        <v>137</v>
      </c>
      <c r="AF1518" t="s">
        <v>168</v>
      </c>
      <c r="AG1518">
        <v>8</v>
      </c>
      <c r="AH1518" t="s">
        <v>137</v>
      </c>
      <c r="AI1518" t="s">
        <v>169</v>
      </c>
      <c r="AJ1518">
        <v>90</v>
      </c>
      <c r="AK1518" t="s">
        <v>137</v>
      </c>
      <c r="AL1518" t="s">
        <v>170</v>
      </c>
      <c r="AM1518">
        <v>1</v>
      </c>
      <c r="AN1518" t="s">
        <v>137</v>
      </c>
    </row>
    <row r="1519" spans="1:40">
      <c r="A1519" s="26">
        <v>41728.564801921297</v>
      </c>
      <c r="B1519" t="s">
        <v>128</v>
      </c>
      <c r="C1519" t="s">
        <v>1796</v>
      </c>
      <c r="D1519" t="s">
        <v>2017</v>
      </c>
      <c r="E1519" t="s">
        <v>131</v>
      </c>
      <c r="F1519" t="s">
        <v>132</v>
      </c>
      <c r="G1519" t="s">
        <v>133</v>
      </c>
      <c r="H1519" t="s">
        <v>172</v>
      </c>
      <c r="I1519">
        <v>33</v>
      </c>
      <c r="J1519" t="s">
        <v>137</v>
      </c>
      <c r="K1519" t="s">
        <v>173</v>
      </c>
      <c r="L1519">
        <v>33</v>
      </c>
      <c r="M1519" t="s">
        <v>137</v>
      </c>
      <c r="N1519" t="s">
        <v>174</v>
      </c>
      <c r="O1519">
        <v>34</v>
      </c>
      <c r="P1519" t="s">
        <v>137</v>
      </c>
      <c r="Q1519" t="s">
        <v>175</v>
      </c>
      <c r="R1519">
        <v>20</v>
      </c>
      <c r="S1519" t="s">
        <v>137</v>
      </c>
      <c r="T1519" t="s">
        <v>176</v>
      </c>
      <c r="U1519">
        <v>20</v>
      </c>
      <c r="V1519" t="s">
        <v>137</v>
      </c>
      <c r="W1519" t="s">
        <v>177</v>
      </c>
      <c r="X1519">
        <v>20</v>
      </c>
      <c r="Y1519" t="s">
        <v>137</v>
      </c>
      <c r="Z1519" t="s">
        <v>178</v>
      </c>
      <c r="AA1519">
        <v>20</v>
      </c>
      <c r="AB1519" t="s">
        <v>137</v>
      </c>
      <c r="AC1519" t="s">
        <v>179</v>
      </c>
      <c r="AD1519">
        <v>20</v>
      </c>
      <c r="AE1519" t="s">
        <v>137</v>
      </c>
      <c r="AF1519" t="s">
        <v>180</v>
      </c>
      <c r="AG1519">
        <v>20</v>
      </c>
      <c r="AH1519" t="s">
        <v>137</v>
      </c>
      <c r="AI1519" t="s">
        <v>181</v>
      </c>
      <c r="AJ1519">
        <v>115200</v>
      </c>
      <c r="AK1519" t="s">
        <v>137</v>
      </c>
      <c r="AL1519" t="s">
        <v>182</v>
      </c>
      <c r="AM1519">
        <v>12000</v>
      </c>
      <c r="AN1519" t="s">
        <v>137</v>
      </c>
    </row>
    <row r="1520" spans="1:40">
      <c r="A1520" s="26">
        <v>41728.564801921297</v>
      </c>
      <c r="B1520" t="s">
        <v>128</v>
      </c>
      <c r="C1520" t="s">
        <v>1796</v>
      </c>
      <c r="D1520" t="s">
        <v>2018</v>
      </c>
      <c r="E1520" t="s">
        <v>184</v>
      </c>
      <c r="F1520" t="s">
        <v>185</v>
      </c>
      <c r="G1520" t="s">
        <v>186</v>
      </c>
    </row>
    <row r="1521" spans="1:40">
      <c r="A1521" s="26">
        <v>41728.564801921297</v>
      </c>
      <c r="B1521" t="s">
        <v>128</v>
      </c>
      <c r="C1521" t="s">
        <v>1796</v>
      </c>
      <c r="D1521" t="s">
        <v>2019</v>
      </c>
      <c r="E1521" t="s">
        <v>184</v>
      </c>
      <c r="F1521" t="s">
        <v>2020</v>
      </c>
      <c r="G1521" t="s">
        <v>2021</v>
      </c>
      <c r="H1521" t="s">
        <v>2022</v>
      </c>
    </row>
    <row r="1522" spans="1:40">
      <c r="A1522" s="26">
        <v>41728.564801921297</v>
      </c>
      <c r="B1522" t="s">
        <v>128</v>
      </c>
      <c r="C1522" t="s">
        <v>1796</v>
      </c>
      <c r="D1522" t="s">
        <v>2023</v>
      </c>
    </row>
    <row r="1523" spans="1:40">
      <c r="A1523" s="26">
        <v>41728.564801921297</v>
      </c>
      <c r="B1523" t="s">
        <v>128</v>
      </c>
      <c r="C1523" t="s">
        <v>1796</v>
      </c>
      <c r="D1523" t="s">
        <v>2024</v>
      </c>
      <c r="E1523" t="s">
        <v>131</v>
      </c>
      <c r="F1523" t="s">
        <v>132</v>
      </c>
      <c r="G1523" t="s">
        <v>133</v>
      </c>
      <c r="H1523" t="s">
        <v>134</v>
      </c>
      <c r="I1523">
        <v>375000</v>
      </c>
      <c r="J1523" t="s">
        <v>135</v>
      </c>
      <c r="K1523">
        <v>375000</v>
      </c>
      <c r="L1523" t="s">
        <v>136</v>
      </c>
      <c r="M1523">
        <v>500</v>
      </c>
      <c r="N1523" t="s">
        <v>137</v>
      </c>
      <c r="O1523" t="s">
        <v>138</v>
      </c>
      <c r="P1523">
        <v>300</v>
      </c>
      <c r="Q1523" t="s">
        <v>137</v>
      </c>
    </row>
    <row r="1524" spans="1:40">
      <c r="A1524" s="26">
        <v>41728.564801921297</v>
      </c>
      <c r="B1524" t="s">
        <v>128</v>
      </c>
      <c r="C1524" t="s">
        <v>2011</v>
      </c>
      <c r="D1524" t="s">
        <v>2025</v>
      </c>
      <c r="E1524" t="s">
        <v>131</v>
      </c>
      <c r="F1524" t="s">
        <v>132</v>
      </c>
      <c r="G1524" t="s">
        <v>133</v>
      </c>
      <c r="H1524" t="s">
        <v>134</v>
      </c>
      <c r="I1524">
        <v>375000</v>
      </c>
      <c r="J1524" t="s">
        <v>135</v>
      </c>
      <c r="K1524">
        <v>375000</v>
      </c>
      <c r="L1524" t="s">
        <v>136</v>
      </c>
      <c r="M1524">
        <v>500</v>
      </c>
      <c r="N1524" t="s">
        <v>137</v>
      </c>
      <c r="O1524" t="s">
        <v>138</v>
      </c>
      <c r="P1524">
        <v>300</v>
      </c>
      <c r="Q1524" t="s">
        <v>137</v>
      </c>
    </row>
    <row r="1525" spans="1:40">
      <c r="A1525" s="26">
        <v>41728.564801921297</v>
      </c>
      <c r="B1525" t="s">
        <v>128</v>
      </c>
      <c r="C1525" t="s">
        <v>2011</v>
      </c>
      <c r="D1525" t="s">
        <v>2026</v>
      </c>
    </row>
    <row r="1526" spans="1:40">
      <c r="A1526" s="26">
        <v>41728.564801932873</v>
      </c>
      <c r="B1526" t="s">
        <v>128</v>
      </c>
      <c r="C1526" t="s">
        <v>1796</v>
      </c>
      <c r="D1526" t="s">
        <v>2027</v>
      </c>
      <c r="E1526" t="s">
        <v>131</v>
      </c>
      <c r="F1526" t="s">
        <v>132</v>
      </c>
      <c r="G1526" t="s">
        <v>133</v>
      </c>
      <c r="H1526" t="s">
        <v>140</v>
      </c>
      <c r="I1526">
        <v>49</v>
      </c>
      <c r="J1526" t="s">
        <v>137</v>
      </c>
      <c r="K1526" t="s">
        <v>141</v>
      </c>
      <c r="L1526">
        <v>130</v>
      </c>
      <c r="M1526" t="s">
        <v>137</v>
      </c>
      <c r="N1526" t="s">
        <v>142</v>
      </c>
      <c r="O1526">
        <v>180</v>
      </c>
      <c r="P1526" t="s">
        <v>137</v>
      </c>
      <c r="Q1526" t="s">
        <v>143</v>
      </c>
      <c r="R1526">
        <v>140</v>
      </c>
      <c r="S1526" t="s">
        <v>137</v>
      </c>
      <c r="T1526" t="s">
        <v>144</v>
      </c>
      <c r="U1526">
        <v>80</v>
      </c>
      <c r="V1526" t="s">
        <v>137</v>
      </c>
      <c r="W1526" t="s">
        <v>145</v>
      </c>
      <c r="X1526">
        <v>101</v>
      </c>
      <c r="Y1526" t="s">
        <v>137</v>
      </c>
      <c r="Z1526" t="s">
        <v>146</v>
      </c>
      <c r="AA1526">
        <v>190</v>
      </c>
      <c r="AB1526" t="s">
        <v>137</v>
      </c>
      <c r="AC1526" t="s">
        <v>147</v>
      </c>
      <c r="AD1526">
        <v>20</v>
      </c>
      <c r="AE1526" t="s">
        <v>137</v>
      </c>
    </row>
    <row r="1527" spans="1:40">
      <c r="A1527" s="26">
        <v>41728.564801932873</v>
      </c>
      <c r="B1527" t="s">
        <v>128</v>
      </c>
      <c r="C1527" t="s">
        <v>1796</v>
      </c>
      <c r="D1527" t="s">
        <v>2028</v>
      </c>
    </row>
    <row r="1528" spans="1:40">
      <c r="A1528" s="26">
        <v>41728.564801932873</v>
      </c>
      <c r="B1528" t="s">
        <v>128</v>
      </c>
      <c r="C1528" t="s">
        <v>1796</v>
      </c>
      <c r="D1528" t="s">
        <v>2029</v>
      </c>
      <c r="E1528" t="s">
        <v>131</v>
      </c>
      <c r="F1528" t="s">
        <v>132</v>
      </c>
      <c r="G1528" t="s">
        <v>133</v>
      </c>
      <c r="H1528" t="s">
        <v>150</v>
      </c>
      <c r="I1528">
        <v>50</v>
      </c>
      <c r="J1528" t="s">
        <v>137</v>
      </c>
      <c r="K1528" t="s">
        <v>151</v>
      </c>
      <c r="L1528">
        <v>50</v>
      </c>
      <c r="M1528" t="s">
        <v>137</v>
      </c>
      <c r="N1528" t="s">
        <v>152</v>
      </c>
      <c r="O1528">
        <v>50</v>
      </c>
      <c r="P1528" t="s">
        <v>137</v>
      </c>
    </row>
    <row r="1529" spans="1:40">
      <c r="A1529" s="26">
        <v>41728.564801932873</v>
      </c>
      <c r="B1529" t="s">
        <v>128</v>
      </c>
      <c r="C1529" t="s">
        <v>1796</v>
      </c>
      <c r="D1529" t="s">
        <v>2030</v>
      </c>
      <c r="E1529" t="s">
        <v>131</v>
      </c>
      <c r="F1529" t="s">
        <v>132</v>
      </c>
      <c r="G1529" t="s">
        <v>133</v>
      </c>
      <c r="H1529" t="s">
        <v>154</v>
      </c>
      <c r="I1529">
        <v>35</v>
      </c>
      <c r="J1529" t="s">
        <v>137</v>
      </c>
      <c r="K1529" t="s">
        <v>155</v>
      </c>
      <c r="L1529">
        <v>5</v>
      </c>
      <c r="M1529" t="s">
        <v>137</v>
      </c>
      <c r="N1529" t="s">
        <v>156</v>
      </c>
      <c r="O1529">
        <v>60</v>
      </c>
      <c r="P1529" t="s">
        <v>137</v>
      </c>
    </row>
    <row r="1530" spans="1:40">
      <c r="A1530" s="26">
        <v>41728.564801932873</v>
      </c>
      <c r="B1530" t="s">
        <v>128</v>
      </c>
      <c r="C1530" t="s">
        <v>1796</v>
      </c>
      <c r="D1530" t="s">
        <v>2031</v>
      </c>
      <c r="E1530" t="s">
        <v>131</v>
      </c>
      <c r="F1530" t="s">
        <v>132</v>
      </c>
      <c r="G1530" t="s">
        <v>133</v>
      </c>
      <c r="H1530" t="s">
        <v>158</v>
      </c>
      <c r="I1530">
        <v>1</v>
      </c>
      <c r="J1530" t="s">
        <v>137</v>
      </c>
    </row>
    <row r="1531" spans="1:40">
      <c r="A1531" s="26">
        <v>41728.564801932873</v>
      </c>
      <c r="B1531" t="s">
        <v>128</v>
      </c>
      <c r="C1531" t="s">
        <v>1796</v>
      </c>
      <c r="D1531" t="s">
        <v>2032</v>
      </c>
      <c r="E1531" t="s">
        <v>131</v>
      </c>
      <c r="F1531" t="s">
        <v>132</v>
      </c>
      <c r="G1531" t="s">
        <v>133</v>
      </c>
      <c r="H1531" t="s">
        <v>192</v>
      </c>
      <c r="I1531">
        <v>30</v>
      </c>
      <c r="J1531" t="s">
        <v>137</v>
      </c>
      <c r="K1531" t="s">
        <v>193</v>
      </c>
      <c r="L1531">
        <v>30</v>
      </c>
      <c r="M1531" t="s">
        <v>137</v>
      </c>
      <c r="N1531" t="s">
        <v>194</v>
      </c>
      <c r="O1531">
        <v>30</v>
      </c>
      <c r="P1531" t="s">
        <v>137</v>
      </c>
      <c r="Q1531" t="s">
        <v>195</v>
      </c>
      <c r="R1531">
        <v>10</v>
      </c>
      <c r="S1531" t="s">
        <v>137</v>
      </c>
      <c r="T1531" t="s">
        <v>175</v>
      </c>
      <c r="U1531">
        <v>20</v>
      </c>
      <c r="V1531" t="s">
        <v>137</v>
      </c>
      <c r="W1531" t="s">
        <v>176</v>
      </c>
      <c r="X1531">
        <v>20</v>
      </c>
      <c r="Y1531" t="s">
        <v>137</v>
      </c>
      <c r="Z1531" t="s">
        <v>177</v>
      </c>
      <c r="AA1531">
        <v>20</v>
      </c>
      <c r="AB1531" t="s">
        <v>137</v>
      </c>
      <c r="AC1531" t="s">
        <v>196</v>
      </c>
      <c r="AD1531">
        <v>20</v>
      </c>
      <c r="AE1531" t="s">
        <v>137</v>
      </c>
      <c r="AF1531" t="s">
        <v>181</v>
      </c>
      <c r="AG1531">
        <v>115200</v>
      </c>
      <c r="AH1531" t="s">
        <v>137</v>
      </c>
      <c r="AI1531" t="s">
        <v>182</v>
      </c>
      <c r="AJ1531">
        <v>12000</v>
      </c>
      <c r="AK1531" t="s">
        <v>137</v>
      </c>
      <c r="AL1531" t="s">
        <v>197</v>
      </c>
      <c r="AM1531">
        <v>30000</v>
      </c>
      <c r="AN1531" t="s">
        <v>137</v>
      </c>
    </row>
    <row r="1532" spans="1:40">
      <c r="A1532" s="26">
        <v>41728.564801932873</v>
      </c>
      <c r="B1532" t="s">
        <v>128</v>
      </c>
      <c r="C1532" t="s">
        <v>1796</v>
      </c>
      <c r="D1532" t="s">
        <v>2033</v>
      </c>
      <c r="E1532" t="s">
        <v>131</v>
      </c>
      <c r="F1532" t="s">
        <v>132</v>
      </c>
      <c r="G1532" t="s">
        <v>133</v>
      </c>
      <c r="H1532" t="s">
        <v>160</v>
      </c>
      <c r="I1532">
        <v>60</v>
      </c>
      <c r="J1532" t="s">
        <v>137</v>
      </c>
      <c r="K1532" t="s">
        <v>161</v>
      </c>
      <c r="L1532">
        <v>40</v>
      </c>
      <c r="M1532" t="s">
        <v>137</v>
      </c>
      <c r="N1532" t="s">
        <v>162</v>
      </c>
      <c r="O1532">
        <v>50</v>
      </c>
      <c r="P1532" t="s">
        <v>137</v>
      </c>
      <c r="Q1532" t="s">
        <v>163</v>
      </c>
      <c r="R1532">
        <v>40</v>
      </c>
      <c r="S1532" t="s">
        <v>137</v>
      </c>
      <c r="T1532" t="s">
        <v>164</v>
      </c>
      <c r="U1532">
        <v>60</v>
      </c>
      <c r="V1532" t="s">
        <v>137</v>
      </c>
      <c r="W1532" t="s">
        <v>165</v>
      </c>
      <c r="X1532">
        <v>50</v>
      </c>
      <c r="Y1532" t="s">
        <v>137</v>
      </c>
      <c r="Z1532" t="s">
        <v>166</v>
      </c>
      <c r="AA1532">
        <v>50</v>
      </c>
      <c r="AB1532" t="s">
        <v>137</v>
      </c>
      <c r="AC1532" t="s">
        <v>167</v>
      </c>
      <c r="AD1532">
        <v>35</v>
      </c>
      <c r="AE1532" t="s">
        <v>137</v>
      </c>
      <c r="AF1532" t="s">
        <v>168</v>
      </c>
      <c r="AG1532">
        <v>8</v>
      </c>
      <c r="AH1532" t="s">
        <v>137</v>
      </c>
      <c r="AI1532" t="s">
        <v>169</v>
      </c>
      <c r="AJ1532">
        <v>90</v>
      </c>
      <c r="AK1532" t="s">
        <v>137</v>
      </c>
      <c r="AL1532" t="s">
        <v>170</v>
      </c>
      <c r="AM1532">
        <v>1</v>
      </c>
      <c r="AN1532" t="s">
        <v>137</v>
      </c>
    </row>
    <row r="1533" spans="1:40">
      <c r="A1533" s="26">
        <v>41728.564801932873</v>
      </c>
      <c r="B1533" t="s">
        <v>128</v>
      </c>
      <c r="C1533" t="s">
        <v>1796</v>
      </c>
      <c r="D1533" t="s">
        <v>2034</v>
      </c>
      <c r="E1533" t="s">
        <v>131</v>
      </c>
      <c r="F1533" t="s">
        <v>132</v>
      </c>
      <c r="G1533" t="s">
        <v>133</v>
      </c>
      <c r="H1533" t="s">
        <v>172</v>
      </c>
      <c r="I1533">
        <v>33</v>
      </c>
      <c r="J1533" t="s">
        <v>137</v>
      </c>
      <c r="K1533" t="s">
        <v>173</v>
      </c>
      <c r="L1533">
        <v>33</v>
      </c>
      <c r="M1533" t="s">
        <v>137</v>
      </c>
      <c r="N1533" t="s">
        <v>174</v>
      </c>
      <c r="O1533">
        <v>34</v>
      </c>
      <c r="P1533" t="s">
        <v>137</v>
      </c>
      <c r="Q1533" t="s">
        <v>175</v>
      </c>
      <c r="R1533">
        <v>20</v>
      </c>
      <c r="S1533" t="s">
        <v>137</v>
      </c>
      <c r="T1533" t="s">
        <v>176</v>
      </c>
      <c r="U1533">
        <v>20</v>
      </c>
      <c r="V1533" t="s">
        <v>137</v>
      </c>
      <c r="W1533" t="s">
        <v>177</v>
      </c>
      <c r="X1533">
        <v>20</v>
      </c>
      <c r="Y1533" t="s">
        <v>137</v>
      </c>
      <c r="Z1533" t="s">
        <v>178</v>
      </c>
      <c r="AA1533">
        <v>20</v>
      </c>
      <c r="AB1533" t="s">
        <v>137</v>
      </c>
      <c r="AC1533" t="s">
        <v>179</v>
      </c>
      <c r="AD1533">
        <v>20</v>
      </c>
      <c r="AE1533" t="s">
        <v>137</v>
      </c>
      <c r="AF1533" t="s">
        <v>180</v>
      </c>
      <c r="AG1533">
        <v>20</v>
      </c>
      <c r="AH1533" t="s">
        <v>137</v>
      </c>
      <c r="AI1533" t="s">
        <v>181</v>
      </c>
      <c r="AJ1533">
        <v>115200</v>
      </c>
      <c r="AK1533" t="s">
        <v>137</v>
      </c>
      <c r="AL1533" t="s">
        <v>182</v>
      </c>
      <c r="AM1533">
        <v>12000</v>
      </c>
      <c r="AN1533" t="s">
        <v>137</v>
      </c>
    </row>
    <row r="1534" spans="1:40">
      <c r="A1534" s="26">
        <v>41728.564801932873</v>
      </c>
      <c r="B1534" t="s">
        <v>128</v>
      </c>
      <c r="C1534" t="s">
        <v>1796</v>
      </c>
      <c r="D1534" t="s">
        <v>2035</v>
      </c>
      <c r="E1534" t="s">
        <v>184</v>
      </c>
      <c r="F1534" t="s">
        <v>185</v>
      </c>
      <c r="G1534" t="s">
        <v>186</v>
      </c>
    </row>
    <row r="1535" spans="1:40">
      <c r="A1535" s="26">
        <v>41728.564801932873</v>
      </c>
      <c r="B1535" t="s">
        <v>128</v>
      </c>
      <c r="C1535" t="s">
        <v>1796</v>
      </c>
      <c r="D1535" t="s">
        <v>2036</v>
      </c>
      <c r="E1535" t="s">
        <v>184</v>
      </c>
      <c r="F1535" t="s">
        <v>2037</v>
      </c>
      <c r="G1535" t="s">
        <v>2038</v>
      </c>
      <c r="H1535" t="s">
        <v>2039</v>
      </c>
    </row>
    <row r="1536" spans="1:40">
      <c r="A1536" s="26">
        <v>41728.564801932873</v>
      </c>
      <c r="B1536" t="s">
        <v>128</v>
      </c>
      <c r="C1536" t="s">
        <v>2011</v>
      </c>
      <c r="D1536" t="s">
        <v>2040</v>
      </c>
      <c r="E1536" t="s">
        <v>131</v>
      </c>
      <c r="F1536" t="s">
        <v>132</v>
      </c>
      <c r="G1536" t="s">
        <v>133</v>
      </c>
      <c r="H1536" t="s">
        <v>140</v>
      </c>
      <c r="I1536">
        <v>49</v>
      </c>
      <c r="J1536" t="s">
        <v>137</v>
      </c>
      <c r="K1536" t="s">
        <v>141</v>
      </c>
      <c r="L1536">
        <v>130</v>
      </c>
      <c r="M1536" t="s">
        <v>137</v>
      </c>
      <c r="N1536" t="s">
        <v>142</v>
      </c>
      <c r="O1536">
        <v>180</v>
      </c>
      <c r="P1536" t="s">
        <v>137</v>
      </c>
      <c r="Q1536" t="s">
        <v>143</v>
      </c>
      <c r="R1536">
        <v>140</v>
      </c>
      <c r="S1536" t="s">
        <v>137</v>
      </c>
      <c r="T1536" t="s">
        <v>144</v>
      </c>
      <c r="U1536">
        <v>80</v>
      </c>
      <c r="V1536" t="s">
        <v>137</v>
      </c>
      <c r="W1536" t="s">
        <v>145</v>
      </c>
      <c r="X1536">
        <v>101</v>
      </c>
      <c r="Y1536" t="s">
        <v>137</v>
      </c>
      <c r="Z1536" t="s">
        <v>146</v>
      </c>
      <c r="AA1536">
        <v>190</v>
      </c>
      <c r="AB1536" t="s">
        <v>137</v>
      </c>
      <c r="AC1536" t="s">
        <v>147</v>
      </c>
      <c r="AD1536">
        <v>20</v>
      </c>
      <c r="AE1536" t="s">
        <v>137</v>
      </c>
    </row>
    <row r="1537" spans="1:40">
      <c r="A1537" s="26">
        <v>41728.564801932873</v>
      </c>
      <c r="B1537" t="s">
        <v>128</v>
      </c>
      <c r="C1537" t="s">
        <v>2011</v>
      </c>
      <c r="D1537" t="s">
        <v>2041</v>
      </c>
    </row>
    <row r="1538" spans="1:40">
      <c r="A1538" s="26">
        <v>41728.564801932873</v>
      </c>
      <c r="B1538" t="s">
        <v>128</v>
      </c>
      <c r="C1538" t="s">
        <v>2011</v>
      </c>
      <c r="D1538" t="s">
        <v>2042</v>
      </c>
      <c r="E1538" t="s">
        <v>131</v>
      </c>
      <c r="F1538" t="s">
        <v>132</v>
      </c>
      <c r="G1538" t="s">
        <v>133</v>
      </c>
      <c r="H1538" t="s">
        <v>150</v>
      </c>
      <c r="I1538">
        <v>50</v>
      </c>
      <c r="J1538" t="s">
        <v>137</v>
      </c>
      <c r="K1538" t="s">
        <v>151</v>
      </c>
      <c r="L1538">
        <v>50</v>
      </c>
      <c r="M1538" t="s">
        <v>137</v>
      </c>
      <c r="N1538" t="s">
        <v>152</v>
      </c>
      <c r="O1538">
        <v>50</v>
      </c>
      <c r="P1538" t="s">
        <v>137</v>
      </c>
    </row>
    <row r="1539" spans="1:40">
      <c r="A1539" s="26">
        <v>41728.564801932873</v>
      </c>
      <c r="B1539" t="s">
        <v>128</v>
      </c>
      <c r="C1539" t="s">
        <v>2011</v>
      </c>
      <c r="D1539" t="s">
        <v>2043</v>
      </c>
      <c r="E1539" t="s">
        <v>131</v>
      </c>
      <c r="F1539" t="s">
        <v>132</v>
      </c>
      <c r="G1539" t="s">
        <v>133</v>
      </c>
      <c r="H1539" t="s">
        <v>154</v>
      </c>
      <c r="I1539">
        <v>35</v>
      </c>
      <c r="J1539" t="s">
        <v>137</v>
      </c>
      <c r="K1539" t="s">
        <v>155</v>
      </c>
      <c r="L1539">
        <v>5</v>
      </c>
      <c r="M1539" t="s">
        <v>137</v>
      </c>
      <c r="N1539" t="s">
        <v>156</v>
      </c>
      <c r="O1539">
        <v>60</v>
      </c>
      <c r="P1539" t="s">
        <v>137</v>
      </c>
    </row>
    <row r="1540" spans="1:40">
      <c r="A1540" s="26">
        <v>41728.564801932873</v>
      </c>
      <c r="B1540" t="s">
        <v>128</v>
      </c>
      <c r="C1540" t="s">
        <v>2011</v>
      </c>
      <c r="D1540" t="s">
        <v>2044</v>
      </c>
      <c r="E1540" t="s">
        <v>131</v>
      </c>
      <c r="F1540" t="s">
        <v>132</v>
      </c>
      <c r="G1540" t="s">
        <v>133</v>
      </c>
      <c r="H1540" t="s">
        <v>158</v>
      </c>
      <c r="I1540">
        <v>1</v>
      </c>
      <c r="J1540" t="s">
        <v>137</v>
      </c>
    </row>
    <row r="1541" spans="1:40">
      <c r="A1541" s="26">
        <v>41728.564801944442</v>
      </c>
      <c r="B1541" t="s">
        <v>128</v>
      </c>
      <c r="C1541" t="s">
        <v>1796</v>
      </c>
      <c r="D1541" t="s">
        <v>2045</v>
      </c>
    </row>
    <row r="1542" spans="1:40">
      <c r="A1542" s="26">
        <v>41728.564801944442</v>
      </c>
      <c r="B1542" t="s">
        <v>128</v>
      </c>
      <c r="C1542" t="s">
        <v>1796</v>
      </c>
      <c r="D1542" t="s">
        <v>2046</v>
      </c>
      <c r="E1542" t="s">
        <v>131</v>
      </c>
      <c r="F1542" t="s">
        <v>132</v>
      </c>
      <c r="G1542" t="s">
        <v>133</v>
      </c>
      <c r="H1542" t="s">
        <v>134</v>
      </c>
      <c r="I1542">
        <v>375000</v>
      </c>
      <c r="J1542" t="s">
        <v>135</v>
      </c>
      <c r="K1542">
        <v>375000</v>
      </c>
      <c r="L1542" t="s">
        <v>136</v>
      </c>
      <c r="M1542">
        <v>500</v>
      </c>
      <c r="N1542" t="s">
        <v>137</v>
      </c>
      <c r="O1542" t="s">
        <v>138</v>
      </c>
      <c r="P1542">
        <v>300</v>
      </c>
      <c r="Q1542" t="s">
        <v>137</v>
      </c>
    </row>
    <row r="1543" spans="1:40">
      <c r="A1543" s="26">
        <v>41728.564801944442</v>
      </c>
      <c r="B1543" t="s">
        <v>128</v>
      </c>
      <c r="C1543" t="s">
        <v>1796</v>
      </c>
      <c r="D1543" t="s">
        <v>2047</v>
      </c>
      <c r="E1543" t="s">
        <v>131</v>
      </c>
      <c r="F1543" t="s">
        <v>132</v>
      </c>
      <c r="G1543" t="s">
        <v>133</v>
      </c>
      <c r="H1543" t="s">
        <v>140</v>
      </c>
      <c r="I1543">
        <v>49</v>
      </c>
      <c r="J1543" t="s">
        <v>137</v>
      </c>
      <c r="K1543" t="s">
        <v>141</v>
      </c>
      <c r="L1543">
        <v>130</v>
      </c>
      <c r="M1543" t="s">
        <v>137</v>
      </c>
      <c r="N1543" t="s">
        <v>142</v>
      </c>
      <c r="O1543">
        <v>180</v>
      </c>
      <c r="P1543" t="s">
        <v>137</v>
      </c>
      <c r="Q1543" t="s">
        <v>143</v>
      </c>
      <c r="R1543">
        <v>140</v>
      </c>
      <c r="S1543" t="s">
        <v>137</v>
      </c>
      <c r="T1543" t="s">
        <v>144</v>
      </c>
      <c r="U1543">
        <v>80</v>
      </c>
      <c r="V1543" t="s">
        <v>137</v>
      </c>
      <c r="W1543" t="s">
        <v>145</v>
      </c>
      <c r="X1543">
        <v>101</v>
      </c>
      <c r="Y1543" t="s">
        <v>137</v>
      </c>
      <c r="Z1543" t="s">
        <v>146</v>
      </c>
      <c r="AA1543">
        <v>190</v>
      </c>
      <c r="AB1543" t="s">
        <v>137</v>
      </c>
      <c r="AC1543" t="s">
        <v>147</v>
      </c>
      <c r="AD1543">
        <v>20</v>
      </c>
      <c r="AE1543" t="s">
        <v>137</v>
      </c>
    </row>
    <row r="1544" spans="1:40">
      <c r="A1544" s="26">
        <v>41728.564801944442</v>
      </c>
      <c r="B1544" t="s">
        <v>128</v>
      </c>
      <c r="C1544" t="s">
        <v>1796</v>
      </c>
      <c r="D1544" t="s">
        <v>2048</v>
      </c>
    </row>
    <row r="1545" spans="1:40">
      <c r="A1545" s="26">
        <v>41728.564801944442</v>
      </c>
      <c r="B1545" t="s">
        <v>128</v>
      </c>
      <c r="C1545" t="s">
        <v>1796</v>
      </c>
      <c r="D1545" t="s">
        <v>2049</v>
      </c>
      <c r="E1545" t="s">
        <v>131</v>
      </c>
      <c r="F1545" t="s">
        <v>132</v>
      </c>
      <c r="G1545" t="s">
        <v>133</v>
      </c>
      <c r="H1545" t="s">
        <v>150</v>
      </c>
      <c r="I1545">
        <v>50</v>
      </c>
      <c r="J1545" t="s">
        <v>137</v>
      </c>
      <c r="K1545" t="s">
        <v>151</v>
      </c>
      <c r="L1545">
        <v>50</v>
      </c>
      <c r="M1545" t="s">
        <v>137</v>
      </c>
      <c r="N1545" t="s">
        <v>152</v>
      </c>
      <c r="O1545">
        <v>50</v>
      </c>
      <c r="P1545" t="s">
        <v>137</v>
      </c>
    </row>
    <row r="1546" spans="1:40">
      <c r="A1546" s="26">
        <v>41728.564801944442</v>
      </c>
      <c r="B1546" t="s">
        <v>128</v>
      </c>
      <c r="C1546" t="s">
        <v>1796</v>
      </c>
      <c r="D1546" t="s">
        <v>2050</v>
      </c>
      <c r="E1546" t="s">
        <v>131</v>
      </c>
      <c r="F1546" t="s">
        <v>132</v>
      </c>
      <c r="G1546" t="s">
        <v>133</v>
      </c>
      <c r="H1546" t="s">
        <v>154</v>
      </c>
      <c r="I1546">
        <v>35</v>
      </c>
      <c r="J1546" t="s">
        <v>137</v>
      </c>
      <c r="K1546" t="s">
        <v>155</v>
      </c>
      <c r="L1546">
        <v>5</v>
      </c>
      <c r="M1546" t="s">
        <v>137</v>
      </c>
      <c r="N1546" t="s">
        <v>156</v>
      </c>
      <c r="O1546">
        <v>60</v>
      </c>
      <c r="P1546" t="s">
        <v>137</v>
      </c>
    </row>
    <row r="1547" spans="1:40">
      <c r="A1547" s="26">
        <v>41728.564801944442</v>
      </c>
      <c r="B1547" t="s">
        <v>128</v>
      </c>
      <c r="C1547" t="s">
        <v>1796</v>
      </c>
      <c r="D1547" t="s">
        <v>2051</v>
      </c>
      <c r="E1547" t="s">
        <v>131</v>
      </c>
      <c r="F1547" t="s">
        <v>132</v>
      </c>
      <c r="G1547" t="s">
        <v>133</v>
      </c>
      <c r="H1547" t="s">
        <v>158</v>
      </c>
      <c r="I1547">
        <v>1</v>
      </c>
      <c r="J1547" t="s">
        <v>137</v>
      </c>
    </row>
    <row r="1548" spans="1:40">
      <c r="A1548" s="26">
        <v>41728.564801944442</v>
      </c>
      <c r="B1548" t="s">
        <v>128</v>
      </c>
      <c r="C1548" t="s">
        <v>1796</v>
      </c>
      <c r="D1548" t="s">
        <v>2052</v>
      </c>
      <c r="E1548" t="s">
        <v>131</v>
      </c>
      <c r="F1548" t="s">
        <v>132</v>
      </c>
      <c r="G1548" t="s">
        <v>133</v>
      </c>
      <c r="H1548" t="s">
        <v>192</v>
      </c>
      <c r="I1548">
        <v>30</v>
      </c>
      <c r="J1548" t="s">
        <v>137</v>
      </c>
      <c r="K1548" t="s">
        <v>193</v>
      </c>
      <c r="L1548">
        <v>30</v>
      </c>
      <c r="M1548" t="s">
        <v>137</v>
      </c>
      <c r="N1548" t="s">
        <v>194</v>
      </c>
      <c r="O1548">
        <v>30</v>
      </c>
      <c r="P1548" t="s">
        <v>137</v>
      </c>
      <c r="Q1548" t="s">
        <v>195</v>
      </c>
      <c r="R1548">
        <v>10</v>
      </c>
      <c r="S1548" t="s">
        <v>137</v>
      </c>
      <c r="T1548" t="s">
        <v>175</v>
      </c>
      <c r="U1548">
        <v>20</v>
      </c>
      <c r="V1548" t="s">
        <v>137</v>
      </c>
      <c r="W1548" t="s">
        <v>176</v>
      </c>
      <c r="X1548">
        <v>20</v>
      </c>
      <c r="Y1548" t="s">
        <v>137</v>
      </c>
      <c r="Z1548" t="s">
        <v>177</v>
      </c>
      <c r="AA1548">
        <v>20</v>
      </c>
      <c r="AB1548" t="s">
        <v>137</v>
      </c>
      <c r="AC1548" t="s">
        <v>196</v>
      </c>
      <c r="AD1548">
        <v>20</v>
      </c>
      <c r="AE1548" t="s">
        <v>137</v>
      </c>
      <c r="AF1548" t="s">
        <v>181</v>
      </c>
      <c r="AG1548">
        <v>115200</v>
      </c>
      <c r="AH1548" t="s">
        <v>137</v>
      </c>
      <c r="AI1548" t="s">
        <v>182</v>
      </c>
      <c r="AJ1548">
        <v>12000</v>
      </c>
      <c r="AK1548" t="s">
        <v>137</v>
      </c>
      <c r="AL1548" t="s">
        <v>197</v>
      </c>
      <c r="AM1548">
        <v>30000</v>
      </c>
      <c r="AN1548" t="s">
        <v>137</v>
      </c>
    </row>
    <row r="1549" spans="1:40">
      <c r="A1549" s="26">
        <v>41728.564801944442</v>
      </c>
      <c r="B1549" t="s">
        <v>128</v>
      </c>
      <c r="C1549" t="s">
        <v>1796</v>
      </c>
      <c r="D1549" t="s">
        <v>2053</v>
      </c>
      <c r="E1549" t="s">
        <v>131</v>
      </c>
      <c r="F1549" t="s">
        <v>132</v>
      </c>
      <c r="G1549" t="s">
        <v>133</v>
      </c>
      <c r="H1549" t="s">
        <v>160</v>
      </c>
      <c r="I1549">
        <v>60</v>
      </c>
      <c r="J1549" t="s">
        <v>137</v>
      </c>
      <c r="K1549" t="s">
        <v>161</v>
      </c>
      <c r="L1549">
        <v>40</v>
      </c>
      <c r="M1549" t="s">
        <v>137</v>
      </c>
      <c r="N1549" t="s">
        <v>162</v>
      </c>
      <c r="O1549">
        <v>50</v>
      </c>
      <c r="P1549" t="s">
        <v>137</v>
      </c>
      <c r="Q1549" t="s">
        <v>163</v>
      </c>
      <c r="R1549">
        <v>40</v>
      </c>
      <c r="S1549" t="s">
        <v>137</v>
      </c>
      <c r="T1549" t="s">
        <v>164</v>
      </c>
      <c r="U1549">
        <v>60</v>
      </c>
      <c r="V1549" t="s">
        <v>137</v>
      </c>
      <c r="W1549" t="s">
        <v>165</v>
      </c>
      <c r="X1549">
        <v>50</v>
      </c>
      <c r="Y1549" t="s">
        <v>137</v>
      </c>
      <c r="Z1549" t="s">
        <v>166</v>
      </c>
      <c r="AA1549">
        <v>50</v>
      </c>
      <c r="AB1549" t="s">
        <v>137</v>
      </c>
      <c r="AC1549" t="s">
        <v>167</v>
      </c>
      <c r="AD1549">
        <v>35</v>
      </c>
      <c r="AE1549" t="s">
        <v>137</v>
      </c>
      <c r="AF1549" t="s">
        <v>168</v>
      </c>
      <c r="AG1549">
        <v>8</v>
      </c>
      <c r="AH1549" t="s">
        <v>137</v>
      </c>
      <c r="AI1549" t="s">
        <v>169</v>
      </c>
      <c r="AJ1549">
        <v>90</v>
      </c>
      <c r="AK1549" t="s">
        <v>137</v>
      </c>
      <c r="AL1549" t="s">
        <v>170</v>
      </c>
      <c r="AM1549">
        <v>1</v>
      </c>
      <c r="AN1549" t="s">
        <v>137</v>
      </c>
    </row>
    <row r="1550" spans="1:40">
      <c r="A1550" s="26">
        <v>41728.564801944442</v>
      </c>
      <c r="B1550" t="s">
        <v>128</v>
      </c>
      <c r="C1550" t="s">
        <v>1796</v>
      </c>
      <c r="D1550" t="s">
        <v>2054</v>
      </c>
      <c r="E1550" t="s">
        <v>131</v>
      </c>
      <c r="F1550" t="s">
        <v>132</v>
      </c>
      <c r="G1550" t="s">
        <v>133</v>
      </c>
      <c r="H1550" t="s">
        <v>172</v>
      </c>
      <c r="I1550">
        <v>33</v>
      </c>
      <c r="J1550" t="s">
        <v>137</v>
      </c>
      <c r="K1550" t="s">
        <v>173</v>
      </c>
      <c r="L1550">
        <v>33</v>
      </c>
      <c r="M1550" t="s">
        <v>137</v>
      </c>
      <c r="N1550" t="s">
        <v>174</v>
      </c>
      <c r="O1550">
        <v>34</v>
      </c>
      <c r="P1550" t="s">
        <v>137</v>
      </c>
      <c r="Q1550" t="s">
        <v>175</v>
      </c>
      <c r="R1550">
        <v>20</v>
      </c>
      <c r="S1550" t="s">
        <v>137</v>
      </c>
      <c r="T1550" t="s">
        <v>176</v>
      </c>
      <c r="U1550">
        <v>20</v>
      </c>
      <c r="V1550" t="s">
        <v>137</v>
      </c>
      <c r="W1550" t="s">
        <v>177</v>
      </c>
      <c r="X1550">
        <v>20</v>
      </c>
      <c r="Y1550" t="s">
        <v>137</v>
      </c>
      <c r="Z1550" t="s">
        <v>178</v>
      </c>
      <c r="AA1550">
        <v>20</v>
      </c>
      <c r="AB1550" t="s">
        <v>137</v>
      </c>
      <c r="AC1550" t="s">
        <v>179</v>
      </c>
      <c r="AD1550">
        <v>20</v>
      </c>
      <c r="AE1550" t="s">
        <v>137</v>
      </c>
      <c r="AF1550" t="s">
        <v>180</v>
      </c>
      <c r="AG1550">
        <v>20</v>
      </c>
      <c r="AH1550" t="s">
        <v>137</v>
      </c>
      <c r="AI1550" t="s">
        <v>181</v>
      </c>
      <c r="AJ1550">
        <v>115200</v>
      </c>
      <c r="AK1550" t="s">
        <v>137</v>
      </c>
      <c r="AL1550" t="s">
        <v>182</v>
      </c>
      <c r="AM1550">
        <v>12000</v>
      </c>
      <c r="AN1550" t="s">
        <v>137</v>
      </c>
    </row>
    <row r="1551" spans="1:40">
      <c r="A1551" s="26">
        <v>41728.564801944442</v>
      </c>
      <c r="B1551" t="s">
        <v>128</v>
      </c>
      <c r="C1551" t="s">
        <v>1796</v>
      </c>
      <c r="D1551" t="s">
        <v>2055</v>
      </c>
      <c r="E1551" t="s">
        <v>184</v>
      </c>
      <c r="F1551" t="s">
        <v>185</v>
      </c>
      <c r="G1551" t="s">
        <v>186</v>
      </c>
    </row>
    <row r="1552" spans="1:40">
      <c r="A1552" s="26">
        <v>41728.564801944442</v>
      </c>
      <c r="B1552" t="s">
        <v>128</v>
      </c>
      <c r="C1552" t="s">
        <v>1796</v>
      </c>
      <c r="D1552" t="s">
        <v>2056</v>
      </c>
      <c r="E1552" t="s">
        <v>184</v>
      </c>
      <c r="F1552" t="s">
        <v>2057</v>
      </c>
      <c r="G1552" t="s">
        <v>2058</v>
      </c>
      <c r="H1552" t="s">
        <v>2059</v>
      </c>
    </row>
    <row r="1553" spans="1:40">
      <c r="A1553" s="26">
        <v>41728.564801944442</v>
      </c>
      <c r="B1553" t="s">
        <v>128</v>
      </c>
      <c r="C1553" t="s">
        <v>1796</v>
      </c>
      <c r="D1553" t="s">
        <v>2060</v>
      </c>
    </row>
    <row r="1554" spans="1:40">
      <c r="A1554" s="26">
        <v>41728.564801944442</v>
      </c>
      <c r="B1554" t="s">
        <v>128</v>
      </c>
      <c r="C1554" t="s">
        <v>1796</v>
      </c>
      <c r="D1554" t="s">
        <v>2061</v>
      </c>
      <c r="E1554" t="s">
        <v>131</v>
      </c>
      <c r="F1554" t="s">
        <v>132</v>
      </c>
      <c r="G1554" t="s">
        <v>133</v>
      </c>
      <c r="H1554" t="s">
        <v>134</v>
      </c>
      <c r="I1554">
        <v>375000</v>
      </c>
      <c r="J1554" t="s">
        <v>135</v>
      </c>
      <c r="K1554">
        <v>375000</v>
      </c>
      <c r="L1554" t="s">
        <v>136</v>
      </c>
      <c r="M1554">
        <v>500</v>
      </c>
      <c r="N1554" t="s">
        <v>137</v>
      </c>
      <c r="O1554" t="s">
        <v>138</v>
      </c>
      <c r="P1554">
        <v>300</v>
      </c>
      <c r="Q1554" t="s">
        <v>137</v>
      </c>
    </row>
    <row r="1555" spans="1:40">
      <c r="A1555" s="26">
        <v>41728.564801944442</v>
      </c>
      <c r="B1555" t="s">
        <v>128</v>
      </c>
      <c r="C1555" t="s">
        <v>1796</v>
      </c>
      <c r="D1555" t="s">
        <v>2062</v>
      </c>
      <c r="E1555" t="s">
        <v>131</v>
      </c>
      <c r="F1555" t="s">
        <v>132</v>
      </c>
      <c r="G1555" t="s">
        <v>133</v>
      </c>
      <c r="H1555" t="s">
        <v>140</v>
      </c>
      <c r="I1555">
        <v>49</v>
      </c>
      <c r="J1555" t="s">
        <v>137</v>
      </c>
      <c r="K1555" t="s">
        <v>141</v>
      </c>
      <c r="L1555">
        <v>130</v>
      </c>
      <c r="M1555" t="s">
        <v>137</v>
      </c>
      <c r="N1555" t="s">
        <v>142</v>
      </c>
      <c r="O1555">
        <v>180</v>
      </c>
      <c r="P1555" t="s">
        <v>137</v>
      </c>
      <c r="Q1555" t="s">
        <v>143</v>
      </c>
      <c r="R1555">
        <v>140</v>
      </c>
      <c r="S1555" t="s">
        <v>137</v>
      </c>
      <c r="T1555" t="s">
        <v>144</v>
      </c>
      <c r="U1555">
        <v>80</v>
      </c>
      <c r="V1555" t="s">
        <v>137</v>
      </c>
      <c r="W1555" t="s">
        <v>145</v>
      </c>
      <c r="X1555">
        <v>101</v>
      </c>
      <c r="Y1555" t="s">
        <v>137</v>
      </c>
      <c r="Z1555" t="s">
        <v>146</v>
      </c>
      <c r="AA1555">
        <v>190</v>
      </c>
      <c r="AB1555" t="s">
        <v>137</v>
      </c>
      <c r="AC1555" t="s">
        <v>147</v>
      </c>
      <c r="AD1555">
        <v>20</v>
      </c>
      <c r="AE1555" t="s">
        <v>137</v>
      </c>
    </row>
    <row r="1556" spans="1:40">
      <c r="A1556" s="26">
        <v>41728.564801944442</v>
      </c>
      <c r="B1556" t="s">
        <v>128</v>
      </c>
      <c r="C1556" t="s">
        <v>2011</v>
      </c>
      <c r="D1556" t="s">
        <v>2063</v>
      </c>
      <c r="E1556" t="s">
        <v>131</v>
      </c>
      <c r="F1556" t="s">
        <v>132</v>
      </c>
      <c r="G1556" t="s">
        <v>133</v>
      </c>
      <c r="H1556" t="s">
        <v>160</v>
      </c>
      <c r="I1556">
        <v>60</v>
      </c>
      <c r="J1556" t="s">
        <v>137</v>
      </c>
      <c r="K1556" t="s">
        <v>161</v>
      </c>
      <c r="L1556">
        <v>40</v>
      </c>
      <c r="M1556" t="s">
        <v>137</v>
      </c>
      <c r="N1556" t="s">
        <v>162</v>
      </c>
      <c r="O1556">
        <v>50</v>
      </c>
      <c r="P1556" t="s">
        <v>137</v>
      </c>
      <c r="Q1556" t="s">
        <v>163</v>
      </c>
      <c r="R1556">
        <v>40</v>
      </c>
      <c r="S1556" t="s">
        <v>137</v>
      </c>
      <c r="T1556" t="s">
        <v>164</v>
      </c>
      <c r="U1556">
        <v>60</v>
      </c>
      <c r="V1556" t="s">
        <v>137</v>
      </c>
      <c r="W1556" t="s">
        <v>165</v>
      </c>
      <c r="X1556">
        <v>50</v>
      </c>
      <c r="Y1556" t="s">
        <v>137</v>
      </c>
      <c r="Z1556" t="s">
        <v>166</v>
      </c>
      <c r="AA1556">
        <v>50</v>
      </c>
      <c r="AB1556" t="s">
        <v>137</v>
      </c>
      <c r="AC1556" t="s">
        <v>167</v>
      </c>
      <c r="AD1556">
        <v>35</v>
      </c>
      <c r="AE1556" t="s">
        <v>137</v>
      </c>
      <c r="AF1556" t="s">
        <v>168</v>
      </c>
      <c r="AG1556">
        <v>8</v>
      </c>
      <c r="AH1556" t="s">
        <v>137</v>
      </c>
      <c r="AI1556" t="s">
        <v>169</v>
      </c>
      <c r="AJ1556">
        <v>90</v>
      </c>
      <c r="AK1556" t="s">
        <v>137</v>
      </c>
      <c r="AL1556" t="s">
        <v>170</v>
      </c>
      <c r="AM1556">
        <v>1</v>
      </c>
      <c r="AN1556" t="s">
        <v>137</v>
      </c>
    </row>
    <row r="1557" spans="1:40">
      <c r="A1557" s="26">
        <v>41728.564801944442</v>
      </c>
      <c r="B1557" t="s">
        <v>128</v>
      </c>
      <c r="C1557" t="s">
        <v>2011</v>
      </c>
      <c r="D1557" t="s">
        <v>2064</v>
      </c>
      <c r="E1557" t="s">
        <v>131</v>
      </c>
      <c r="F1557" t="s">
        <v>132</v>
      </c>
      <c r="G1557" t="s">
        <v>133</v>
      </c>
      <c r="H1557" t="s">
        <v>172</v>
      </c>
      <c r="I1557">
        <v>33</v>
      </c>
      <c r="J1557" t="s">
        <v>137</v>
      </c>
      <c r="K1557" t="s">
        <v>173</v>
      </c>
      <c r="L1557">
        <v>33</v>
      </c>
      <c r="M1557" t="s">
        <v>137</v>
      </c>
      <c r="N1557" t="s">
        <v>174</v>
      </c>
      <c r="O1557">
        <v>34</v>
      </c>
      <c r="P1557" t="s">
        <v>137</v>
      </c>
      <c r="Q1557" t="s">
        <v>175</v>
      </c>
      <c r="R1557">
        <v>20</v>
      </c>
      <c r="S1557" t="s">
        <v>137</v>
      </c>
      <c r="T1557" t="s">
        <v>176</v>
      </c>
      <c r="U1557">
        <v>20</v>
      </c>
      <c r="V1557" t="s">
        <v>137</v>
      </c>
      <c r="W1557" t="s">
        <v>177</v>
      </c>
      <c r="X1557">
        <v>20</v>
      </c>
      <c r="Y1557" t="s">
        <v>137</v>
      </c>
      <c r="Z1557" t="s">
        <v>178</v>
      </c>
      <c r="AA1557">
        <v>20</v>
      </c>
      <c r="AB1557" t="s">
        <v>137</v>
      </c>
      <c r="AC1557" t="s">
        <v>179</v>
      </c>
      <c r="AD1557">
        <v>20</v>
      </c>
      <c r="AE1557" t="s">
        <v>137</v>
      </c>
      <c r="AF1557" t="s">
        <v>180</v>
      </c>
      <c r="AG1557">
        <v>20</v>
      </c>
      <c r="AH1557" t="s">
        <v>137</v>
      </c>
      <c r="AI1557" t="s">
        <v>181</v>
      </c>
      <c r="AJ1557">
        <v>115200</v>
      </c>
      <c r="AK1557" t="s">
        <v>137</v>
      </c>
      <c r="AL1557" t="s">
        <v>182</v>
      </c>
      <c r="AM1557">
        <v>12000</v>
      </c>
      <c r="AN1557" t="s">
        <v>137</v>
      </c>
    </row>
    <row r="1558" spans="1:40">
      <c r="A1558" s="26">
        <v>41728.564801944442</v>
      </c>
      <c r="B1558" t="s">
        <v>128</v>
      </c>
      <c r="C1558" t="s">
        <v>2011</v>
      </c>
      <c r="D1558" t="s">
        <v>2065</v>
      </c>
      <c r="E1558" t="s">
        <v>184</v>
      </c>
      <c r="F1558" t="s">
        <v>185</v>
      </c>
      <c r="G1558" t="s">
        <v>186</v>
      </c>
    </row>
    <row r="1559" spans="1:40">
      <c r="A1559" s="26">
        <v>41728.564801944442</v>
      </c>
      <c r="B1559" t="s">
        <v>128</v>
      </c>
      <c r="C1559" t="s">
        <v>2011</v>
      </c>
      <c r="D1559" t="s">
        <v>2066</v>
      </c>
      <c r="E1559" t="s">
        <v>184</v>
      </c>
      <c r="F1559" t="s">
        <v>2067</v>
      </c>
      <c r="G1559" t="s">
        <v>2068</v>
      </c>
      <c r="H1559" t="s">
        <v>2069</v>
      </c>
    </row>
    <row r="1560" spans="1:40">
      <c r="A1560" s="26">
        <v>41728.564801944442</v>
      </c>
      <c r="B1560" t="s">
        <v>128</v>
      </c>
      <c r="C1560" t="s">
        <v>2011</v>
      </c>
      <c r="D1560" t="s">
        <v>2070</v>
      </c>
      <c r="E1560" t="s">
        <v>131</v>
      </c>
      <c r="F1560" t="s">
        <v>132</v>
      </c>
      <c r="G1560" t="s">
        <v>133</v>
      </c>
      <c r="H1560" t="s">
        <v>192</v>
      </c>
      <c r="I1560">
        <v>30</v>
      </c>
      <c r="J1560" t="s">
        <v>137</v>
      </c>
      <c r="K1560" t="s">
        <v>193</v>
      </c>
      <c r="L1560">
        <v>30</v>
      </c>
      <c r="M1560" t="s">
        <v>137</v>
      </c>
      <c r="N1560" t="s">
        <v>194</v>
      </c>
      <c r="O1560">
        <v>30</v>
      </c>
      <c r="P1560" t="s">
        <v>137</v>
      </c>
      <c r="Q1560" t="s">
        <v>195</v>
      </c>
      <c r="R1560">
        <v>10</v>
      </c>
      <c r="S1560" t="s">
        <v>137</v>
      </c>
      <c r="T1560" t="s">
        <v>175</v>
      </c>
      <c r="U1560">
        <v>20</v>
      </c>
      <c r="V1560" t="s">
        <v>137</v>
      </c>
      <c r="W1560" t="s">
        <v>176</v>
      </c>
      <c r="X1560">
        <v>20</v>
      </c>
      <c r="Y1560" t="s">
        <v>137</v>
      </c>
      <c r="Z1560" t="s">
        <v>177</v>
      </c>
      <c r="AA1560">
        <v>20</v>
      </c>
      <c r="AB1560" t="s">
        <v>137</v>
      </c>
      <c r="AC1560" t="s">
        <v>196</v>
      </c>
      <c r="AD1560">
        <v>20</v>
      </c>
      <c r="AE1560" t="s">
        <v>137</v>
      </c>
      <c r="AF1560" t="s">
        <v>181</v>
      </c>
      <c r="AG1560">
        <v>115200</v>
      </c>
      <c r="AH1560" t="s">
        <v>137</v>
      </c>
      <c r="AI1560" t="s">
        <v>182</v>
      </c>
      <c r="AJ1560">
        <v>12000</v>
      </c>
      <c r="AK1560" t="s">
        <v>137</v>
      </c>
      <c r="AL1560" t="s">
        <v>197</v>
      </c>
      <c r="AM1560">
        <v>30000</v>
      </c>
      <c r="AN1560" t="s">
        <v>137</v>
      </c>
    </row>
    <row r="1561" spans="1:40">
      <c r="A1561" s="26">
        <v>41728.564801956018</v>
      </c>
      <c r="B1561" t="s">
        <v>128</v>
      </c>
      <c r="C1561" t="s">
        <v>1796</v>
      </c>
      <c r="D1561" t="s">
        <v>2071</v>
      </c>
    </row>
    <row r="1562" spans="1:40">
      <c r="A1562" s="26">
        <v>41728.564801956018</v>
      </c>
      <c r="B1562" t="s">
        <v>128</v>
      </c>
      <c r="C1562" t="s">
        <v>1796</v>
      </c>
      <c r="D1562" t="s">
        <v>2072</v>
      </c>
      <c r="E1562" t="s">
        <v>131</v>
      </c>
      <c r="F1562" t="s">
        <v>132</v>
      </c>
      <c r="G1562" t="s">
        <v>133</v>
      </c>
      <c r="H1562" t="s">
        <v>150</v>
      </c>
      <c r="I1562">
        <v>50</v>
      </c>
      <c r="J1562" t="s">
        <v>137</v>
      </c>
      <c r="K1562" t="s">
        <v>151</v>
      </c>
      <c r="L1562">
        <v>50</v>
      </c>
      <c r="M1562" t="s">
        <v>137</v>
      </c>
      <c r="N1562" t="s">
        <v>152</v>
      </c>
      <c r="O1562">
        <v>50</v>
      </c>
      <c r="P1562" t="s">
        <v>137</v>
      </c>
    </row>
    <row r="1563" spans="1:40">
      <c r="A1563" s="26">
        <v>41728.564801956018</v>
      </c>
      <c r="B1563" t="s">
        <v>128</v>
      </c>
      <c r="C1563" t="s">
        <v>1796</v>
      </c>
      <c r="D1563" t="s">
        <v>2073</v>
      </c>
      <c r="E1563" t="s">
        <v>131</v>
      </c>
      <c r="F1563" t="s">
        <v>132</v>
      </c>
      <c r="G1563" t="s">
        <v>133</v>
      </c>
      <c r="H1563" t="s">
        <v>154</v>
      </c>
      <c r="I1563">
        <v>35</v>
      </c>
      <c r="J1563" t="s">
        <v>137</v>
      </c>
      <c r="K1563" t="s">
        <v>155</v>
      </c>
      <c r="L1563">
        <v>5</v>
      </c>
      <c r="M1563" t="s">
        <v>137</v>
      </c>
      <c r="N1563" t="s">
        <v>156</v>
      </c>
      <c r="O1563">
        <v>60</v>
      </c>
      <c r="P1563" t="s">
        <v>137</v>
      </c>
    </row>
    <row r="1564" spans="1:40">
      <c r="A1564" s="26">
        <v>41728.564801956018</v>
      </c>
      <c r="B1564" t="s">
        <v>128</v>
      </c>
      <c r="C1564" t="s">
        <v>1796</v>
      </c>
      <c r="D1564" t="s">
        <v>2074</v>
      </c>
      <c r="E1564" t="s">
        <v>131</v>
      </c>
      <c r="F1564" t="s">
        <v>132</v>
      </c>
      <c r="G1564" t="s">
        <v>133</v>
      </c>
      <c r="H1564" t="s">
        <v>158</v>
      </c>
      <c r="I1564">
        <v>1</v>
      </c>
      <c r="J1564" t="s">
        <v>137</v>
      </c>
    </row>
    <row r="1565" spans="1:40">
      <c r="A1565" s="26">
        <v>41728.564801956018</v>
      </c>
      <c r="B1565" t="s">
        <v>128</v>
      </c>
      <c r="C1565" t="s">
        <v>1796</v>
      </c>
      <c r="D1565" t="s">
        <v>2075</v>
      </c>
      <c r="E1565" t="s">
        <v>131</v>
      </c>
      <c r="F1565" t="s">
        <v>132</v>
      </c>
      <c r="G1565" t="s">
        <v>133</v>
      </c>
      <c r="H1565" t="s">
        <v>192</v>
      </c>
      <c r="I1565">
        <v>30</v>
      </c>
      <c r="J1565" t="s">
        <v>137</v>
      </c>
      <c r="K1565" t="s">
        <v>193</v>
      </c>
      <c r="L1565">
        <v>30</v>
      </c>
      <c r="M1565" t="s">
        <v>137</v>
      </c>
      <c r="N1565" t="s">
        <v>194</v>
      </c>
      <c r="O1565">
        <v>30</v>
      </c>
      <c r="P1565" t="s">
        <v>137</v>
      </c>
      <c r="Q1565" t="s">
        <v>195</v>
      </c>
      <c r="R1565">
        <v>10</v>
      </c>
      <c r="S1565" t="s">
        <v>137</v>
      </c>
      <c r="T1565" t="s">
        <v>175</v>
      </c>
      <c r="U1565">
        <v>20</v>
      </c>
      <c r="V1565" t="s">
        <v>137</v>
      </c>
      <c r="W1565" t="s">
        <v>176</v>
      </c>
      <c r="X1565">
        <v>20</v>
      </c>
      <c r="Y1565" t="s">
        <v>137</v>
      </c>
      <c r="Z1565" t="s">
        <v>177</v>
      </c>
      <c r="AA1565">
        <v>20</v>
      </c>
      <c r="AB1565" t="s">
        <v>137</v>
      </c>
      <c r="AC1565" t="s">
        <v>196</v>
      </c>
      <c r="AD1565">
        <v>20</v>
      </c>
      <c r="AE1565" t="s">
        <v>137</v>
      </c>
      <c r="AF1565" t="s">
        <v>181</v>
      </c>
      <c r="AG1565">
        <v>115200</v>
      </c>
      <c r="AH1565" t="s">
        <v>137</v>
      </c>
      <c r="AI1565" t="s">
        <v>182</v>
      </c>
      <c r="AJ1565">
        <v>12000</v>
      </c>
      <c r="AK1565" t="s">
        <v>137</v>
      </c>
      <c r="AL1565" t="s">
        <v>197</v>
      </c>
      <c r="AM1565">
        <v>30000</v>
      </c>
      <c r="AN1565" t="s">
        <v>137</v>
      </c>
    </row>
    <row r="1566" spans="1:40">
      <c r="A1566" s="26">
        <v>41728.564801956018</v>
      </c>
      <c r="B1566" t="s">
        <v>128</v>
      </c>
      <c r="C1566" t="s">
        <v>1796</v>
      </c>
      <c r="D1566" t="s">
        <v>2076</v>
      </c>
      <c r="E1566" t="s">
        <v>131</v>
      </c>
      <c r="F1566" t="s">
        <v>132</v>
      </c>
      <c r="G1566" t="s">
        <v>133</v>
      </c>
      <c r="H1566" t="s">
        <v>160</v>
      </c>
      <c r="I1566">
        <v>60</v>
      </c>
      <c r="J1566" t="s">
        <v>137</v>
      </c>
      <c r="K1566" t="s">
        <v>161</v>
      </c>
      <c r="L1566">
        <v>40</v>
      </c>
      <c r="M1566" t="s">
        <v>137</v>
      </c>
      <c r="N1566" t="s">
        <v>162</v>
      </c>
      <c r="O1566">
        <v>50</v>
      </c>
      <c r="P1566" t="s">
        <v>137</v>
      </c>
      <c r="Q1566" t="s">
        <v>163</v>
      </c>
      <c r="R1566">
        <v>40</v>
      </c>
      <c r="S1566" t="s">
        <v>137</v>
      </c>
      <c r="T1566" t="s">
        <v>164</v>
      </c>
      <c r="U1566">
        <v>60</v>
      </c>
      <c r="V1566" t="s">
        <v>137</v>
      </c>
      <c r="W1566" t="s">
        <v>165</v>
      </c>
      <c r="X1566">
        <v>50</v>
      </c>
      <c r="Y1566" t="s">
        <v>137</v>
      </c>
      <c r="Z1566" t="s">
        <v>166</v>
      </c>
      <c r="AA1566">
        <v>50</v>
      </c>
      <c r="AB1566" t="s">
        <v>137</v>
      </c>
      <c r="AC1566" t="s">
        <v>167</v>
      </c>
      <c r="AD1566">
        <v>35</v>
      </c>
      <c r="AE1566" t="s">
        <v>137</v>
      </c>
      <c r="AF1566" t="s">
        <v>168</v>
      </c>
      <c r="AG1566">
        <v>8</v>
      </c>
      <c r="AH1566" t="s">
        <v>137</v>
      </c>
      <c r="AI1566" t="s">
        <v>169</v>
      </c>
      <c r="AJ1566">
        <v>90</v>
      </c>
      <c r="AK1566" t="s">
        <v>137</v>
      </c>
      <c r="AL1566" t="s">
        <v>170</v>
      </c>
      <c r="AM1566">
        <v>1</v>
      </c>
      <c r="AN1566" t="s">
        <v>137</v>
      </c>
    </row>
    <row r="1567" spans="1:40">
      <c r="A1567" s="26">
        <v>41728.564801956018</v>
      </c>
      <c r="B1567" t="s">
        <v>128</v>
      </c>
      <c r="C1567" t="s">
        <v>1796</v>
      </c>
      <c r="D1567" t="s">
        <v>2077</v>
      </c>
      <c r="E1567" t="s">
        <v>131</v>
      </c>
      <c r="F1567" t="s">
        <v>132</v>
      </c>
      <c r="G1567" t="s">
        <v>133</v>
      </c>
      <c r="H1567" t="s">
        <v>172</v>
      </c>
      <c r="I1567">
        <v>33</v>
      </c>
      <c r="J1567" t="s">
        <v>137</v>
      </c>
      <c r="K1567" t="s">
        <v>173</v>
      </c>
      <c r="L1567">
        <v>33</v>
      </c>
      <c r="M1567" t="s">
        <v>137</v>
      </c>
      <c r="N1567" t="s">
        <v>174</v>
      </c>
      <c r="O1567">
        <v>34</v>
      </c>
      <c r="P1567" t="s">
        <v>137</v>
      </c>
      <c r="Q1567" t="s">
        <v>175</v>
      </c>
      <c r="R1567">
        <v>20</v>
      </c>
      <c r="S1567" t="s">
        <v>137</v>
      </c>
      <c r="T1567" t="s">
        <v>176</v>
      </c>
      <c r="U1567">
        <v>20</v>
      </c>
      <c r="V1567" t="s">
        <v>137</v>
      </c>
      <c r="W1567" t="s">
        <v>177</v>
      </c>
      <c r="X1567">
        <v>20</v>
      </c>
      <c r="Y1567" t="s">
        <v>137</v>
      </c>
      <c r="Z1567" t="s">
        <v>178</v>
      </c>
      <c r="AA1567">
        <v>20</v>
      </c>
      <c r="AB1567" t="s">
        <v>137</v>
      </c>
      <c r="AC1567" t="s">
        <v>179</v>
      </c>
      <c r="AD1567">
        <v>20</v>
      </c>
      <c r="AE1567" t="s">
        <v>137</v>
      </c>
      <c r="AF1567" t="s">
        <v>180</v>
      </c>
      <c r="AG1567">
        <v>20</v>
      </c>
      <c r="AH1567" t="s">
        <v>137</v>
      </c>
      <c r="AI1567" t="s">
        <v>181</v>
      </c>
      <c r="AJ1567">
        <v>115200</v>
      </c>
      <c r="AK1567" t="s">
        <v>137</v>
      </c>
      <c r="AL1567" t="s">
        <v>182</v>
      </c>
      <c r="AM1567">
        <v>12000</v>
      </c>
      <c r="AN1567" t="s">
        <v>137</v>
      </c>
    </row>
    <row r="1568" spans="1:40">
      <c r="A1568" s="26">
        <v>41728.564801956018</v>
      </c>
      <c r="B1568" t="s">
        <v>128</v>
      </c>
      <c r="C1568" t="s">
        <v>1796</v>
      </c>
      <c r="D1568" t="s">
        <v>2078</v>
      </c>
      <c r="E1568" t="s">
        <v>184</v>
      </c>
      <c r="F1568" t="s">
        <v>185</v>
      </c>
      <c r="G1568" t="s">
        <v>186</v>
      </c>
    </row>
    <row r="1569" spans="1:40">
      <c r="A1569" s="26">
        <v>41728.564801956018</v>
      </c>
      <c r="B1569" t="s">
        <v>128</v>
      </c>
      <c r="C1569" t="s">
        <v>1796</v>
      </c>
      <c r="D1569" t="s">
        <v>2079</v>
      </c>
      <c r="E1569" t="s">
        <v>184</v>
      </c>
      <c r="F1569" t="s">
        <v>2080</v>
      </c>
      <c r="G1569" t="s">
        <v>2081</v>
      </c>
      <c r="H1569" t="s">
        <v>2082</v>
      </c>
    </row>
    <row r="1570" spans="1:40">
      <c r="A1570" s="26">
        <v>41728.564801956018</v>
      </c>
      <c r="B1570" t="s">
        <v>128</v>
      </c>
      <c r="C1570" t="s">
        <v>2011</v>
      </c>
      <c r="D1570" t="s">
        <v>2083</v>
      </c>
    </row>
    <row r="1571" spans="1:40">
      <c r="A1571" s="26">
        <v>41728.564801956018</v>
      </c>
      <c r="B1571" t="s">
        <v>128</v>
      </c>
      <c r="C1571" t="s">
        <v>2011</v>
      </c>
      <c r="D1571" t="s">
        <v>2084</v>
      </c>
      <c r="E1571" t="s">
        <v>131</v>
      </c>
      <c r="F1571" t="s">
        <v>132</v>
      </c>
      <c r="G1571" t="s">
        <v>133</v>
      </c>
      <c r="H1571" t="s">
        <v>134</v>
      </c>
      <c r="I1571">
        <v>375000</v>
      </c>
      <c r="J1571" t="s">
        <v>135</v>
      </c>
      <c r="K1571">
        <v>375000</v>
      </c>
      <c r="L1571" t="s">
        <v>136</v>
      </c>
      <c r="M1571">
        <v>500</v>
      </c>
      <c r="N1571" t="s">
        <v>137</v>
      </c>
      <c r="O1571" t="s">
        <v>138</v>
      </c>
      <c r="P1571">
        <v>300</v>
      </c>
      <c r="Q1571" t="s">
        <v>137</v>
      </c>
    </row>
    <row r="1572" spans="1:40">
      <c r="A1572" s="26">
        <v>41728.564801956018</v>
      </c>
      <c r="B1572" t="s">
        <v>128</v>
      </c>
      <c r="C1572" t="s">
        <v>2011</v>
      </c>
      <c r="D1572" t="s">
        <v>2085</v>
      </c>
      <c r="E1572" t="s">
        <v>131</v>
      </c>
      <c r="F1572" t="s">
        <v>132</v>
      </c>
      <c r="G1572" t="s">
        <v>133</v>
      </c>
      <c r="H1572" t="s">
        <v>140</v>
      </c>
      <c r="I1572">
        <v>49</v>
      </c>
      <c r="J1572" t="s">
        <v>137</v>
      </c>
      <c r="K1572" t="s">
        <v>141</v>
      </c>
      <c r="L1572">
        <v>130</v>
      </c>
      <c r="M1572" t="s">
        <v>137</v>
      </c>
      <c r="N1572" t="s">
        <v>142</v>
      </c>
      <c r="O1572">
        <v>180</v>
      </c>
      <c r="P1572" t="s">
        <v>137</v>
      </c>
      <c r="Q1572" t="s">
        <v>143</v>
      </c>
      <c r="R1572">
        <v>140</v>
      </c>
      <c r="S1572" t="s">
        <v>137</v>
      </c>
      <c r="T1572" t="s">
        <v>144</v>
      </c>
      <c r="U1572">
        <v>80</v>
      </c>
      <c r="V1572" t="s">
        <v>137</v>
      </c>
      <c r="W1572" t="s">
        <v>145</v>
      </c>
      <c r="X1572">
        <v>101</v>
      </c>
      <c r="Y1572" t="s">
        <v>137</v>
      </c>
      <c r="Z1572" t="s">
        <v>146</v>
      </c>
      <c r="AA1572">
        <v>190</v>
      </c>
      <c r="AB1572" t="s">
        <v>137</v>
      </c>
      <c r="AC1572" t="s">
        <v>147</v>
      </c>
      <c r="AD1572">
        <v>20</v>
      </c>
      <c r="AE1572" t="s">
        <v>137</v>
      </c>
    </row>
    <row r="1573" spans="1:40">
      <c r="A1573" s="26">
        <v>41728.564801956018</v>
      </c>
      <c r="B1573" t="s">
        <v>128</v>
      </c>
      <c r="C1573" t="s">
        <v>2011</v>
      </c>
      <c r="D1573" t="s">
        <v>2086</v>
      </c>
    </row>
    <row r="1574" spans="1:40">
      <c r="A1574" s="26">
        <v>41728.564801956018</v>
      </c>
      <c r="B1574" t="s">
        <v>128</v>
      </c>
      <c r="C1574" t="s">
        <v>2011</v>
      </c>
      <c r="D1574" t="s">
        <v>2087</v>
      </c>
      <c r="E1574" t="s">
        <v>131</v>
      </c>
      <c r="F1574" t="s">
        <v>132</v>
      </c>
      <c r="G1574" t="s">
        <v>133</v>
      </c>
      <c r="H1574" t="s">
        <v>150</v>
      </c>
      <c r="I1574">
        <v>50</v>
      </c>
      <c r="J1574" t="s">
        <v>137</v>
      </c>
      <c r="K1574" t="s">
        <v>151</v>
      </c>
      <c r="L1574">
        <v>50</v>
      </c>
      <c r="M1574" t="s">
        <v>137</v>
      </c>
      <c r="N1574" t="s">
        <v>152</v>
      </c>
      <c r="O1574">
        <v>50</v>
      </c>
      <c r="P1574" t="s">
        <v>137</v>
      </c>
    </row>
    <row r="1575" spans="1:40">
      <c r="A1575" s="26">
        <v>41728.564801956018</v>
      </c>
      <c r="B1575" t="s">
        <v>128</v>
      </c>
      <c r="C1575" t="s">
        <v>2011</v>
      </c>
      <c r="D1575" t="s">
        <v>2088</v>
      </c>
      <c r="E1575" t="s">
        <v>131</v>
      </c>
      <c r="F1575" t="s">
        <v>132</v>
      </c>
      <c r="G1575" t="s">
        <v>133</v>
      </c>
      <c r="H1575" t="s">
        <v>154</v>
      </c>
      <c r="I1575">
        <v>35</v>
      </c>
      <c r="J1575" t="s">
        <v>137</v>
      </c>
      <c r="K1575" t="s">
        <v>155</v>
      </c>
      <c r="L1575">
        <v>5</v>
      </c>
      <c r="M1575" t="s">
        <v>137</v>
      </c>
      <c r="N1575" t="s">
        <v>156</v>
      </c>
      <c r="O1575">
        <v>60</v>
      </c>
      <c r="P1575" t="s">
        <v>137</v>
      </c>
    </row>
    <row r="1576" spans="1:40">
      <c r="A1576" s="26">
        <v>41728.564801956018</v>
      </c>
      <c r="B1576" t="s">
        <v>128</v>
      </c>
      <c r="C1576" t="s">
        <v>2011</v>
      </c>
      <c r="D1576" t="s">
        <v>2089</v>
      </c>
      <c r="E1576" t="s">
        <v>131</v>
      </c>
      <c r="F1576" t="s">
        <v>132</v>
      </c>
      <c r="G1576" t="s">
        <v>133</v>
      </c>
      <c r="H1576" t="s">
        <v>158</v>
      </c>
      <c r="I1576">
        <v>1</v>
      </c>
      <c r="J1576" t="s">
        <v>137</v>
      </c>
    </row>
    <row r="1577" spans="1:40">
      <c r="A1577" s="26">
        <v>41728.564801956018</v>
      </c>
      <c r="B1577" t="s">
        <v>128</v>
      </c>
      <c r="C1577" t="s">
        <v>2011</v>
      </c>
      <c r="D1577" t="s">
        <v>2090</v>
      </c>
      <c r="E1577" t="s">
        <v>131</v>
      </c>
      <c r="F1577" t="s">
        <v>132</v>
      </c>
      <c r="G1577" t="s">
        <v>133</v>
      </c>
      <c r="H1577" t="s">
        <v>192</v>
      </c>
      <c r="I1577">
        <v>30</v>
      </c>
      <c r="J1577" t="s">
        <v>137</v>
      </c>
      <c r="K1577" t="s">
        <v>193</v>
      </c>
      <c r="L1577">
        <v>30</v>
      </c>
      <c r="M1577" t="s">
        <v>137</v>
      </c>
      <c r="N1577" t="s">
        <v>194</v>
      </c>
      <c r="O1577">
        <v>30</v>
      </c>
      <c r="P1577" t="s">
        <v>137</v>
      </c>
      <c r="Q1577" t="s">
        <v>195</v>
      </c>
      <c r="R1577">
        <v>10</v>
      </c>
      <c r="S1577" t="s">
        <v>137</v>
      </c>
      <c r="T1577" t="s">
        <v>175</v>
      </c>
      <c r="U1577">
        <v>20</v>
      </c>
      <c r="V1577" t="s">
        <v>137</v>
      </c>
      <c r="W1577" t="s">
        <v>176</v>
      </c>
      <c r="X1577">
        <v>20</v>
      </c>
      <c r="Y1577" t="s">
        <v>137</v>
      </c>
      <c r="Z1577" t="s">
        <v>177</v>
      </c>
      <c r="AA1577">
        <v>20</v>
      </c>
      <c r="AB1577" t="s">
        <v>137</v>
      </c>
      <c r="AC1577" t="s">
        <v>196</v>
      </c>
      <c r="AD1577">
        <v>20</v>
      </c>
      <c r="AE1577" t="s">
        <v>137</v>
      </c>
      <c r="AF1577" t="s">
        <v>181</v>
      </c>
      <c r="AG1577">
        <v>115200</v>
      </c>
      <c r="AH1577" t="s">
        <v>137</v>
      </c>
      <c r="AI1577" t="s">
        <v>182</v>
      </c>
      <c r="AJ1577">
        <v>12000</v>
      </c>
      <c r="AK1577" t="s">
        <v>137</v>
      </c>
      <c r="AL1577" t="s">
        <v>197</v>
      </c>
      <c r="AM1577">
        <v>30000</v>
      </c>
      <c r="AN1577" t="s">
        <v>137</v>
      </c>
    </row>
    <row r="1578" spans="1:40">
      <c r="A1578" s="26">
        <v>41728.564801956018</v>
      </c>
      <c r="B1578" t="s">
        <v>128</v>
      </c>
      <c r="C1578" t="s">
        <v>2011</v>
      </c>
      <c r="D1578" t="s">
        <v>2091</v>
      </c>
      <c r="E1578" t="s">
        <v>131</v>
      </c>
      <c r="F1578" t="s">
        <v>132</v>
      </c>
      <c r="G1578" t="s">
        <v>133</v>
      </c>
      <c r="H1578" t="s">
        <v>160</v>
      </c>
      <c r="I1578">
        <v>60</v>
      </c>
      <c r="J1578" t="s">
        <v>137</v>
      </c>
      <c r="K1578" t="s">
        <v>161</v>
      </c>
      <c r="L1578">
        <v>40</v>
      </c>
      <c r="M1578" t="s">
        <v>137</v>
      </c>
      <c r="N1578" t="s">
        <v>162</v>
      </c>
      <c r="O1578">
        <v>50</v>
      </c>
      <c r="P1578" t="s">
        <v>137</v>
      </c>
      <c r="Q1578" t="s">
        <v>163</v>
      </c>
      <c r="R1578">
        <v>40</v>
      </c>
      <c r="S1578" t="s">
        <v>137</v>
      </c>
      <c r="T1578" t="s">
        <v>164</v>
      </c>
      <c r="U1578">
        <v>60</v>
      </c>
      <c r="V1578" t="s">
        <v>137</v>
      </c>
      <c r="W1578" t="s">
        <v>165</v>
      </c>
      <c r="X1578">
        <v>50</v>
      </c>
      <c r="Y1578" t="s">
        <v>137</v>
      </c>
      <c r="Z1578" t="s">
        <v>166</v>
      </c>
      <c r="AA1578">
        <v>50</v>
      </c>
      <c r="AB1578" t="s">
        <v>137</v>
      </c>
      <c r="AC1578" t="s">
        <v>167</v>
      </c>
      <c r="AD1578">
        <v>35</v>
      </c>
      <c r="AE1578" t="s">
        <v>137</v>
      </c>
      <c r="AF1578" t="s">
        <v>168</v>
      </c>
      <c r="AG1578">
        <v>8</v>
      </c>
      <c r="AH1578" t="s">
        <v>137</v>
      </c>
      <c r="AI1578" t="s">
        <v>169</v>
      </c>
      <c r="AJ1578">
        <v>90</v>
      </c>
      <c r="AK1578" t="s">
        <v>137</v>
      </c>
      <c r="AL1578" t="s">
        <v>170</v>
      </c>
      <c r="AM1578">
        <v>1</v>
      </c>
      <c r="AN1578" t="s">
        <v>137</v>
      </c>
    </row>
    <row r="1579" spans="1:40">
      <c r="A1579" s="26">
        <v>41728.564801956018</v>
      </c>
      <c r="B1579" t="s">
        <v>128</v>
      </c>
      <c r="C1579" t="s">
        <v>2011</v>
      </c>
      <c r="D1579" t="s">
        <v>2092</v>
      </c>
      <c r="E1579" t="s">
        <v>131</v>
      </c>
      <c r="F1579" t="s">
        <v>132</v>
      </c>
      <c r="G1579" t="s">
        <v>133</v>
      </c>
      <c r="H1579" t="s">
        <v>172</v>
      </c>
      <c r="I1579">
        <v>33</v>
      </c>
      <c r="J1579" t="s">
        <v>137</v>
      </c>
      <c r="K1579" t="s">
        <v>173</v>
      </c>
      <c r="L1579">
        <v>33</v>
      </c>
      <c r="M1579" t="s">
        <v>137</v>
      </c>
      <c r="N1579" t="s">
        <v>174</v>
      </c>
      <c r="O1579">
        <v>34</v>
      </c>
      <c r="P1579" t="s">
        <v>137</v>
      </c>
      <c r="Q1579" t="s">
        <v>175</v>
      </c>
      <c r="R1579">
        <v>20</v>
      </c>
      <c r="S1579" t="s">
        <v>137</v>
      </c>
      <c r="T1579" t="s">
        <v>176</v>
      </c>
      <c r="U1579">
        <v>20</v>
      </c>
      <c r="V1579" t="s">
        <v>137</v>
      </c>
      <c r="W1579" t="s">
        <v>177</v>
      </c>
      <c r="X1579">
        <v>20</v>
      </c>
      <c r="Y1579" t="s">
        <v>137</v>
      </c>
      <c r="Z1579" t="s">
        <v>178</v>
      </c>
      <c r="AA1579">
        <v>20</v>
      </c>
      <c r="AB1579" t="s">
        <v>137</v>
      </c>
      <c r="AC1579" t="s">
        <v>179</v>
      </c>
      <c r="AD1579">
        <v>20</v>
      </c>
      <c r="AE1579" t="s">
        <v>137</v>
      </c>
      <c r="AF1579" t="s">
        <v>180</v>
      </c>
      <c r="AG1579">
        <v>20</v>
      </c>
      <c r="AH1579" t="s">
        <v>137</v>
      </c>
      <c r="AI1579" t="s">
        <v>181</v>
      </c>
      <c r="AJ1579">
        <v>115200</v>
      </c>
      <c r="AK1579" t="s">
        <v>137</v>
      </c>
      <c r="AL1579" t="s">
        <v>182</v>
      </c>
      <c r="AM1579">
        <v>12000</v>
      </c>
      <c r="AN1579" t="s">
        <v>137</v>
      </c>
    </row>
    <row r="1580" spans="1:40">
      <c r="A1580" s="26">
        <v>41728.564801956018</v>
      </c>
      <c r="B1580" t="s">
        <v>128</v>
      </c>
      <c r="C1580" t="s">
        <v>2011</v>
      </c>
      <c r="D1580" t="s">
        <v>2093</v>
      </c>
      <c r="E1580" t="s">
        <v>184</v>
      </c>
      <c r="F1580" t="s">
        <v>185</v>
      </c>
      <c r="G1580" t="s">
        <v>186</v>
      </c>
    </row>
    <row r="1581" spans="1:40">
      <c r="A1581" s="26">
        <v>41728.564801956018</v>
      </c>
      <c r="B1581" t="s">
        <v>128</v>
      </c>
      <c r="C1581" t="s">
        <v>2011</v>
      </c>
      <c r="D1581" t="s">
        <v>2094</v>
      </c>
      <c r="E1581" t="s">
        <v>184</v>
      </c>
      <c r="F1581" t="s">
        <v>2095</v>
      </c>
      <c r="G1581" t="s">
        <v>2096</v>
      </c>
      <c r="H1581" t="s">
        <v>2097</v>
      </c>
    </row>
    <row r="1582" spans="1:40">
      <c r="A1582" s="26">
        <v>41728.564801967594</v>
      </c>
      <c r="B1582" t="s">
        <v>128</v>
      </c>
      <c r="C1582" t="s">
        <v>1796</v>
      </c>
      <c r="D1582" t="s">
        <v>2098</v>
      </c>
    </row>
    <row r="1583" spans="1:40">
      <c r="A1583" s="26">
        <v>41728.564801967594</v>
      </c>
      <c r="B1583" t="s">
        <v>128</v>
      </c>
      <c r="C1583" t="s">
        <v>1796</v>
      </c>
      <c r="D1583" t="s">
        <v>2099</v>
      </c>
      <c r="E1583" t="s">
        <v>131</v>
      </c>
      <c r="F1583" t="s">
        <v>132</v>
      </c>
      <c r="G1583" t="s">
        <v>133</v>
      </c>
      <c r="H1583" t="s">
        <v>134</v>
      </c>
      <c r="I1583">
        <v>375000</v>
      </c>
      <c r="J1583" t="s">
        <v>135</v>
      </c>
      <c r="K1583">
        <v>375000</v>
      </c>
      <c r="L1583" t="s">
        <v>136</v>
      </c>
      <c r="M1583">
        <v>500</v>
      </c>
      <c r="N1583" t="s">
        <v>137</v>
      </c>
      <c r="O1583" t="s">
        <v>138</v>
      </c>
      <c r="P1583">
        <v>300</v>
      </c>
      <c r="Q1583" t="s">
        <v>137</v>
      </c>
    </row>
    <row r="1584" spans="1:40">
      <c r="A1584" s="26">
        <v>41728.564801967594</v>
      </c>
      <c r="B1584" t="s">
        <v>128</v>
      </c>
      <c r="C1584" t="s">
        <v>1796</v>
      </c>
      <c r="D1584" t="s">
        <v>2100</v>
      </c>
      <c r="E1584" t="s">
        <v>131</v>
      </c>
      <c r="F1584" t="s">
        <v>132</v>
      </c>
      <c r="G1584" t="s">
        <v>133</v>
      </c>
      <c r="H1584" t="s">
        <v>140</v>
      </c>
      <c r="I1584">
        <v>49</v>
      </c>
      <c r="J1584" t="s">
        <v>137</v>
      </c>
      <c r="K1584" t="s">
        <v>141</v>
      </c>
      <c r="L1584">
        <v>130</v>
      </c>
      <c r="M1584" t="s">
        <v>137</v>
      </c>
      <c r="N1584" t="s">
        <v>142</v>
      </c>
      <c r="O1584">
        <v>180</v>
      </c>
      <c r="P1584" t="s">
        <v>137</v>
      </c>
      <c r="Q1584" t="s">
        <v>143</v>
      </c>
      <c r="R1584">
        <v>140</v>
      </c>
      <c r="S1584" t="s">
        <v>137</v>
      </c>
      <c r="T1584" t="s">
        <v>144</v>
      </c>
      <c r="U1584">
        <v>80</v>
      </c>
      <c r="V1584" t="s">
        <v>137</v>
      </c>
      <c r="W1584" t="s">
        <v>145</v>
      </c>
      <c r="X1584">
        <v>101</v>
      </c>
      <c r="Y1584" t="s">
        <v>137</v>
      </c>
      <c r="Z1584" t="s">
        <v>146</v>
      </c>
      <c r="AA1584">
        <v>190</v>
      </c>
      <c r="AB1584" t="s">
        <v>137</v>
      </c>
      <c r="AC1584" t="s">
        <v>147</v>
      </c>
      <c r="AD1584">
        <v>20</v>
      </c>
      <c r="AE1584" t="s">
        <v>137</v>
      </c>
    </row>
    <row r="1585" spans="1:40">
      <c r="A1585" s="26">
        <v>41728.564801967594</v>
      </c>
      <c r="B1585" t="s">
        <v>128</v>
      </c>
      <c r="C1585" t="s">
        <v>1796</v>
      </c>
      <c r="D1585" t="s">
        <v>2101</v>
      </c>
    </row>
    <row r="1586" spans="1:40">
      <c r="A1586" s="26">
        <v>41728.564801967594</v>
      </c>
      <c r="B1586" t="s">
        <v>128</v>
      </c>
      <c r="C1586" t="s">
        <v>1796</v>
      </c>
      <c r="D1586" t="s">
        <v>2102</v>
      </c>
      <c r="E1586" t="s">
        <v>131</v>
      </c>
      <c r="F1586" t="s">
        <v>132</v>
      </c>
      <c r="G1586" t="s">
        <v>133</v>
      </c>
      <c r="H1586" t="s">
        <v>150</v>
      </c>
      <c r="I1586">
        <v>50</v>
      </c>
      <c r="J1586" t="s">
        <v>137</v>
      </c>
      <c r="K1586" t="s">
        <v>151</v>
      </c>
      <c r="L1586">
        <v>50</v>
      </c>
      <c r="M1586" t="s">
        <v>137</v>
      </c>
      <c r="N1586" t="s">
        <v>152</v>
      </c>
      <c r="O1586">
        <v>50</v>
      </c>
      <c r="P1586" t="s">
        <v>137</v>
      </c>
    </row>
    <row r="1587" spans="1:40">
      <c r="A1587" s="26">
        <v>41728.564801967594</v>
      </c>
      <c r="B1587" t="s">
        <v>128</v>
      </c>
      <c r="C1587" t="s">
        <v>1796</v>
      </c>
      <c r="D1587" t="s">
        <v>2103</v>
      </c>
      <c r="E1587" t="s">
        <v>131</v>
      </c>
      <c r="F1587" t="s">
        <v>132</v>
      </c>
      <c r="G1587" t="s">
        <v>133</v>
      </c>
      <c r="H1587" t="s">
        <v>154</v>
      </c>
      <c r="I1587">
        <v>35</v>
      </c>
      <c r="J1587" t="s">
        <v>137</v>
      </c>
      <c r="K1587" t="s">
        <v>155</v>
      </c>
      <c r="L1587">
        <v>5</v>
      </c>
      <c r="M1587" t="s">
        <v>137</v>
      </c>
      <c r="N1587" t="s">
        <v>156</v>
      </c>
      <c r="O1587">
        <v>60</v>
      </c>
      <c r="P1587" t="s">
        <v>137</v>
      </c>
    </row>
    <row r="1588" spans="1:40">
      <c r="A1588" s="26">
        <v>41728.564801967594</v>
      </c>
      <c r="B1588" t="s">
        <v>128</v>
      </c>
      <c r="C1588" t="s">
        <v>1796</v>
      </c>
      <c r="D1588" t="s">
        <v>2104</v>
      </c>
      <c r="E1588" t="s">
        <v>131</v>
      </c>
      <c r="F1588" t="s">
        <v>132</v>
      </c>
      <c r="G1588" t="s">
        <v>133</v>
      </c>
      <c r="H1588" t="s">
        <v>158</v>
      </c>
      <c r="I1588">
        <v>1</v>
      </c>
      <c r="J1588" t="s">
        <v>137</v>
      </c>
    </row>
    <row r="1589" spans="1:40">
      <c r="A1589" s="26">
        <v>41728.564801967594</v>
      </c>
      <c r="B1589" t="s">
        <v>128</v>
      </c>
      <c r="C1589" t="s">
        <v>1796</v>
      </c>
      <c r="D1589" t="s">
        <v>2105</v>
      </c>
      <c r="E1589" t="s">
        <v>131</v>
      </c>
      <c r="F1589" t="s">
        <v>132</v>
      </c>
      <c r="G1589" t="s">
        <v>133</v>
      </c>
      <c r="H1589" t="s">
        <v>192</v>
      </c>
      <c r="I1589">
        <v>30</v>
      </c>
      <c r="J1589" t="s">
        <v>137</v>
      </c>
      <c r="K1589" t="s">
        <v>193</v>
      </c>
      <c r="L1589">
        <v>30</v>
      </c>
      <c r="M1589" t="s">
        <v>137</v>
      </c>
      <c r="N1589" t="s">
        <v>194</v>
      </c>
      <c r="O1589">
        <v>30</v>
      </c>
      <c r="P1589" t="s">
        <v>137</v>
      </c>
      <c r="Q1589" t="s">
        <v>195</v>
      </c>
      <c r="R1589">
        <v>10</v>
      </c>
      <c r="S1589" t="s">
        <v>137</v>
      </c>
      <c r="T1589" t="s">
        <v>175</v>
      </c>
      <c r="U1589">
        <v>20</v>
      </c>
      <c r="V1589" t="s">
        <v>137</v>
      </c>
      <c r="W1589" t="s">
        <v>176</v>
      </c>
      <c r="X1589">
        <v>20</v>
      </c>
      <c r="Y1589" t="s">
        <v>137</v>
      </c>
      <c r="Z1589" t="s">
        <v>177</v>
      </c>
      <c r="AA1589">
        <v>20</v>
      </c>
      <c r="AB1589" t="s">
        <v>137</v>
      </c>
      <c r="AC1589" t="s">
        <v>196</v>
      </c>
      <c r="AD1589">
        <v>20</v>
      </c>
      <c r="AE1589" t="s">
        <v>137</v>
      </c>
      <c r="AF1589" t="s">
        <v>181</v>
      </c>
      <c r="AG1589">
        <v>115200</v>
      </c>
      <c r="AH1589" t="s">
        <v>137</v>
      </c>
      <c r="AI1589" t="s">
        <v>182</v>
      </c>
      <c r="AJ1589">
        <v>12000</v>
      </c>
      <c r="AK1589" t="s">
        <v>137</v>
      </c>
      <c r="AL1589" t="s">
        <v>197</v>
      </c>
      <c r="AM1589">
        <v>30000</v>
      </c>
      <c r="AN1589" t="s">
        <v>137</v>
      </c>
    </row>
    <row r="1590" spans="1:40">
      <c r="A1590" s="26">
        <v>41728.564801967594</v>
      </c>
      <c r="B1590" t="s">
        <v>128</v>
      </c>
      <c r="C1590" t="s">
        <v>1796</v>
      </c>
      <c r="D1590" t="s">
        <v>2106</v>
      </c>
      <c r="E1590" t="s">
        <v>131</v>
      </c>
      <c r="F1590" t="s">
        <v>132</v>
      </c>
      <c r="G1590" t="s">
        <v>133</v>
      </c>
      <c r="H1590" t="s">
        <v>160</v>
      </c>
      <c r="I1590">
        <v>60</v>
      </c>
      <c r="J1590" t="s">
        <v>137</v>
      </c>
      <c r="K1590" t="s">
        <v>161</v>
      </c>
      <c r="L1590">
        <v>40</v>
      </c>
      <c r="M1590" t="s">
        <v>137</v>
      </c>
      <c r="N1590" t="s">
        <v>162</v>
      </c>
      <c r="O1590">
        <v>50</v>
      </c>
      <c r="P1590" t="s">
        <v>137</v>
      </c>
      <c r="Q1590" t="s">
        <v>163</v>
      </c>
      <c r="R1590">
        <v>40</v>
      </c>
      <c r="S1590" t="s">
        <v>137</v>
      </c>
      <c r="T1590" t="s">
        <v>164</v>
      </c>
      <c r="U1590">
        <v>60</v>
      </c>
      <c r="V1590" t="s">
        <v>137</v>
      </c>
      <c r="W1590" t="s">
        <v>165</v>
      </c>
      <c r="X1590">
        <v>50</v>
      </c>
      <c r="Y1590" t="s">
        <v>137</v>
      </c>
      <c r="Z1590" t="s">
        <v>166</v>
      </c>
      <c r="AA1590">
        <v>50</v>
      </c>
      <c r="AB1590" t="s">
        <v>137</v>
      </c>
      <c r="AC1590" t="s">
        <v>167</v>
      </c>
      <c r="AD1590">
        <v>35</v>
      </c>
      <c r="AE1590" t="s">
        <v>137</v>
      </c>
      <c r="AF1590" t="s">
        <v>168</v>
      </c>
      <c r="AG1590">
        <v>8</v>
      </c>
      <c r="AH1590" t="s">
        <v>137</v>
      </c>
      <c r="AI1590" t="s">
        <v>169</v>
      </c>
      <c r="AJ1590">
        <v>90</v>
      </c>
      <c r="AK1590" t="s">
        <v>137</v>
      </c>
      <c r="AL1590" t="s">
        <v>170</v>
      </c>
      <c r="AM1590">
        <v>1</v>
      </c>
      <c r="AN1590" t="s">
        <v>137</v>
      </c>
    </row>
    <row r="1591" spans="1:40">
      <c r="A1591" s="26">
        <v>41728.564801967594</v>
      </c>
      <c r="B1591" t="s">
        <v>128</v>
      </c>
      <c r="C1591" t="s">
        <v>1796</v>
      </c>
      <c r="D1591" t="s">
        <v>2107</v>
      </c>
      <c r="E1591" t="s">
        <v>131</v>
      </c>
      <c r="F1591" t="s">
        <v>132</v>
      </c>
      <c r="G1591" t="s">
        <v>133</v>
      </c>
      <c r="H1591" t="s">
        <v>172</v>
      </c>
      <c r="I1591">
        <v>33</v>
      </c>
      <c r="J1591" t="s">
        <v>137</v>
      </c>
      <c r="K1591" t="s">
        <v>173</v>
      </c>
      <c r="L1591">
        <v>33</v>
      </c>
      <c r="M1591" t="s">
        <v>137</v>
      </c>
      <c r="N1591" t="s">
        <v>174</v>
      </c>
      <c r="O1591">
        <v>34</v>
      </c>
      <c r="P1591" t="s">
        <v>137</v>
      </c>
      <c r="Q1591" t="s">
        <v>175</v>
      </c>
      <c r="R1591">
        <v>20</v>
      </c>
      <c r="S1591" t="s">
        <v>137</v>
      </c>
      <c r="T1591" t="s">
        <v>176</v>
      </c>
      <c r="U1591">
        <v>20</v>
      </c>
      <c r="V1591" t="s">
        <v>137</v>
      </c>
      <c r="W1591" t="s">
        <v>177</v>
      </c>
      <c r="X1591">
        <v>20</v>
      </c>
      <c r="Y1591" t="s">
        <v>137</v>
      </c>
      <c r="Z1591" t="s">
        <v>178</v>
      </c>
      <c r="AA1591">
        <v>20</v>
      </c>
      <c r="AB1591" t="s">
        <v>137</v>
      </c>
      <c r="AC1591" t="s">
        <v>179</v>
      </c>
      <c r="AD1591">
        <v>20</v>
      </c>
      <c r="AE1591" t="s">
        <v>137</v>
      </c>
      <c r="AF1591" t="s">
        <v>180</v>
      </c>
      <c r="AG1591">
        <v>20</v>
      </c>
      <c r="AH1591" t="s">
        <v>137</v>
      </c>
      <c r="AI1591" t="s">
        <v>181</v>
      </c>
      <c r="AJ1591">
        <v>115200</v>
      </c>
      <c r="AK1591" t="s">
        <v>137</v>
      </c>
      <c r="AL1591" t="s">
        <v>182</v>
      </c>
      <c r="AM1591">
        <v>12000</v>
      </c>
      <c r="AN1591" t="s">
        <v>137</v>
      </c>
    </row>
    <row r="1592" spans="1:40">
      <c r="A1592" s="26">
        <v>41728.564801967594</v>
      </c>
      <c r="B1592" t="s">
        <v>128</v>
      </c>
      <c r="C1592" t="s">
        <v>1796</v>
      </c>
      <c r="D1592" t="s">
        <v>2108</v>
      </c>
      <c r="E1592" t="s">
        <v>184</v>
      </c>
      <c r="F1592" t="s">
        <v>185</v>
      </c>
      <c r="G1592" t="s">
        <v>186</v>
      </c>
    </row>
    <row r="1593" spans="1:40">
      <c r="A1593" s="26">
        <v>41728.564801967594</v>
      </c>
      <c r="B1593" t="s">
        <v>128</v>
      </c>
      <c r="C1593" t="s">
        <v>1796</v>
      </c>
      <c r="D1593" t="s">
        <v>2109</v>
      </c>
      <c r="E1593" t="s">
        <v>184</v>
      </c>
      <c r="F1593" t="s">
        <v>2110</v>
      </c>
      <c r="G1593" t="s">
        <v>2111</v>
      </c>
      <c r="H1593" t="s">
        <v>2112</v>
      </c>
    </row>
    <row r="1594" spans="1:40">
      <c r="A1594" s="26">
        <v>41728.564801967594</v>
      </c>
      <c r="B1594" t="s">
        <v>128</v>
      </c>
      <c r="C1594" t="s">
        <v>1796</v>
      </c>
      <c r="D1594" t="s">
        <v>2113</v>
      </c>
    </row>
    <row r="1595" spans="1:40">
      <c r="A1595" s="26">
        <v>41728.564801967594</v>
      </c>
      <c r="B1595" t="s">
        <v>128</v>
      </c>
      <c r="C1595" t="s">
        <v>1796</v>
      </c>
      <c r="D1595" t="s">
        <v>2114</v>
      </c>
      <c r="E1595" t="s">
        <v>131</v>
      </c>
      <c r="F1595" t="s">
        <v>132</v>
      </c>
      <c r="G1595" t="s">
        <v>133</v>
      </c>
      <c r="H1595" t="s">
        <v>134</v>
      </c>
      <c r="I1595">
        <v>375000</v>
      </c>
      <c r="J1595" t="s">
        <v>135</v>
      </c>
      <c r="K1595">
        <v>375000</v>
      </c>
      <c r="L1595" t="s">
        <v>136</v>
      </c>
      <c r="M1595">
        <v>500</v>
      </c>
      <c r="N1595" t="s">
        <v>137</v>
      </c>
      <c r="O1595" t="s">
        <v>138</v>
      </c>
      <c r="P1595">
        <v>300</v>
      </c>
      <c r="Q1595" t="s">
        <v>137</v>
      </c>
    </row>
    <row r="1596" spans="1:40">
      <c r="A1596" s="26">
        <v>41728.564801967594</v>
      </c>
      <c r="B1596" t="s">
        <v>128</v>
      </c>
      <c r="C1596" t="s">
        <v>1796</v>
      </c>
      <c r="D1596" t="s">
        <v>2115</v>
      </c>
      <c r="E1596" t="s">
        <v>131</v>
      </c>
      <c r="F1596" t="s">
        <v>132</v>
      </c>
      <c r="G1596" t="s">
        <v>133</v>
      </c>
      <c r="H1596" t="s">
        <v>140</v>
      </c>
      <c r="I1596">
        <v>49</v>
      </c>
      <c r="J1596" t="s">
        <v>137</v>
      </c>
      <c r="K1596" t="s">
        <v>141</v>
      </c>
      <c r="L1596">
        <v>130</v>
      </c>
      <c r="M1596" t="s">
        <v>137</v>
      </c>
      <c r="N1596" t="s">
        <v>142</v>
      </c>
      <c r="O1596">
        <v>180</v>
      </c>
      <c r="P1596" t="s">
        <v>137</v>
      </c>
      <c r="Q1596" t="s">
        <v>143</v>
      </c>
      <c r="R1596">
        <v>140</v>
      </c>
      <c r="S1596" t="s">
        <v>137</v>
      </c>
      <c r="T1596" t="s">
        <v>144</v>
      </c>
      <c r="U1596">
        <v>80</v>
      </c>
      <c r="V1596" t="s">
        <v>137</v>
      </c>
      <c r="W1596" t="s">
        <v>145</v>
      </c>
      <c r="X1596">
        <v>101</v>
      </c>
      <c r="Y1596" t="s">
        <v>137</v>
      </c>
      <c r="Z1596" t="s">
        <v>146</v>
      </c>
      <c r="AA1596">
        <v>190</v>
      </c>
      <c r="AB1596" t="s">
        <v>137</v>
      </c>
      <c r="AC1596" t="s">
        <v>147</v>
      </c>
      <c r="AD1596">
        <v>20</v>
      </c>
      <c r="AE1596" t="s">
        <v>137</v>
      </c>
    </row>
    <row r="1597" spans="1:40">
      <c r="A1597" s="26">
        <v>41728.564801967594</v>
      </c>
      <c r="B1597" t="s">
        <v>128</v>
      </c>
      <c r="C1597" t="s">
        <v>1796</v>
      </c>
      <c r="D1597" t="s">
        <v>2116</v>
      </c>
    </row>
    <row r="1598" spans="1:40">
      <c r="A1598" s="26">
        <v>41728.564801967594</v>
      </c>
      <c r="B1598" t="s">
        <v>128</v>
      </c>
      <c r="C1598" t="s">
        <v>1796</v>
      </c>
      <c r="D1598" t="s">
        <v>2117</v>
      </c>
      <c r="E1598" t="s">
        <v>131</v>
      </c>
      <c r="F1598" t="s">
        <v>132</v>
      </c>
      <c r="G1598" t="s">
        <v>133</v>
      </c>
      <c r="H1598" t="s">
        <v>150</v>
      </c>
      <c r="I1598">
        <v>50</v>
      </c>
      <c r="J1598" t="s">
        <v>137</v>
      </c>
      <c r="K1598" t="s">
        <v>151</v>
      </c>
      <c r="L1598">
        <v>50</v>
      </c>
      <c r="M1598" t="s">
        <v>137</v>
      </c>
      <c r="N1598" t="s">
        <v>152</v>
      </c>
      <c r="O1598">
        <v>50</v>
      </c>
      <c r="P1598" t="s">
        <v>137</v>
      </c>
    </row>
    <row r="1599" spans="1:40">
      <c r="A1599" s="26">
        <v>41728.564801967594</v>
      </c>
      <c r="B1599" t="s">
        <v>128</v>
      </c>
      <c r="C1599" t="s">
        <v>1796</v>
      </c>
      <c r="D1599" t="s">
        <v>2118</v>
      </c>
      <c r="E1599" t="s">
        <v>131</v>
      </c>
      <c r="F1599" t="s">
        <v>132</v>
      </c>
      <c r="G1599" t="s">
        <v>133</v>
      </c>
      <c r="H1599" t="s">
        <v>154</v>
      </c>
      <c r="I1599">
        <v>35</v>
      </c>
      <c r="J1599" t="s">
        <v>137</v>
      </c>
      <c r="K1599" t="s">
        <v>155</v>
      </c>
      <c r="L1599">
        <v>5</v>
      </c>
      <c r="M1599" t="s">
        <v>137</v>
      </c>
      <c r="N1599" t="s">
        <v>156</v>
      </c>
      <c r="O1599">
        <v>60</v>
      </c>
      <c r="P1599" t="s">
        <v>137</v>
      </c>
    </row>
    <row r="1600" spans="1:40">
      <c r="A1600" s="26">
        <v>41728.564801967594</v>
      </c>
      <c r="B1600" t="s">
        <v>128</v>
      </c>
      <c r="C1600" t="s">
        <v>1796</v>
      </c>
      <c r="D1600" t="s">
        <v>2119</v>
      </c>
      <c r="E1600" t="s">
        <v>131</v>
      </c>
      <c r="F1600" t="s">
        <v>132</v>
      </c>
      <c r="G1600" t="s">
        <v>133</v>
      </c>
      <c r="H1600" t="s">
        <v>158</v>
      </c>
      <c r="I1600">
        <v>1</v>
      </c>
      <c r="J1600" t="s">
        <v>137</v>
      </c>
    </row>
    <row r="1601" spans="1:40">
      <c r="A1601" s="26">
        <v>41728.56480197917</v>
      </c>
      <c r="B1601" t="s">
        <v>128</v>
      </c>
      <c r="C1601" t="s">
        <v>1796</v>
      </c>
      <c r="D1601" t="s">
        <v>2120</v>
      </c>
      <c r="E1601" t="s">
        <v>131</v>
      </c>
      <c r="F1601" t="s">
        <v>132</v>
      </c>
      <c r="G1601" t="s">
        <v>133</v>
      </c>
      <c r="H1601" t="s">
        <v>160</v>
      </c>
      <c r="I1601">
        <v>60</v>
      </c>
      <c r="J1601" t="s">
        <v>137</v>
      </c>
      <c r="K1601" t="s">
        <v>161</v>
      </c>
      <c r="L1601">
        <v>40</v>
      </c>
      <c r="M1601" t="s">
        <v>137</v>
      </c>
      <c r="N1601" t="s">
        <v>162</v>
      </c>
      <c r="O1601">
        <v>50</v>
      </c>
      <c r="P1601" t="s">
        <v>137</v>
      </c>
      <c r="Q1601" t="s">
        <v>163</v>
      </c>
      <c r="R1601">
        <v>40</v>
      </c>
      <c r="S1601" t="s">
        <v>137</v>
      </c>
      <c r="T1601" t="s">
        <v>164</v>
      </c>
      <c r="U1601">
        <v>60</v>
      </c>
      <c r="V1601" t="s">
        <v>137</v>
      </c>
      <c r="W1601" t="s">
        <v>165</v>
      </c>
      <c r="X1601">
        <v>50</v>
      </c>
      <c r="Y1601" t="s">
        <v>137</v>
      </c>
      <c r="Z1601" t="s">
        <v>166</v>
      </c>
      <c r="AA1601">
        <v>50</v>
      </c>
      <c r="AB1601" t="s">
        <v>137</v>
      </c>
      <c r="AC1601" t="s">
        <v>167</v>
      </c>
      <c r="AD1601">
        <v>35</v>
      </c>
      <c r="AE1601" t="s">
        <v>137</v>
      </c>
      <c r="AF1601" t="s">
        <v>168</v>
      </c>
      <c r="AG1601">
        <v>8</v>
      </c>
      <c r="AH1601" t="s">
        <v>137</v>
      </c>
      <c r="AI1601" t="s">
        <v>169</v>
      </c>
      <c r="AJ1601">
        <v>90</v>
      </c>
      <c r="AK1601" t="s">
        <v>137</v>
      </c>
      <c r="AL1601" t="s">
        <v>170</v>
      </c>
      <c r="AM1601">
        <v>1</v>
      </c>
      <c r="AN1601" t="s">
        <v>137</v>
      </c>
    </row>
    <row r="1602" spans="1:40">
      <c r="A1602" s="26">
        <v>41728.56480197917</v>
      </c>
      <c r="B1602" t="s">
        <v>128</v>
      </c>
      <c r="C1602" t="s">
        <v>1796</v>
      </c>
      <c r="D1602" t="s">
        <v>2121</v>
      </c>
      <c r="E1602" t="s">
        <v>131</v>
      </c>
      <c r="F1602" t="s">
        <v>132</v>
      </c>
      <c r="G1602" t="s">
        <v>133</v>
      </c>
      <c r="H1602" t="s">
        <v>172</v>
      </c>
      <c r="I1602">
        <v>33</v>
      </c>
      <c r="J1602" t="s">
        <v>137</v>
      </c>
      <c r="K1602" t="s">
        <v>173</v>
      </c>
      <c r="L1602">
        <v>33</v>
      </c>
      <c r="M1602" t="s">
        <v>137</v>
      </c>
      <c r="N1602" t="s">
        <v>174</v>
      </c>
      <c r="O1602">
        <v>34</v>
      </c>
      <c r="P1602" t="s">
        <v>137</v>
      </c>
      <c r="Q1602" t="s">
        <v>175</v>
      </c>
      <c r="R1602">
        <v>20</v>
      </c>
      <c r="S1602" t="s">
        <v>137</v>
      </c>
      <c r="T1602" t="s">
        <v>176</v>
      </c>
      <c r="U1602">
        <v>20</v>
      </c>
      <c r="V1602" t="s">
        <v>137</v>
      </c>
      <c r="W1602" t="s">
        <v>177</v>
      </c>
      <c r="X1602">
        <v>20</v>
      </c>
      <c r="Y1602" t="s">
        <v>137</v>
      </c>
      <c r="Z1602" t="s">
        <v>178</v>
      </c>
      <c r="AA1602">
        <v>20</v>
      </c>
      <c r="AB1602" t="s">
        <v>137</v>
      </c>
      <c r="AC1602" t="s">
        <v>179</v>
      </c>
      <c r="AD1602">
        <v>20</v>
      </c>
      <c r="AE1602" t="s">
        <v>137</v>
      </c>
      <c r="AF1602" t="s">
        <v>180</v>
      </c>
      <c r="AG1602">
        <v>20</v>
      </c>
      <c r="AH1602" t="s">
        <v>137</v>
      </c>
      <c r="AI1602" t="s">
        <v>181</v>
      </c>
      <c r="AJ1602">
        <v>115200</v>
      </c>
      <c r="AK1602" t="s">
        <v>137</v>
      </c>
      <c r="AL1602" t="s">
        <v>182</v>
      </c>
      <c r="AM1602">
        <v>12000</v>
      </c>
      <c r="AN1602" t="s">
        <v>137</v>
      </c>
    </row>
    <row r="1603" spans="1:40">
      <c r="A1603" s="26">
        <v>41728.56480197917</v>
      </c>
      <c r="B1603" t="s">
        <v>128</v>
      </c>
      <c r="C1603" t="s">
        <v>1796</v>
      </c>
      <c r="D1603" t="s">
        <v>2122</v>
      </c>
      <c r="E1603" t="s">
        <v>184</v>
      </c>
      <c r="F1603" t="s">
        <v>185</v>
      </c>
      <c r="G1603" t="s">
        <v>186</v>
      </c>
    </row>
    <row r="1604" spans="1:40">
      <c r="A1604" s="26">
        <v>41728.56480197917</v>
      </c>
      <c r="B1604" t="s">
        <v>128</v>
      </c>
      <c r="C1604" t="s">
        <v>1796</v>
      </c>
      <c r="D1604" t="s">
        <v>2123</v>
      </c>
      <c r="E1604" t="s">
        <v>184</v>
      </c>
      <c r="F1604" t="s">
        <v>2124</v>
      </c>
      <c r="G1604" t="s">
        <v>2125</v>
      </c>
      <c r="H1604" t="s">
        <v>2126</v>
      </c>
    </row>
    <row r="1605" spans="1:40">
      <c r="A1605" s="26">
        <v>41728.56480197917</v>
      </c>
      <c r="B1605" t="s">
        <v>128</v>
      </c>
      <c r="C1605" t="s">
        <v>1796</v>
      </c>
      <c r="D1605" t="s">
        <v>2127</v>
      </c>
    </row>
    <row r="1606" spans="1:40">
      <c r="A1606" s="26">
        <v>41728.56480197917</v>
      </c>
      <c r="B1606" t="s">
        <v>128</v>
      </c>
      <c r="C1606" t="s">
        <v>1796</v>
      </c>
      <c r="D1606" t="s">
        <v>2128</v>
      </c>
      <c r="E1606" t="s">
        <v>131</v>
      </c>
      <c r="F1606" t="s">
        <v>132</v>
      </c>
      <c r="G1606" t="s">
        <v>133</v>
      </c>
      <c r="H1606" t="s">
        <v>134</v>
      </c>
      <c r="I1606">
        <v>375000</v>
      </c>
      <c r="J1606" t="s">
        <v>135</v>
      </c>
      <c r="K1606">
        <v>375000</v>
      </c>
      <c r="L1606" t="s">
        <v>136</v>
      </c>
      <c r="M1606">
        <v>500</v>
      </c>
      <c r="N1606" t="s">
        <v>137</v>
      </c>
      <c r="O1606" t="s">
        <v>138</v>
      </c>
      <c r="P1606">
        <v>300</v>
      </c>
      <c r="Q1606" t="s">
        <v>137</v>
      </c>
    </row>
    <row r="1607" spans="1:40">
      <c r="A1607" s="26">
        <v>41728.56480197917</v>
      </c>
      <c r="B1607" t="s">
        <v>128</v>
      </c>
      <c r="C1607" t="s">
        <v>1796</v>
      </c>
      <c r="D1607" t="s">
        <v>2129</v>
      </c>
      <c r="E1607" t="s">
        <v>131</v>
      </c>
      <c r="F1607" t="s">
        <v>132</v>
      </c>
      <c r="G1607" t="s">
        <v>133</v>
      </c>
      <c r="H1607" t="s">
        <v>140</v>
      </c>
      <c r="I1607">
        <v>49</v>
      </c>
      <c r="J1607" t="s">
        <v>137</v>
      </c>
      <c r="K1607" t="s">
        <v>141</v>
      </c>
      <c r="L1607">
        <v>130</v>
      </c>
      <c r="M1607" t="s">
        <v>137</v>
      </c>
      <c r="N1607" t="s">
        <v>142</v>
      </c>
      <c r="O1607">
        <v>180</v>
      </c>
      <c r="P1607" t="s">
        <v>137</v>
      </c>
      <c r="Q1607" t="s">
        <v>143</v>
      </c>
      <c r="R1607">
        <v>140</v>
      </c>
      <c r="S1607" t="s">
        <v>137</v>
      </c>
      <c r="T1607" t="s">
        <v>144</v>
      </c>
      <c r="U1607">
        <v>80</v>
      </c>
      <c r="V1607" t="s">
        <v>137</v>
      </c>
      <c r="W1607" t="s">
        <v>145</v>
      </c>
      <c r="X1607">
        <v>101</v>
      </c>
      <c r="Y1607" t="s">
        <v>137</v>
      </c>
      <c r="Z1607" t="s">
        <v>146</v>
      </c>
      <c r="AA1607">
        <v>190</v>
      </c>
      <c r="AB1607" t="s">
        <v>137</v>
      </c>
      <c r="AC1607" t="s">
        <v>147</v>
      </c>
      <c r="AD1607">
        <v>20</v>
      </c>
      <c r="AE1607" t="s">
        <v>137</v>
      </c>
    </row>
    <row r="1608" spans="1:40">
      <c r="A1608" s="26">
        <v>41728.56480197917</v>
      </c>
      <c r="B1608" t="s">
        <v>128</v>
      </c>
      <c r="C1608" t="s">
        <v>1796</v>
      </c>
      <c r="D1608" t="s">
        <v>2130</v>
      </c>
      <c r="E1608" t="s">
        <v>131</v>
      </c>
      <c r="F1608" t="s">
        <v>132</v>
      </c>
      <c r="G1608" t="s">
        <v>133</v>
      </c>
      <c r="H1608" t="s">
        <v>192</v>
      </c>
      <c r="I1608">
        <v>30</v>
      </c>
      <c r="J1608" t="s">
        <v>137</v>
      </c>
      <c r="K1608" t="s">
        <v>193</v>
      </c>
      <c r="L1608">
        <v>30</v>
      </c>
      <c r="M1608" t="s">
        <v>137</v>
      </c>
      <c r="N1608" t="s">
        <v>194</v>
      </c>
      <c r="O1608">
        <v>30</v>
      </c>
      <c r="P1608" t="s">
        <v>137</v>
      </c>
      <c r="Q1608" t="s">
        <v>195</v>
      </c>
      <c r="R1608">
        <v>10</v>
      </c>
      <c r="S1608" t="s">
        <v>137</v>
      </c>
      <c r="T1608" t="s">
        <v>175</v>
      </c>
      <c r="U1608">
        <v>20</v>
      </c>
      <c r="V1608" t="s">
        <v>137</v>
      </c>
      <c r="W1608" t="s">
        <v>176</v>
      </c>
      <c r="X1608">
        <v>20</v>
      </c>
      <c r="Y1608" t="s">
        <v>137</v>
      </c>
      <c r="Z1608" t="s">
        <v>177</v>
      </c>
      <c r="AA1608">
        <v>20</v>
      </c>
      <c r="AB1608" t="s">
        <v>137</v>
      </c>
      <c r="AC1608" t="s">
        <v>196</v>
      </c>
      <c r="AD1608">
        <v>20</v>
      </c>
      <c r="AE1608" t="s">
        <v>137</v>
      </c>
      <c r="AF1608" t="s">
        <v>181</v>
      </c>
      <c r="AG1608">
        <v>115200</v>
      </c>
      <c r="AH1608" t="s">
        <v>137</v>
      </c>
      <c r="AI1608" t="s">
        <v>182</v>
      </c>
      <c r="AJ1608">
        <v>12000</v>
      </c>
      <c r="AK1608" t="s">
        <v>137</v>
      </c>
      <c r="AL1608" t="s">
        <v>197</v>
      </c>
      <c r="AM1608">
        <v>30000</v>
      </c>
      <c r="AN1608" t="s">
        <v>137</v>
      </c>
    </row>
    <row r="1609" spans="1:40">
      <c r="A1609" s="26">
        <v>41728.56480197917</v>
      </c>
      <c r="B1609" t="s">
        <v>128</v>
      </c>
      <c r="C1609" t="s">
        <v>2011</v>
      </c>
      <c r="D1609" t="s">
        <v>2131</v>
      </c>
    </row>
    <row r="1610" spans="1:40">
      <c r="A1610" s="26">
        <v>41728.56480197917</v>
      </c>
      <c r="B1610" t="s">
        <v>128</v>
      </c>
      <c r="C1610" t="s">
        <v>2011</v>
      </c>
      <c r="D1610" t="s">
        <v>2132</v>
      </c>
      <c r="E1610" t="s">
        <v>131</v>
      </c>
      <c r="F1610" t="s">
        <v>132</v>
      </c>
      <c r="G1610" t="s">
        <v>133</v>
      </c>
      <c r="H1610" t="s">
        <v>134</v>
      </c>
      <c r="I1610">
        <v>375000</v>
      </c>
      <c r="J1610" t="s">
        <v>135</v>
      </c>
      <c r="K1610">
        <v>375000</v>
      </c>
      <c r="L1610" t="s">
        <v>136</v>
      </c>
      <c r="M1610">
        <v>500</v>
      </c>
      <c r="N1610" t="s">
        <v>137</v>
      </c>
      <c r="O1610" t="s">
        <v>138</v>
      </c>
      <c r="P1610">
        <v>300</v>
      </c>
      <c r="Q1610" t="s">
        <v>137</v>
      </c>
    </row>
    <row r="1611" spans="1:40">
      <c r="A1611" s="26">
        <v>41728.56480197917</v>
      </c>
      <c r="B1611" t="s">
        <v>128</v>
      </c>
      <c r="C1611" t="s">
        <v>2011</v>
      </c>
      <c r="D1611" t="s">
        <v>2133</v>
      </c>
      <c r="E1611" t="s">
        <v>131</v>
      </c>
      <c r="F1611" t="s">
        <v>132</v>
      </c>
      <c r="G1611" t="s">
        <v>133</v>
      </c>
      <c r="H1611" t="s">
        <v>140</v>
      </c>
      <c r="I1611">
        <v>49</v>
      </c>
      <c r="J1611" t="s">
        <v>137</v>
      </c>
      <c r="K1611" t="s">
        <v>141</v>
      </c>
      <c r="L1611">
        <v>130</v>
      </c>
      <c r="M1611" t="s">
        <v>137</v>
      </c>
      <c r="N1611" t="s">
        <v>142</v>
      </c>
      <c r="O1611">
        <v>180</v>
      </c>
      <c r="P1611" t="s">
        <v>137</v>
      </c>
      <c r="Q1611" t="s">
        <v>143</v>
      </c>
      <c r="R1611">
        <v>140</v>
      </c>
      <c r="S1611" t="s">
        <v>137</v>
      </c>
      <c r="T1611" t="s">
        <v>144</v>
      </c>
      <c r="U1611">
        <v>80</v>
      </c>
      <c r="V1611" t="s">
        <v>137</v>
      </c>
      <c r="W1611" t="s">
        <v>145</v>
      </c>
      <c r="X1611">
        <v>101</v>
      </c>
      <c r="Y1611" t="s">
        <v>137</v>
      </c>
      <c r="Z1611" t="s">
        <v>146</v>
      </c>
      <c r="AA1611">
        <v>190</v>
      </c>
      <c r="AB1611" t="s">
        <v>137</v>
      </c>
      <c r="AC1611" t="s">
        <v>147</v>
      </c>
      <c r="AD1611">
        <v>20</v>
      </c>
      <c r="AE1611" t="s">
        <v>137</v>
      </c>
    </row>
    <row r="1612" spans="1:40">
      <c r="A1612" s="26">
        <v>41728.56480197917</v>
      </c>
      <c r="B1612" t="s">
        <v>128</v>
      </c>
      <c r="C1612" t="s">
        <v>2011</v>
      </c>
      <c r="D1612" t="s">
        <v>2134</v>
      </c>
    </row>
    <row r="1613" spans="1:40">
      <c r="A1613" s="26">
        <v>41728.56480197917</v>
      </c>
      <c r="B1613" t="s">
        <v>128</v>
      </c>
      <c r="C1613" t="s">
        <v>2011</v>
      </c>
      <c r="D1613" t="s">
        <v>2135</v>
      </c>
      <c r="E1613" t="s">
        <v>131</v>
      </c>
      <c r="F1613" t="s">
        <v>132</v>
      </c>
      <c r="G1613" t="s">
        <v>133</v>
      </c>
      <c r="H1613" t="s">
        <v>150</v>
      </c>
      <c r="I1613">
        <v>50</v>
      </c>
      <c r="J1613" t="s">
        <v>137</v>
      </c>
      <c r="K1613" t="s">
        <v>151</v>
      </c>
      <c r="L1613">
        <v>50</v>
      </c>
      <c r="M1613" t="s">
        <v>137</v>
      </c>
      <c r="N1613" t="s">
        <v>152</v>
      </c>
      <c r="O1613">
        <v>50</v>
      </c>
      <c r="P1613" t="s">
        <v>137</v>
      </c>
    </row>
    <row r="1614" spans="1:40">
      <c r="A1614" s="26">
        <v>41728.56480197917</v>
      </c>
      <c r="B1614" t="s">
        <v>128</v>
      </c>
      <c r="C1614" t="s">
        <v>2011</v>
      </c>
      <c r="D1614" t="s">
        <v>2136</v>
      </c>
      <c r="E1614" t="s">
        <v>131</v>
      </c>
      <c r="F1614" t="s">
        <v>132</v>
      </c>
      <c r="G1614" t="s">
        <v>133</v>
      </c>
      <c r="H1614" t="s">
        <v>154</v>
      </c>
      <c r="I1614">
        <v>35</v>
      </c>
      <c r="J1614" t="s">
        <v>137</v>
      </c>
      <c r="K1614" t="s">
        <v>155</v>
      </c>
      <c r="L1614">
        <v>5</v>
      </c>
      <c r="M1614" t="s">
        <v>137</v>
      </c>
      <c r="N1614" t="s">
        <v>156</v>
      </c>
      <c r="O1614">
        <v>60</v>
      </c>
      <c r="P1614" t="s">
        <v>137</v>
      </c>
    </row>
    <row r="1615" spans="1:40">
      <c r="A1615" s="26">
        <v>41728.56480197917</v>
      </c>
      <c r="B1615" t="s">
        <v>128</v>
      </c>
      <c r="C1615" t="s">
        <v>2011</v>
      </c>
      <c r="D1615" t="s">
        <v>2137</v>
      </c>
      <c r="E1615" t="s">
        <v>131</v>
      </c>
      <c r="F1615" t="s">
        <v>132</v>
      </c>
      <c r="G1615" t="s">
        <v>133</v>
      </c>
      <c r="H1615" t="s">
        <v>158</v>
      </c>
      <c r="I1615">
        <v>1</v>
      </c>
      <c r="J1615" t="s">
        <v>137</v>
      </c>
    </row>
    <row r="1616" spans="1:40">
      <c r="A1616" s="26">
        <v>41728.56480197917</v>
      </c>
      <c r="B1616" t="s">
        <v>128</v>
      </c>
      <c r="C1616" t="s">
        <v>2011</v>
      </c>
      <c r="D1616" t="s">
        <v>2138</v>
      </c>
      <c r="E1616" t="s">
        <v>131</v>
      </c>
      <c r="F1616" t="s">
        <v>132</v>
      </c>
      <c r="G1616" t="s">
        <v>133</v>
      </c>
      <c r="H1616" t="s">
        <v>192</v>
      </c>
      <c r="I1616">
        <v>30</v>
      </c>
      <c r="J1616" t="s">
        <v>137</v>
      </c>
      <c r="K1616" t="s">
        <v>193</v>
      </c>
      <c r="L1616">
        <v>30</v>
      </c>
      <c r="M1616" t="s">
        <v>137</v>
      </c>
      <c r="N1616" t="s">
        <v>194</v>
      </c>
      <c r="O1616">
        <v>30</v>
      </c>
      <c r="P1616" t="s">
        <v>137</v>
      </c>
      <c r="Q1616" t="s">
        <v>195</v>
      </c>
      <c r="R1616">
        <v>10</v>
      </c>
      <c r="S1616" t="s">
        <v>137</v>
      </c>
      <c r="T1616" t="s">
        <v>175</v>
      </c>
      <c r="U1616">
        <v>20</v>
      </c>
      <c r="V1616" t="s">
        <v>137</v>
      </c>
      <c r="W1616" t="s">
        <v>176</v>
      </c>
      <c r="X1616">
        <v>20</v>
      </c>
      <c r="Y1616" t="s">
        <v>137</v>
      </c>
      <c r="Z1616" t="s">
        <v>177</v>
      </c>
      <c r="AA1616">
        <v>20</v>
      </c>
      <c r="AB1616" t="s">
        <v>137</v>
      </c>
      <c r="AC1616" t="s">
        <v>196</v>
      </c>
      <c r="AD1616">
        <v>20</v>
      </c>
      <c r="AE1616" t="s">
        <v>137</v>
      </c>
      <c r="AF1616" t="s">
        <v>181</v>
      </c>
      <c r="AG1616">
        <v>115200</v>
      </c>
      <c r="AH1616" t="s">
        <v>137</v>
      </c>
      <c r="AI1616" t="s">
        <v>182</v>
      </c>
      <c r="AJ1616">
        <v>12000</v>
      </c>
      <c r="AK1616" t="s">
        <v>137</v>
      </c>
      <c r="AL1616" t="s">
        <v>197</v>
      </c>
      <c r="AM1616">
        <v>30000</v>
      </c>
      <c r="AN1616" t="s">
        <v>137</v>
      </c>
    </row>
    <row r="1617" spans="1:40">
      <c r="A1617" s="26">
        <v>41728.56480197917</v>
      </c>
      <c r="B1617" t="s">
        <v>128</v>
      </c>
      <c r="C1617" t="s">
        <v>2011</v>
      </c>
      <c r="D1617" t="s">
        <v>2139</v>
      </c>
      <c r="E1617" t="s">
        <v>131</v>
      </c>
      <c r="F1617" t="s">
        <v>132</v>
      </c>
      <c r="G1617" t="s">
        <v>133</v>
      </c>
      <c r="H1617" t="s">
        <v>160</v>
      </c>
      <c r="I1617">
        <v>60</v>
      </c>
      <c r="J1617" t="s">
        <v>137</v>
      </c>
      <c r="K1617" t="s">
        <v>161</v>
      </c>
      <c r="L1617">
        <v>40</v>
      </c>
      <c r="M1617" t="s">
        <v>137</v>
      </c>
      <c r="N1617" t="s">
        <v>162</v>
      </c>
      <c r="O1617">
        <v>50</v>
      </c>
      <c r="P1617" t="s">
        <v>137</v>
      </c>
      <c r="Q1617" t="s">
        <v>163</v>
      </c>
      <c r="R1617">
        <v>40</v>
      </c>
      <c r="S1617" t="s">
        <v>137</v>
      </c>
      <c r="T1617" t="s">
        <v>164</v>
      </c>
      <c r="U1617">
        <v>60</v>
      </c>
      <c r="V1617" t="s">
        <v>137</v>
      </c>
      <c r="W1617" t="s">
        <v>165</v>
      </c>
      <c r="X1617">
        <v>50</v>
      </c>
      <c r="Y1617" t="s">
        <v>137</v>
      </c>
      <c r="Z1617" t="s">
        <v>166</v>
      </c>
      <c r="AA1617">
        <v>50</v>
      </c>
      <c r="AB1617" t="s">
        <v>137</v>
      </c>
      <c r="AC1617" t="s">
        <v>167</v>
      </c>
      <c r="AD1617">
        <v>35</v>
      </c>
      <c r="AE1617" t="s">
        <v>137</v>
      </c>
      <c r="AF1617" t="s">
        <v>168</v>
      </c>
      <c r="AG1617">
        <v>8</v>
      </c>
      <c r="AH1617" t="s">
        <v>137</v>
      </c>
      <c r="AI1617" t="s">
        <v>169</v>
      </c>
      <c r="AJ1617">
        <v>90</v>
      </c>
      <c r="AK1617" t="s">
        <v>137</v>
      </c>
      <c r="AL1617" t="s">
        <v>170</v>
      </c>
      <c r="AM1617">
        <v>1</v>
      </c>
      <c r="AN1617" t="s">
        <v>137</v>
      </c>
    </row>
    <row r="1618" spans="1:40">
      <c r="A1618" s="26">
        <v>41728.56480197917</v>
      </c>
      <c r="B1618" t="s">
        <v>128</v>
      </c>
      <c r="C1618" t="s">
        <v>2011</v>
      </c>
      <c r="D1618" t="s">
        <v>2140</v>
      </c>
      <c r="E1618" t="s">
        <v>131</v>
      </c>
      <c r="F1618" t="s">
        <v>132</v>
      </c>
      <c r="G1618" t="s">
        <v>133</v>
      </c>
      <c r="H1618" t="s">
        <v>172</v>
      </c>
      <c r="I1618">
        <v>33</v>
      </c>
      <c r="J1618" t="s">
        <v>137</v>
      </c>
      <c r="K1618" t="s">
        <v>173</v>
      </c>
      <c r="L1618">
        <v>33</v>
      </c>
      <c r="M1618" t="s">
        <v>137</v>
      </c>
      <c r="N1618" t="s">
        <v>174</v>
      </c>
      <c r="O1618">
        <v>34</v>
      </c>
      <c r="P1618" t="s">
        <v>137</v>
      </c>
      <c r="Q1618" t="s">
        <v>175</v>
      </c>
      <c r="R1618">
        <v>20</v>
      </c>
      <c r="S1618" t="s">
        <v>137</v>
      </c>
      <c r="T1618" t="s">
        <v>176</v>
      </c>
      <c r="U1618">
        <v>20</v>
      </c>
      <c r="V1618" t="s">
        <v>137</v>
      </c>
      <c r="W1618" t="s">
        <v>177</v>
      </c>
      <c r="X1618">
        <v>20</v>
      </c>
      <c r="Y1618" t="s">
        <v>137</v>
      </c>
      <c r="Z1618" t="s">
        <v>178</v>
      </c>
      <c r="AA1618">
        <v>20</v>
      </c>
      <c r="AB1618" t="s">
        <v>137</v>
      </c>
      <c r="AC1618" t="s">
        <v>179</v>
      </c>
      <c r="AD1618">
        <v>20</v>
      </c>
      <c r="AE1618" t="s">
        <v>137</v>
      </c>
      <c r="AF1618" t="s">
        <v>180</v>
      </c>
      <c r="AG1618">
        <v>20</v>
      </c>
      <c r="AH1618" t="s">
        <v>137</v>
      </c>
      <c r="AI1618" t="s">
        <v>181</v>
      </c>
      <c r="AJ1618">
        <v>115200</v>
      </c>
      <c r="AK1618" t="s">
        <v>137</v>
      </c>
      <c r="AL1618" t="s">
        <v>182</v>
      </c>
      <c r="AM1618">
        <v>12000</v>
      </c>
      <c r="AN1618" t="s">
        <v>137</v>
      </c>
    </row>
    <row r="1619" spans="1:40">
      <c r="A1619" s="26">
        <v>41728.56480197917</v>
      </c>
      <c r="B1619" t="s">
        <v>128</v>
      </c>
      <c r="C1619" t="s">
        <v>2011</v>
      </c>
      <c r="D1619" t="s">
        <v>2141</v>
      </c>
      <c r="E1619" t="s">
        <v>184</v>
      </c>
      <c r="F1619" t="s">
        <v>185</v>
      </c>
      <c r="G1619" t="s">
        <v>186</v>
      </c>
    </row>
    <row r="1620" spans="1:40">
      <c r="A1620" s="26">
        <v>41728.56480197917</v>
      </c>
      <c r="B1620" t="s">
        <v>128</v>
      </c>
      <c r="C1620" t="s">
        <v>2011</v>
      </c>
      <c r="D1620" t="s">
        <v>2142</v>
      </c>
      <c r="E1620" t="s">
        <v>184</v>
      </c>
      <c r="F1620" t="s">
        <v>2143</v>
      </c>
      <c r="G1620" t="s">
        <v>2144</v>
      </c>
      <c r="H1620" t="s">
        <v>2145</v>
      </c>
    </row>
    <row r="1621" spans="1:40">
      <c r="A1621" s="26">
        <v>41728.56480197917</v>
      </c>
      <c r="B1621" t="s">
        <v>128</v>
      </c>
      <c r="C1621" t="s">
        <v>2011</v>
      </c>
      <c r="D1621" t="s">
        <v>2146</v>
      </c>
    </row>
    <row r="1622" spans="1:40">
      <c r="A1622" s="26">
        <v>41728.564801990738</v>
      </c>
      <c r="B1622" t="s">
        <v>128</v>
      </c>
      <c r="C1622" t="s">
        <v>1796</v>
      </c>
      <c r="D1622" t="s">
        <v>2147</v>
      </c>
    </row>
    <row r="1623" spans="1:40">
      <c r="A1623" s="26">
        <v>41728.564801990738</v>
      </c>
      <c r="B1623" t="s">
        <v>128</v>
      </c>
      <c r="C1623" t="s">
        <v>1796</v>
      </c>
      <c r="D1623" t="s">
        <v>2148</v>
      </c>
      <c r="E1623" t="s">
        <v>131</v>
      </c>
      <c r="F1623" t="s">
        <v>132</v>
      </c>
      <c r="G1623" t="s">
        <v>133</v>
      </c>
      <c r="H1623" t="s">
        <v>150</v>
      </c>
      <c r="I1623">
        <v>50</v>
      </c>
      <c r="J1623" t="s">
        <v>137</v>
      </c>
      <c r="K1623" t="s">
        <v>151</v>
      </c>
      <c r="L1623">
        <v>50</v>
      </c>
      <c r="M1623" t="s">
        <v>137</v>
      </c>
      <c r="N1623" t="s">
        <v>152</v>
      </c>
      <c r="O1623">
        <v>50</v>
      </c>
      <c r="P1623" t="s">
        <v>137</v>
      </c>
    </row>
    <row r="1624" spans="1:40">
      <c r="A1624" s="26">
        <v>41728.564801990738</v>
      </c>
      <c r="B1624" t="s">
        <v>128</v>
      </c>
      <c r="C1624" t="s">
        <v>1796</v>
      </c>
      <c r="D1624" t="s">
        <v>2149</v>
      </c>
      <c r="E1624" t="s">
        <v>131</v>
      </c>
      <c r="F1624" t="s">
        <v>132</v>
      </c>
      <c r="G1624" t="s">
        <v>133</v>
      </c>
      <c r="H1624" t="s">
        <v>154</v>
      </c>
      <c r="I1624">
        <v>35</v>
      </c>
      <c r="J1624" t="s">
        <v>137</v>
      </c>
      <c r="K1624" t="s">
        <v>155</v>
      </c>
      <c r="L1624">
        <v>5</v>
      </c>
      <c r="M1624" t="s">
        <v>137</v>
      </c>
      <c r="N1624" t="s">
        <v>156</v>
      </c>
      <c r="O1624">
        <v>60</v>
      </c>
      <c r="P1624" t="s">
        <v>137</v>
      </c>
    </row>
    <row r="1625" spans="1:40">
      <c r="A1625" s="26">
        <v>41728.564801990738</v>
      </c>
      <c r="B1625" t="s">
        <v>128</v>
      </c>
      <c r="C1625" t="s">
        <v>1796</v>
      </c>
      <c r="D1625" t="s">
        <v>2150</v>
      </c>
      <c r="E1625" t="s">
        <v>131</v>
      </c>
      <c r="F1625" t="s">
        <v>132</v>
      </c>
      <c r="G1625" t="s">
        <v>133</v>
      </c>
      <c r="H1625" t="s">
        <v>158</v>
      </c>
      <c r="I1625">
        <v>1</v>
      </c>
      <c r="J1625" t="s">
        <v>137</v>
      </c>
    </row>
    <row r="1626" spans="1:40">
      <c r="A1626" s="26">
        <v>41728.564801990738</v>
      </c>
      <c r="B1626" t="s">
        <v>128</v>
      </c>
      <c r="C1626" t="s">
        <v>1796</v>
      </c>
      <c r="D1626" t="s">
        <v>2151</v>
      </c>
      <c r="E1626" t="s">
        <v>131</v>
      </c>
      <c r="F1626" t="s">
        <v>132</v>
      </c>
      <c r="G1626" t="s">
        <v>133</v>
      </c>
      <c r="H1626" t="s">
        <v>192</v>
      </c>
      <c r="I1626">
        <v>30</v>
      </c>
      <c r="J1626" t="s">
        <v>137</v>
      </c>
      <c r="K1626" t="s">
        <v>193</v>
      </c>
      <c r="L1626">
        <v>30</v>
      </c>
      <c r="M1626" t="s">
        <v>137</v>
      </c>
      <c r="N1626" t="s">
        <v>194</v>
      </c>
      <c r="O1626">
        <v>30</v>
      </c>
      <c r="P1626" t="s">
        <v>137</v>
      </c>
      <c r="Q1626" t="s">
        <v>195</v>
      </c>
      <c r="R1626">
        <v>10</v>
      </c>
      <c r="S1626" t="s">
        <v>137</v>
      </c>
      <c r="T1626" t="s">
        <v>175</v>
      </c>
      <c r="U1626">
        <v>20</v>
      </c>
      <c r="V1626" t="s">
        <v>137</v>
      </c>
      <c r="W1626" t="s">
        <v>176</v>
      </c>
      <c r="X1626">
        <v>20</v>
      </c>
      <c r="Y1626" t="s">
        <v>137</v>
      </c>
      <c r="Z1626" t="s">
        <v>177</v>
      </c>
      <c r="AA1626">
        <v>20</v>
      </c>
      <c r="AB1626" t="s">
        <v>137</v>
      </c>
      <c r="AC1626" t="s">
        <v>196</v>
      </c>
      <c r="AD1626">
        <v>20</v>
      </c>
      <c r="AE1626" t="s">
        <v>137</v>
      </c>
      <c r="AF1626" t="s">
        <v>181</v>
      </c>
      <c r="AG1626">
        <v>115200</v>
      </c>
      <c r="AH1626" t="s">
        <v>137</v>
      </c>
      <c r="AI1626" t="s">
        <v>182</v>
      </c>
      <c r="AJ1626">
        <v>12000</v>
      </c>
      <c r="AK1626" t="s">
        <v>137</v>
      </c>
      <c r="AL1626" t="s">
        <v>197</v>
      </c>
      <c r="AM1626">
        <v>30000</v>
      </c>
      <c r="AN1626" t="s">
        <v>137</v>
      </c>
    </row>
    <row r="1627" spans="1:40">
      <c r="A1627" s="26">
        <v>41728.564801990738</v>
      </c>
      <c r="B1627" t="s">
        <v>128</v>
      </c>
      <c r="C1627" t="s">
        <v>1796</v>
      </c>
      <c r="D1627" t="s">
        <v>2152</v>
      </c>
      <c r="E1627" t="s">
        <v>131</v>
      </c>
      <c r="F1627" t="s">
        <v>132</v>
      </c>
      <c r="G1627" t="s">
        <v>133</v>
      </c>
      <c r="H1627" t="s">
        <v>160</v>
      </c>
      <c r="I1627">
        <v>60</v>
      </c>
      <c r="J1627" t="s">
        <v>137</v>
      </c>
      <c r="K1627" t="s">
        <v>161</v>
      </c>
      <c r="L1627">
        <v>40</v>
      </c>
      <c r="M1627" t="s">
        <v>137</v>
      </c>
      <c r="N1627" t="s">
        <v>162</v>
      </c>
      <c r="O1627">
        <v>50</v>
      </c>
      <c r="P1627" t="s">
        <v>137</v>
      </c>
      <c r="Q1627" t="s">
        <v>163</v>
      </c>
      <c r="R1627">
        <v>40</v>
      </c>
      <c r="S1627" t="s">
        <v>137</v>
      </c>
      <c r="T1627" t="s">
        <v>164</v>
      </c>
      <c r="U1627">
        <v>60</v>
      </c>
      <c r="V1627" t="s">
        <v>137</v>
      </c>
      <c r="W1627" t="s">
        <v>165</v>
      </c>
      <c r="X1627">
        <v>50</v>
      </c>
      <c r="Y1627" t="s">
        <v>137</v>
      </c>
      <c r="Z1627" t="s">
        <v>166</v>
      </c>
      <c r="AA1627">
        <v>50</v>
      </c>
      <c r="AB1627" t="s">
        <v>137</v>
      </c>
      <c r="AC1627" t="s">
        <v>167</v>
      </c>
      <c r="AD1627">
        <v>35</v>
      </c>
      <c r="AE1627" t="s">
        <v>137</v>
      </c>
      <c r="AF1627" t="s">
        <v>168</v>
      </c>
      <c r="AG1627">
        <v>8</v>
      </c>
      <c r="AH1627" t="s">
        <v>137</v>
      </c>
      <c r="AI1627" t="s">
        <v>169</v>
      </c>
      <c r="AJ1627">
        <v>90</v>
      </c>
      <c r="AK1627" t="s">
        <v>137</v>
      </c>
      <c r="AL1627" t="s">
        <v>170</v>
      </c>
      <c r="AM1627">
        <v>1</v>
      </c>
      <c r="AN1627" t="s">
        <v>137</v>
      </c>
    </row>
    <row r="1628" spans="1:40">
      <c r="A1628" s="26">
        <v>41728.564801990738</v>
      </c>
      <c r="B1628" t="s">
        <v>128</v>
      </c>
      <c r="C1628" t="s">
        <v>1796</v>
      </c>
      <c r="D1628" t="s">
        <v>2153</v>
      </c>
      <c r="E1628" t="s">
        <v>131</v>
      </c>
      <c r="F1628" t="s">
        <v>132</v>
      </c>
      <c r="G1628" t="s">
        <v>133</v>
      </c>
      <c r="H1628" t="s">
        <v>172</v>
      </c>
      <c r="I1628">
        <v>33</v>
      </c>
      <c r="J1628" t="s">
        <v>137</v>
      </c>
      <c r="K1628" t="s">
        <v>173</v>
      </c>
      <c r="L1628">
        <v>33</v>
      </c>
      <c r="M1628" t="s">
        <v>137</v>
      </c>
      <c r="N1628" t="s">
        <v>174</v>
      </c>
      <c r="O1628">
        <v>34</v>
      </c>
      <c r="P1628" t="s">
        <v>137</v>
      </c>
      <c r="Q1628" t="s">
        <v>175</v>
      </c>
      <c r="R1628">
        <v>20</v>
      </c>
      <c r="S1628" t="s">
        <v>137</v>
      </c>
      <c r="T1628" t="s">
        <v>176</v>
      </c>
      <c r="U1628">
        <v>20</v>
      </c>
      <c r="V1628" t="s">
        <v>137</v>
      </c>
      <c r="W1628" t="s">
        <v>177</v>
      </c>
      <c r="X1628">
        <v>20</v>
      </c>
      <c r="Y1628" t="s">
        <v>137</v>
      </c>
      <c r="Z1628" t="s">
        <v>178</v>
      </c>
      <c r="AA1628">
        <v>20</v>
      </c>
      <c r="AB1628" t="s">
        <v>137</v>
      </c>
      <c r="AC1628" t="s">
        <v>179</v>
      </c>
      <c r="AD1628">
        <v>20</v>
      </c>
      <c r="AE1628" t="s">
        <v>137</v>
      </c>
      <c r="AF1628" t="s">
        <v>180</v>
      </c>
      <c r="AG1628">
        <v>20</v>
      </c>
      <c r="AH1628" t="s">
        <v>137</v>
      </c>
      <c r="AI1628" t="s">
        <v>181</v>
      </c>
      <c r="AJ1628">
        <v>115200</v>
      </c>
      <c r="AK1628" t="s">
        <v>137</v>
      </c>
      <c r="AL1628" t="s">
        <v>182</v>
      </c>
      <c r="AM1628">
        <v>12000</v>
      </c>
      <c r="AN1628" t="s">
        <v>137</v>
      </c>
    </row>
    <row r="1629" spans="1:40">
      <c r="A1629" s="26">
        <v>41728.564801990738</v>
      </c>
      <c r="B1629" t="s">
        <v>128</v>
      </c>
      <c r="C1629" t="s">
        <v>1796</v>
      </c>
      <c r="D1629" t="s">
        <v>2154</v>
      </c>
      <c r="E1629" t="s">
        <v>184</v>
      </c>
      <c r="F1629" t="s">
        <v>185</v>
      </c>
      <c r="G1629" t="s">
        <v>186</v>
      </c>
    </row>
    <row r="1630" spans="1:40">
      <c r="A1630" s="26">
        <v>41728.564801990738</v>
      </c>
      <c r="B1630" t="s">
        <v>128</v>
      </c>
      <c r="C1630" t="s">
        <v>1796</v>
      </c>
      <c r="D1630" t="s">
        <v>2155</v>
      </c>
      <c r="E1630" t="s">
        <v>184</v>
      </c>
      <c r="F1630" t="s">
        <v>2156</v>
      </c>
      <c r="G1630" t="s">
        <v>2157</v>
      </c>
      <c r="H1630" t="s">
        <v>2158</v>
      </c>
    </row>
    <row r="1631" spans="1:40">
      <c r="A1631" s="26">
        <v>41728.564801990738</v>
      </c>
      <c r="B1631" t="s">
        <v>128</v>
      </c>
      <c r="C1631" t="s">
        <v>1796</v>
      </c>
      <c r="D1631" t="s">
        <v>2159</v>
      </c>
    </row>
    <row r="1632" spans="1:40">
      <c r="A1632" s="26">
        <v>41728.564801990738</v>
      </c>
      <c r="B1632" t="s">
        <v>128</v>
      </c>
      <c r="C1632" t="s">
        <v>1796</v>
      </c>
      <c r="D1632" t="s">
        <v>2160</v>
      </c>
      <c r="E1632" t="s">
        <v>131</v>
      </c>
      <c r="F1632" t="s">
        <v>132</v>
      </c>
      <c r="G1632" t="s">
        <v>133</v>
      </c>
      <c r="H1632" t="s">
        <v>134</v>
      </c>
      <c r="I1632">
        <v>375000</v>
      </c>
      <c r="J1632" t="s">
        <v>135</v>
      </c>
      <c r="K1632">
        <v>375000</v>
      </c>
      <c r="L1632" t="s">
        <v>136</v>
      </c>
      <c r="M1632">
        <v>500</v>
      </c>
      <c r="N1632" t="s">
        <v>137</v>
      </c>
      <c r="O1632" t="s">
        <v>138</v>
      </c>
      <c r="P1632">
        <v>300</v>
      </c>
      <c r="Q1632" t="s">
        <v>137</v>
      </c>
    </row>
    <row r="1633" spans="1:40">
      <c r="A1633" s="26">
        <v>41728.564801990738</v>
      </c>
      <c r="B1633" t="s">
        <v>128</v>
      </c>
      <c r="C1633" t="s">
        <v>2011</v>
      </c>
      <c r="D1633" t="s">
        <v>2161</v>
      </c>
      <c r="E1633" t="s">
        <v>131</v>
      </c>
      <c r="F1633" t="s">
        <v>132</v>
      </c>
      <c r="G1633" t="s">
        <v>133</v>
      </c>
      <c r="H1633" t="s">
        <v>134</v>
      </c>
      <c r="I1633">
        <v>375000</v>
      </c>
      <c r="J1633" t="s">
        <v>135</v>
      </c>
      <c r="K1633">
        <v>375000</v>
      </c>
      <c r="L1633" t="s">
        <v>136</v>
      </c>
      <c r="M1633">
        <v>500</v>
      </c>
      <c r="N1633" t="s">
        <v>137</v>
      </c>
      <c r="O1633" t="s">
        <v>138</v>
      </c>
      <c r="P1633">
        <v>300</v>
      </c>
      <c r="Q1633" t="s">
        <v>137</v>
      </c>
    </row>
    <row r="1634" spans="1:40">
      <c r="A1634" s="26">
        <v>41728.564801990738</v>
      </c>
      <c r="B1634" t="s">
        <v>128</v>
      </c>
      <c r="C1634" t="s">
        <v>2011</v>
      </c>
      <c r="D1634" t="s">
        <v>2162</v>
      </c>
      <c r="E1634" t="s">
        <v>131</v>
      </c>
      <c r="F1634" t="s">
        <v>132</v>
      </c>
      <c r="G1634" t="s">
        <v>133</v>
      </c>
      <c r="H1634" t="s">
        <v>140</v>
      </c>
      <c r="I1634">
        <v>49</v>
      </c>
      <c r="J1634" t="s">
        <v>137</v>
      </c>
      <c r="K1634" t="s">
        <v>141</v>
      </c>
      <c r="L1634">
        <v>130</v>
      </c>
      <c r="M1634" t="s">
        <v>137</v>
      </c>
      <c r="N1634" t="s">
        <v>142</v>
      </c>
      <c r="O1634">
        <v>180</v>
      </c>
      <c r="P1634" t="s">
        <v>137</v>
      </c>
      <c r="Q1634" t="s">
        <v>143</v>
      </c>
      <c r="R1634">
        <v>140</v>
      </c>
      <c r="S1634" t="s">
        <v>137</v>
      </c>
      <c r="T1634" t="s">
        <v>144</v>
      </c>
      <c r="U1634">
        <v>80</v>
      </c>
      <c r="V1634" t="s">
        <v>137</v>
      </c>
      <c r="W1634" t="s">
        <v>145</v>
      </c>
      <c r="X1634">
        <v>101</v>
      </c>
      <c r="Y1634" t="s">
        <v>137</v>
      </c>
      <c r="Z1634" t="s">
        <v>146</v>
      </c>
      <c r="AA1634">
        <v>190</v>
      </c>
      <c r="AB1634" t="s">
        <v>137</v>
      </c>
      <c r="AC1634" t="s">
        <v>147</v>
      </c>
      <c r="AD1634">
        <v>20</v>
      </c>
      <c r="AE1634" t="s">
        <v>137</v>
      </c>
    </row>
    <row r="1635" spans="1:40">
      <c r="A1635" s="26">
        <v>41728.564801990738</v>
      </c>
      <c r="B1635" t="s">
        <v>128</v>
      </c>
      <c r="C1635" t="s">
        <v>2011</v>
      </c>
      <c r="D1635" t="s">
        <v>2163</v>
      </c>
    </row>
    <row r="1636" spans="1:40">
      <c r="A1636" s="26">
        <v>41728.564801990738</v>
      </c>
      <c r="B1636" t="s">
        <v>128</v>
      </c>
      <c r="C1636" t="s">
        <v>2011</v>
      </c>
      <c r="D1636" t="s">
        <v>2164</v>
      </c>
      <c r="E1636" t="s">
        <v>131</v>
      </c>
      <c r="F1636" t="s">
        <v>132</v>
      </c>
      <c r="G1636" t="s">
        <v>133</v>
      </c>
      <c r="H1636" t="s">
        <v>150</v>
      </c>
      <c r="I1636">
        <v>50</v>
      </c>
      <c r="J1636" t="s">
        <v>137</v>
      </c>
      <c r="K1636" t="s">
        <v>151</v>
      </c>
      <c r="L1636">
        <v>50</v>
      </c>
      <c r="M1636" t="s">
        <v>137</v>
      </c>
      <c r="N1636" t="s">
        <v>152</v>
      </c>
      <c r="O1636">
        <v>50</v>
      </c>
      <c r="P1636" t="s">
        <v>137</v>
      </c>
    </row>
    <row r="1637" spans="1:40">
      <c r="A1637" s="26">
        <v>41728.564801990738</v>
      </c>
      <c r="B1637" t="s">
        <v>128</v>
      </c>
      <c r="C1637" t="s">
        <v>2011</v>
      </c>
      <c r="D1637" t="s">
        <v>2165</v>
      </c>
      <c r="E1637" t="s">
        <v>131</v>
      </c>
      <c r="F1637" t="s">
        <v>132</v>
      </c>
      <c r="G1637" t="s">
        <v>133</v>
      </c>
      <c r="H1637" t="s">
        <v>154</v>
      </c>
      <c r="I1637">
        <v>35</v>
      </c>
      <c r="J1637" t="s">
        <v>137</v>
      </c>
      <c r="K1637" t="s">
        <v>155</v>
      </c>
      <c r="L1637">
        <v>5</v>
      </c>
      <c r="M1637" t="s">
        <v>137</v>
      </c>
      <c r="N1637" t="s">
        <v>156</v>
      </c>
      <c r="O1637">
        <v>60</v>
      </c>
      <c r="P1637" t="s">
        <v>137</v>
      </c>
    </row>
    <row r="1638" spans="1:40">
      <c r="A1638" s="26">
        <v>41728.564801990738</v>
      </c>
      <c r="B1638" t="s">
        <v>128</v>
      </c>
      <c r="C1638" t="s">
        <v>2011</v>
      </c>
      <c r="D1638" t="s">
        <v>2166</v>
      </c>
      <c r="E1638" t="s">
        <v>131</v>
      </c>
      <c r="F1638" t="s">
        <v>132</v>
      </c>
      <c r="G1638" t="s">
        <v>133</v>
      </c>
      <c r="H1638" t="s">
        <v>158</v>
      </c>
      <c r="I1638">
        <v>1</v>
      </c>
      <c r="J1638" t="s">
        <v>137</v>
      </c>
    </row>
    <row r="1639" spans="1:40">
      <c r="A1639" s="26">
        <v>41728.564801990738</v>
      </c>
      <c r="B1639" t="s">
        <v>128</v>
      </c>
      <c r="C1639" t="s">
        <v>2011</v>
      </c>
      <c r="D1639" t="s">
        <v>2167</v>
      </c>
      <c r="E1639" t="s">
        <v>131</v>
      </c>
      <c r="F1639" t="s">
        <v>132</v>
      </c>
      <c r="G1639" t="s">
        <v>133</v>
      </c>
      <c r="H1639" t="s">
        <v>192</v>
      </c>
      <c r="I1639">
        <v>30</v>
      </c>
      <c r="J1639" t="s">
        <v>137</v>
      </c>
      <c r="K1639" t="s">
        <v>193</v>
      </c>
      <c r="L1639">
        <v>30</v>
      </c>
      <c r="M1639" t="s">
        <v>137</v>
      </c>
      <c r="N1639" t="s">
        <v>194</v>
      </c>
      <c r="O1639">
        <v>30</v>
      </c>
      <c r="P1639" t="s">
        <v>137</v>
      </c>
      <c r="Q1639" t="s">
        <v>195</v>
      </c>
      <c r="R1639">
        <v>10</v>
      </c>
      <c r="S1639" t="s">
        <v>137</v>
      </c>
      <c r="T1639" t="s">
        <v>175</v>
      </c>
      <c r="U1639">
        <v>20</v>
      </c>
      <c r="V1639" t="s">
        <v>137</v>
      </c>
      <c r="W1639" t="s">
        <v>176</v>
      </c>
      <c r="X1639">
        <v>20</v>
      </c>
      <c r="Y1639" t="s">
        <v>137</v>
      </c>
      <c r="Z1639" t="s">
        <v>177</v>
      </c>
      <c r="AA1639">
        <v>20</v>
      </c>
      <c r="AB1639" t="s">
        <v>137</v>
      </c>
      <c r="AC1639" t="s">
        <v>196</v>
      </c>
      <c r="AD1639">
        <v>20</v>
      </c>
      <c r="AE1639" t="s">
        <v>137</v>
      </c>
      <c r="AF1639" t="s">
        <v>181</v>
      </c>
      <c r="AG1639">
        <v>115200</v>
      </c>
      <c r="AH1639" t="s">
        <v>137</v>
      </c>
      <c r="AI1639" t="s">
        <v>182</v>
      </c>
      <c r="AJ1639">
        <v>12000</v>
      </c>
      <c r="AK1639" t="s">
        <v>137</v>
      </c>
      <c r="AL1639" t="s">
        <v>197</v>
      </c>
      <c r="AM1639">
        <v>30000</v>
      </c>
      <c r="AN1639" t="s">
        <v>137</v>
      </c>
    </row>
    <row r="1640" spans="1:40">
      <c r="A1640" s="26">
        <v>41728.564801990738</v>
      </c>
      <c r="B1640" t="s">
        <v>128</v>
      </c>
      <c r="C1640" t="s">
        <v>2011</v>
      </c>
      <c r="D1640" t="s">
        <v>2168</v>
      </c>
      <c r="E1640" t="s">
        <v>131</v>
      </c>
      <c r="F1640" t="s">
        <v>132</v>
      </c>
      <c r="G1640" t="s">
        <v>133</v>
      </c>
      <c r="H1640" t="s">
        <v>160</v>
      </c>
      <c r="I1640">
        <v>60</v>
      </c>
      <c r="J1640" t="s">
        <v>137</v>
      </c>
      <c r="K1640" t="s">
        <v>161</v>
      </c>
      <c r="L1640">
        <v>40</v>
      </c>
      <c r="M1640" t="s">
        <v>137</v>
      </c>
      <c r="N1640" t="s">
        <v>162</v>
      </c>
      <c r="O1640">
        <v>50</v>
      </c>
      <c r="P1640" t="s">
        <v>137</v>
      </c>
      <c r="Q1640" t="s">
        <v>163</v>
      </c>
      <c r="R1640">
        <v>40</v>
      </c>
      <c r="S1640" t="s">
        <v>137</v>
      </c>
      <c r="T1640" t="s">
        <v>164</v>
      </c>
      <c r="U1640">
        <v>60</v>
      </c>
      <c r="V1640" t="s">
        <v>137</v>
      </c>
      <c r="W1640" t="s">
        <v>165</v>
      </c>
      <c r="X1640">
        <v>50</v>
      </c>
      <c r="Y1640" t="s">
        <v>137</v>
      </c>
      <c r="Z1640" t="s">
        <v>166</v>
      </c>
      <c r="AA1640">
        <v>50</v>
      </c>
      <c r="AB1640" t="s">
        <v>137</v>
      </c>
      <c r="AC1640" t="s">
        <v>167</v>
      </c>
      <c r="AD1640">
        <v>35</v>
      </c>
      <c r="AE1640" t="s">
        <v>137</v>
      </c>
      <c r="AF1640" t="s">
        <v>168</v>
      </c>
      <c r="AG1640">
        <v>8</v>
      </c>
      <c r="AH1640" t="s">
        <v>137</v>
      </c>
      <c r="AI1640" t="s">
        <v>169</v>
      </c>
      <c r="AJ1640">
        <v>90</v>
      </c>
      <c r="AK1640" t="s">
        <v>137</v>
      </c>
      <c r="AL1640" t="s">
        <v>170</v>
      </c>
      <c r="AM1640">
        <v>1</v>
      </c>
      <c r="AN1640" t="s">
        <v>137</v>
      </c>
    </row>
    <row r="1641" spans="1:40">
      <c r="A1641" s="26">
        <v>41728.564801990738</v>
      </c>
      <c r="B1641" t="s">
        <v>128</v>
      </c>
      <c r="C1641" t="s">
        <v>2011</v>
      </c>
      <c r="D1641" t="s">
        <v>2169</v>
      </c>
      <c r="E1641" t="s">
        <v>131</v>
      </c>
      <c r="F1641" t="s">
        <v>132</v>
      </c>
      <c r="G1641" t="s">
        <v>133</v>
      </c>
      <c r="H1641" t="s">
        <v>172</v>
      </c>
      <c r="I1641">
        <v>33</v>
      </c>
      <c r="J1641" t="s">
        <v>137</v>
      </c>
      <c r="K1641" t="s">
        <v>173</v>
      </c>
      <c r="L1641">
        <v>33</v>
      </c>
      <c r="M1641" t="s">
        <v>137</v>
      </c>
      <c r="N1641" t="s">
        <v>174</v>
      </c>
      <c r="O1641">
        <v>34</v>
      </c>
      <c r="P1641" t="s">
        <v>137</v>
      </c>
      <c r="Q1641" t="s">
        <v>175</v>
      </c>
      <c r="R1641">
        <v>20</v>
      </c>
      <c r="S1641" t="s">
        <v>137</v>
      </c>
      <c r="T1641" t="s">
        <v>176</v>
      </c>
      <c r="U1641">
        <v>20</v>
      </c>
      <c r="V1641" t="s">
        <v>137</v>
      </c>
      <c r="W1641" t="s">
        <v>177</v>
      </c>
      <c r="X1641">
        <v>20</v>
      </c>
      <c r="Y1641" t="s">
        <v>137</v>
      </c>
      <c r="Z1641" t="s">
        <v>178</v>
      </c>
      <c r="AA1641">
        <v>20</v>
      </c>
      <c r="AB1641" t="s">
        <v>137</v>
      </c>
      <c r="AC1641" t="s">
        <v>179</v>
      </c>
      <c r="AD1641">
        <v>20</v>
      </c>
      <c r="AE1641" t="s">
        <v>137</v>
      </c>
      <c r="AF1641" t="s">
        <v>180</v>
      </c>
      <c r="AG1641">
        <v>20</v>
      </c>
      <c r="AH1641" t="s">
        <v>137</v>
      </c>
      <c r="AI1641" t="s">
        <v>181</v>
      </c>
      <c r="AJ1641">
        <v>115200</v>
      </c>
      <c r="AK1641" t="s">
        <v>137</v>
      </c>
      <c r="AL1641" t="s">
        <v>182</v>
      </c>
      <c r="AM1641">
        <v>12000</v>
      </c>
      <c r="AN1641" t="s">
        <v>137</v>
      </c>
    </row>
    <row r="1642" spans="1:40">
      <c r="A1642" s="26">
        <v>41728.564801990738</v>
      </c>
      <c r="B1642" t="s">
        <v>128</v>
      </c>
      <c r="C1642" t="s">
        <v>2011</v>
      </c>
      <c r="D1642" t="s">
        <v>2170</v>
      </c>
      <c r="E1642" t="s">
        <v>184</v>
      </c>
      <c r="F1642" t="s">
        <v>185</v>
      </c>
      <c r="G1642" t="s">
        <v>186</v>
      </c>
    </row>
    <row r="1643" spans="1:40">
      <c r="A1643" s="26">
        <v>41728.564801990738</v>
      </c>
      <c r="B1643" t="s">
        <v>128</v>
      </c>
      <c r="C1643" t="s">
        <v>2011</v>
      </c>
      <c r="D1643" t="s">
        <v>2171</v>
      </c>
      <c r="E1643" t="s">
        <v>184</v>
      </c>
      <c r="F1643" t="s">
        <v>2172</v>
      </c>
      <c r="G1643" t="s">
        <v>2173</v>
      </c>
      <c r="H1643" t="s">
        <v>2174</v>
      </c>
    </row>
    <row r="1644" spans="1:40">
      <c r="A1644" s="26">
        <v>41728.564802002315</v>
      </c>
      <c r="B1644" t="s">
        <v>128</v>
      </c>
      <c r="C1644" t="s">
        <v>1796</v>
      </c>
      <c r="D1644" t="s">
        <v>2175</v>
      </c>
      <c r="E1644" t="s">
        <v>131</v>
      </c>
      <c r="F1644" t="s">
        <v>132</v>
      </c>
      <c r="G1644" t="s">
        <v>133</v>
      </c>
      <c r="H1644" t="s">
        <v>140</v>
      </c>
      <c r="I1644">
        <v>49</v>
      </c>
      <c r="J1644" t="s">
        <v>137</v>
      </c>
      <c r="K1644" t="s">
        <v>141</v>
      </c>
      <c r="L1644">
        <v>130</v>
      </c>
      <c r="M1644" t="s">
        <v>137</v>
      </c>
      <c r="N1644" t="s">
        <v>142</v>
      </c>
      <c r="O1644">
        <v>180</v>
      </c>
      <c r="P1644" t="s">
        <v>137</v>
      </c>
      <c r="Q1644" t="s">
        <v>143</v>
      </c>
      <c r="R1644">
        <v>140</v>
      </c>
      <c r="S1644" t="s">
        <v>137</v>
      </c>
      <c r="T1644" t="s">
        <v>144</v>
      </c>
      <c r="U1644">
        <v>80</v>
      </c>
      <c r="V1644" t="s">
        <v>137</v>
      </c>
      <c r="W1644" t="s">
        <v>145</v>
      </c>
      <c r="X1644">
        <v>101</v>
      </c>
      <c r="Y1644" t="s">
        <v>137</v>
      </c>
      <c r="Z1644" t="s">
        <v>146</v>
      </c>
      <c r="AA1644">
        <v>190</v>
      </c>
      <c r="AB1644" t="s">
        <v>137</v>
      </c>
      <c r="AC1644" t="s">
        <v>147</v>
      </c>
      <c r="AD1644">
        <v>20</v>
      </c>
      <c r="AE1644" t="s">
        <v>137</v>
      </c>
    </row>
    <row r="1645" spans="1:40">
      <c r="A1645" s="26">
        <v>41728.564802002315</v>
      </c>
      <c r="B1645" t="s">
        <v>128</v>
      </c>
      <c r="C1645" t="s">
        <v>1796</v>
      </c>
      <c r="D1645" t="s">
        <v>2176</v>
      </c>
    </row>
    <row r="1646" spans="1:40">
      <c r="A1646" s="26">
        <v>41728.564802002315</v>
      </c>
      <c r="B1646" t="s">
        <v>128</v>
      </c>
      <c r="C1646" t="s">
        <v>1796</v>
      </c>
      <c r="D1646" t="s">
        <v>2177</v>
      </c>
      <c r="E1646" t="s">
        <v>131</v>
      </c>
      <c r="F1646" t="s">
        <v>132</v>
      </c>
      <c r="G1646" t="s">
        <v>133</v>
      </c>
      <c r="H1646" t="s">
        <v>150</v>
      </c>
      <c r="I1646">
        <v>50</v>
      </c>
      <c r="J1646" t="s">
        <v>137</v>
      </c>
      <c r="K1646" t="s">
        <v>151</v>
      </c>
      <c r="L1646">
        <v>50</v>
      </c>
      <c r="M1646" t="s">
        <v>137</v>
      </c>
      <c r="N1646" t="s">
        <v>152</v>
      </c>
      <c r="O1646">
        <v>50</v>
      </c>
      <c r="P1646" t="s">
        <v>137</v>
      </c>
    </row>
    <row r="1647" spans="1:40">
      <c r="A1647" s="26">
        <v>41728.564802002315</v>
      </c>
      <c r="B1647" t="s">
        <v>128</v>
      </c>
      <c r="C1647" t="s">
        <v>1796</v>
      </c>
      <c r="D1647" t="s">
        <v>2178</v>
      </c>
      <c r="E1647" t="s">
        <v>131</v>
      </c>
      <c r="F1647" t="s">
        <v>132</v>
      </c>
      <c r="G1647" t="s">
        <v>133</v>
      </c>
      <c r="H1647" t="s">
        <v>154</v>
      </c>
      <c r="I1647">
        <v>35</v>
      </c>
      <c r="J1647" t="s">
        <v>137</v>
      </c>
      <c r="K1647" t="s">
        <v>155</v>
      </c>
      <c r="L1647">
        <v>5</v>
      </c>
      <c r="M1647" t="s">
        <v>137</v>
      </c>
      <c r="N1647" t="s">
        <v>156</v>
      </c>
      <c r="O1647">
        <v>60</v>
      </c>
      <c r="P1647" t="s">
        <v>137</v>
      </c>
    </row>
    <row r="1648" spans="1:40">
      <c r="A1648" s="26">
        <v>41728.564802002315</v>
      </c>
      <c r="B1648" t="s">
        <v>128</v>
      </c>
      <c r="C1648" t="s">
        <v>1796</v>
      </c>
      <c r="D1648" t="s">
        <v>2179</v>
      </c>
      <c r="E1648" t="s">
        <v>131</v>
      </c>
      <c r="F1648" t="s">
        <v>132</v>
      </c>
      <c r="G1648" t="s">
        <v>133</v>
      </c>
      <c r="H1648" t="s">
        <v>158</v>
      </c>
      <c r="I1648">
        <v>1</v>
      </c>
      <c r="J1648" t="s">
        <v>137</v>
      </c>
    </row>
    <row r="1649" spans="1:40">
      <c r="A1649" s="26">
        <v>41728.564802002315</v>
      </c>
      <c r="B1649" t="s">
        <v>128</v>
      </c>
      <c r="C1649" t="s">
        <v>1796</v>
      </c>
      <c r="D1649" t="s">
        <v>2180</v>
      </c>
      <c r="E1649" t="s">
        <v>131</v>
      </c>
      <c r="F1649" t="s">
        <v>132</v>
      </c>
      <c r="G1649" t="s">
        <v>133</v>
      </c>
      <c r="H1649" t="s">
        <v>192</v>
      </c>
      <c r="I1649">
        <v>30</v>
      </c>
      <c r="J1649" t="s">
        <v>137</v>
      </c>
      <c r="K1649" t="s">
        <v>193</v>
      </c>
      <c r="L1649">
        <v>30</v>
      </c>
      <c r="M1649" t="s">
        <v>137</v>
      </c>
      <c r="N1649" t="s">
        <v>194</v>
      </c>
      <c r="O1649">
        <v>30</v>
      </c>
      <c r="P1649" t="s">
        <v>137</v>
      </c>
      <c r="Q1649" t="s">
        <v>195</v>
      </c>
      <c r="R1649">
        <v>10</v>
      </c>
      <c r="S1649" t="s">
        <v>137</v>
      </c>
      <c r="T1649" t="s">
        <v>175</v>
      </c>
      <c r="U1649">
        <v>20</v>
      </c>
      <c r="V1649" t="s">
        <v>137</v>
      </c>
      <c r="W1649" t="s">
        <v>176</v>
      </c>
      <c r="X1649">
        <v>20</v>
      </c>
      <c r="Y1649" t="s">
        <v>137</v>
      </c>
      <c r="Z1649" t="s">
        <v>177</v>
      </c>
      <c r="AA1649">
        <v>20</v>
      </c>
      <c r="AB1649" t="s">
        <v>137</v>
      </c>
      <c r="AC1649" t="s">
        <v>196</v>
      </c>
      <c r="AD1649">
        <v>20</v>
      </c>
      <c r="AE1649" t="s">
        <v>137</v>
      </c>
      <c r="AF1649" t="s">
        <v>181</v>
      </c>
      <c r="AG1649">
        <v>115200</v>
      </c>
      <c r="AH1649" t="s">
        <v>137</v>
      </c>
      <c r="AI1649" t="s">
        <v>182</v>
      </c>
      <c r="AJ1649">
        <v>12000</v>
      </c>
      <c r="AK1649" t="s">
        <v>137</v>
      </c>
      <c r="AL1649" t="s">
        <v>197</v>
      </c>
      <c r="AM1649">
        <v>30000</v>
      </c>
      <c r="AN1649" t="s">
        <v>137</v>
      </c>
    </row>
    <row r="1650" spans="1:40">
      <c r="A1650" s="26">
        <v>41728.564802002315</v>
      </c>
      <c r="B1650" t="s">
        <v>128</v>
      </c>
      <c r="C1650" t="s">
        <v>1796</v>
      </c>
      <c r="D1650" t="s">
        <v>2181</v>
      </c>
      <c r="E1650" t="s">
        <v>131</v>
      </c>
      <c r="F1650" t="s">
        <v>132</v>
      </c>
      <c r="G1650" t="s">
        <v>133</v>
      </c>
      <c r="H1650" t="s">
        <v>160</v>
      </c>
      <c r="I1650">
        <v>60</v>
      </c>
      <c r="J1650" t="s">
        <v>137</v>
      </c>
      <c r="K1650" t="s">
        <v>161</v>
      </c>
      <c r="L1650">
        <v>40</v>
      </c>
      <c r="M1650" t="s">
        <v>137</v>
      </c>
      <c r="N1650" t="s">
        <v>162</v>
      </c>
      <c r="O1650">
        <v>50</v>
      </c>
      <c r="P1650" t="s">
        <v>137</v>
      </c>
      <c r="Q1650" t="s">
        <v>163</v>
      </c>
      <c r="R1650">
        <v>40</v>
      </c>
      <c r="S1650" t="s">
        <v>137</v>
      </c>
      <c r="T1650" t="s">
        <v>164</v>
      </c>
      <c r="U1650">
        <v>60</v>
      </c>
      <c r="V1650" t="s">
        <v>137</v>
      </c>
      <c r="W1650" t="s">
        <v>165</v>
      </c>
      <c r="X1650">
        <v>50</v>
      </c>
      <c r="Y1650" t="s">
        <v>137</v>
      </c>
      <c r="Z1650" t="s">
        <v>166</v>
      </c>
      <c r="AA1650">
        <v>50</v>
      </c>
      <c r="AB1650" t="s">
        <v>137</v>
      </c>
      <c r="AC1650" t="s">
        <v>167</v>
      </c>
      <c r="AD1650">
        <v>35</v>
      </c>
      <c r="AE1650" t="s">
        <v>137</v>
      </c>
      <c r="AF1650" t="s">
        <v>168</v>
      </c>
      <c r="AG1650">
        <v>8</v>
      </c>
      <c r="AH1650" t="s">
        <v>137</v>
      </c>
      <c r="AI1650" t="s">
        <v>169</v>
      </c>
      <c r="AJ1650">
        <v>90</v>
      </c>
      <c r="AK1650" t="s">
        <v>137</v>
      </c>
      <c r="AL1650" t="s">
        <v>170</v>
      </c>
      <c r="AM1650">
        <v>1</v>
      </c>
      <c r="AN1650" t="s">
        <v>137</v>
      </c>
    </row>
    <row r="1651" spans="1:40">
      <c r="A1651" s="26">
        <v>41728.564802002315</v>
      </c>
      <c r="B1651" t="s">
        <v>128</v>
      </c>
      <c r="C1651" t="s">
        <v>1796</v>
      </c>
      <c r="D1651" t="s">
        <v>2182</v>
      </c>
      <c r="E1651" t="s">
        <v>131</v>
      </c>
      <c r="F1651" t="s">
        <v>132</v>
      </c>
      <c r="G1651" t="s">
        <v>133</v>
      </c>
      <c r="H1651" t="s">
        <v>172</v>
      </c>
      <c r="I1651">
        <v>33</v>
      </c>
      <c r="J1651" t="s">
        <v>137</v>
      </c>
      <c r="K1651" t="s">
        <v>173</v>
      </c>
      <c r="L1651">
        <v>33</v>
      </c>
      <c r="M1651" t="s">
        <v>137</v>
      </c>
      <c r="N1651" t="s">
        <v>174</v>
      </c>
      <c r="O1651">
        <v>34</v>
      </c>
      <c r="P1651" t="s">
        <v>137</v>
      </c>
      <c r="Q1651" t="s">
        <v>175</v>
      </c>
      <c r="R1651">
        <v>20</v>
      </c>
      <c r="S1651" t="s">
        <v>137</v>
      </c>
      <c r="T1651" t="s">
        <v>176</v>
      </c>
      <c r="U1651">
        <v>20</v>
      </c>
      <c r="V1651" t="s">
        <v>137</v>
      </c>
      <c r="W1651" t="s">
        <v>177</v>
      </c>
      <c r="X1651">
        <v>20</v>
      </c>
      <c r="Y1651" t="s">
        <v>137</v>
      </c>
      <c r="Z1651" t="s">
        <v>178</v>
      </c>
      <c r="AA1651">
        <v>20</v>
      </c>
      <c r="AB1651" t="s">
        <v>137</v>
      </c>
      <c r="AC1651" t="s">
        <v>179</v>
      </c>
      <c r="AD1651">
        <v>20</v>
      </c>
      <c r="AE1651" t="s">
        <v>137</v>
      </c>
      <c r="AF1651" t="s">
        <v>180</v>
      </c>
      <c r="AG1651">
        <v>20</v>
      </c>
      <c r="AH1651" t="s">
        <v>137</v>
      </c>
      <c r="AI1651" t="s">
        <v>181</v>
      </c>
      <c r="AJ1651">
        <v>115200</v>
      </c>
      <c r="AK1651" t="s">
        <v>137</v>
      </c>
      <c r="AL1651" t="s">
        <v>182</v>
      </c>
      <c r="AM1651">
        <v>12000</v>
      </c>
      <c r="AN1651" t="s">
        <v>137</v>
      </c>
    </row>
    <row r="1652" spans="1:40">
      <c r="A1652" s="26">
        <v>41728.564802002315</v>
      </c>
      <c r="B1652" t="s">
        <v>128</v>
      </c>
      <c r="C1652" t="s">
        <v>1796</v>
      </c>
      <c r="D1652" t="s">
        <v>2183</v>
      </c>
      <c r="E1652" t="s">
        <v>184</v>
      </c>
      <c r="F1652" t="s">
        <v>185</v>
      </c>
      <c r="G1652" t="s">
        <v>186</v>
      </c>
    </row>
    <row r="1653" spans="1:40">
      <c r="A1653" s="26">
        <v>41728.564802002315</v>
      </c>
      <c r="B1653" t="s">
        <v>128</v>
      </c>
      <c r="C1653" t="s">
        <v>1796</v>
      </c>
      <c r="D1653" t="s">
        <v>2184</v>
      </c>
      <c r="E1653" t="s">
        <v>184</v>
      </c>
      <c r="F1653" t="s">
        <v>2185</v>
      </c>
      <c r="G1653" t="s">
        <v>2186</v>
      </c>
      <c r="H1653" t="s">
        <v>2187</v>
      </c>
    </row>
    <row r="1654" spans="1:40">
      <c r="A1654" s="26">
        <v>41728.564802002315</v>
      </c>
      <c r="B1654" t="s">
        <v>128</v>
      </c>
      <c r="C1654" t="s">
        <v>1796</v>
      </c>
      <c r="D1654" t="s">
        <v>2188</v>
      </c>
    </row>
    <row r="1655" spans="1:40">
      <c r="A1655" s="26">
        <v>41728.564802002315</v>
      </c>
      <c r="B1655" t="s">
        <v>128</v>
      </c>
      <c r="C1655" t="s">
        <v>1796</v>
      </c>
      <c r="D1655" t="s">
        <v>2189</v>
      </c>
      <c r="E1655" t="s">
        <v>131</v>
      </c>
      <c r="F1655" t="s">
        <v>132</v>
      </c>
      <c r="G1655" t="s">
        <v>133</v>
      </c>
      <c r="H1655" t="s">
        <v>134</v>
      </c>
      <c r="I1655">
        <v>375000</v>
      </c>
      <c r="J1655" t="s">
        <v>135</v>
      </c>
      <c r="K1655">
        <v>375000</v>
      </c>
      <c r="L1655" t="s">
        <v>136</v>
      </c>
      <c r="M1655">
        <v>500</v>
      </c>
      <c r="N1655" t="s">
        <v>137</v>
      </c>
      <c r="O1655" t="s">
        <v>138</v>
      </c>
      <c r="P1655">
        <v>300</v>
      </c>
      <c r="Q1655" t="s">
        <v>137</v>
      </c>
    </row>
    <row r="1656" spans="1:40">
      <c r="A1656" s="26">
        <v>41728.564802002315</v>
      </c>
      <c r="B1656" t="s">
        <v>128</v>
      </c>
      <c r="C1656" t="s">
        <v>2011</v>
      </c>
      <c r="D1656" t="s">
        <v>2190</v>
      </c>
    </row>
    <row r="1657" spans="1:40">
      <c r="A1657" s="26">
        <v>41728.564802002315</v>
      </c>
      <c r="B1657" t="s">
        <v>128</v>
      </c>
      <c r="C1657" t="s">
        <v>2011</v>
      </c>
      <c r="D1657" t="s">
        <v>2191</v>
      </c>
      <c r="E1657" t="s">
        <v>131</v>
      </c>
      <c r="F1657" t="s">
        <v>132</v>
      </c>
      <c r="G1657" t="s">
        <v>133</v>
      </c>
      <c r="H1657" t="s">
        <v>134</v>
      </c>
      <c r="I1657">
        <v>375000</v>
      </c>
      <c r="J1657" t="s">
        <v>135</v>
      </c>
      <c r="K1657">
        <v>375000</v>
      </c>
      <c r="L1657" t="s">
        <v>136</v>
      </c>
      <c r="M1657">
        <v>500</v>
      </c>
      <c r="N1657" t="s">
        <v>137</v>
      </c>
      <c r="O1657" t="s">
        <v>138</v>
      </c>
      <c r="P1657">
        <v>300</v>
      </c>
      <c r="Q1657" t="s">
        <v>137</v>
      </c>
    </row>
    <row r="1658" spans="1:40">
      <c r="A1658" s="26">
        <v>41728.564802002315</v>
      </c>
      <c r="B1658" t="s">
        <v>128</v>
      </c>
      <c r="C1658" t="s">
        <v>2011</v>
      </c>
      <c r="D1658" t="s">
        <v>2192</v>
      </c>
      <c r="E1658" t="s">
        <v>131</v>
      </c>
      <c r="F1658" t="s">
        <v>132</v>
      </c>
      <c r="G1658" t="s">
        <v>133</v>
      </c>
      <c r="H1658" t="s">
        <v>140</v>
      </c>
      <c r="I1658">
        <v>49</v>
      </c>
      <c r="J1658" t="s">
        <v>137</v>
      </c>
      <c r="K1658" t="s">
        <v>141</v>
      </c>
      <c r="L1658">
        <v>130</v>
      </c>
      <c r="M1658" t="s">
        <v>137</v>
      </c>
      <c r="N1658" t="s">
        <v>142</v>
      </c>
      <c r="O1658">
        <v>180</v>
      </c>
      <c r="P1658" t="s">
        <v>137</v>
      </c>
      <c r="Q1658" t="s">
        <v>143</v>
      </c>
      <c r="R1658">
        <v>140</v>
      </c>
      <c r="S1658" t="s">
        <v>137</v>
      </c>
      <c r="T1658" t="s">
        <v>144</v>
      </c>
      <c r="U1658">
        <v>80</v>
      </c>
      <c r="V1658" t="s">
        <v>137</v>
      </c>
      <c r="W1658" t="s">
        <v>145</v>
      </c>
      <c r="X1658">
        <v>101</v>
      </c>
      <c r="Y1658" t="s">
        <v>137</v>
      </c>
      <c r="Z1658" t="s">
        <v>146</v>
      </c>
      <c r="AA1658">
        <v>190</v>
      </c>
      <c r="AB1658" t="s">
        <v>137</v>
      </c>
      <c r="AC1658" t="s">
        <v>147</v>
      </c>
      <c r="AD1658">
        <v>20</v>
      </c>
      <c r="AE1658" t="s">
        <v>137</v>
      </c>
    </row>
    <row r="1659" spans="1:40">
      <c r="A1659" s="26">
        <v>41728.564802002315</v>
      </c>
      <c r="B1659" t="s">
        <v>128</v>
      </c>
      <c r="C1659" t="s">
        <v>2011</v>
      </c>
      <c r="D1659" t="s">
        <v>2193</v>
      </c>
    </row>
    <row r="1660" spans="1:40">
      <c r="A1660" s="26">
        <v>41728.564802002315</v>
      </c>
      <c r="B1660" t="s">
        <v>128</v>
      </c>
      <c r="C1660" t="s">
        <v>2011</v>
      </c>
      <c r="D1660" t="s">
        <v>2194</v>
      </c>
      <c r="E1660" t="s">
        <v>131</v>
      </c>
      <c r="F1660" t="s">
        <v>132</v>
      </c>
      <c r="G1660" t="s">
        <v>133</v>
      </c>
      <c r="H1660" t="s">
        <v>150</v>
      </c>
      <c r="I1660">
        <v>50</v>
      </c>
      <c r="J1660" t="s">
        <v>137</v>
      </c>
      <c r="K1660" t="s">
        <v>151</v>
      </c>
      <c r="L1660">
        <v>50</v>
      </c>
      <c r="M1660" t="s">
        <v>137</v>
      </c>
      <c r="N1660" t="s">
        <v>152</v>
      </c>
      <c r="O1660">
        <v>50</v>
      </c>
      <c r="P1660" t="s">
        <v>137</v>
      </c>
    </row>
    <row r="1661" spans="1:40">
      <c r="A1661" s="26">
        <v>41728.564802002315</v>
      </c>
      <c r="B1661" t="s">
        <v>128</v>
      </c>
      <c r="C1661" t="s">
        <v>2011</v>
      </c>
      <c r="D1661" t="s">
        <v>2195</v>
      </c>
      <c r="E1661" t="s">
        <v>131</v>
      </c>
      <c r="F1661" t="s">
        <v>132</v>
      </c>
      <c r="G1661" t="s">
        <v>133</v>
      </c>
      <c r="H1661" t="s">
        <v>154</v>
      </c>
      <c r="I1661">
        <v>35</v>
      </c>
      <c r="J1661" t="s">
        <v>137</v>
      </c>
      <c r="K1661" t="s">
        <v>155</v>
      </c>
      <c r="L1661">
        <v>5</v>
      </c>
      <c r="M1661" t="s">
        <v>137</v>
      </c>
      <c r="N1661" t="s">
        <v>156</v>
      </c>
      <c r="O1661">
        <v>60</v>
      </c>
      <c r="P1661" t="s">
        <v>137</v>
      </c>
    </row>
    <row r="1662" spans="1:40">
      <c r="A1662" s="26">
        <v>41728.564802002315</v>
      </c>
      <c r="B1662" t="s">
        <v>128</v>
      </c>
      <c r="C1662" t="s">
        <v>2011</v>
      </c>
      <c r="D1662" t="s">
        <v>2196</v>
      </c>
      <c r="E1662" t="s">
        <v>131</v>
      </c>
      <c r="F1662" t="s">
        <v>132</v>
      </c>
      <c r="G1662" t="s">
        <v>133</v>
      </c>
      <c r="H1662" t="s">
        <v>158</v>
      </c>
      <c r="I1662">
        <v>1</v>
      </c>
      <c r="J1662" t="s">
        <v>137</v>
      </c>
    </row>
    <row r="1663" spans="1:40">
      <c r="A1663" s="26">
        <v>41728.564802002315</v>
      </c>
      <c r="B1663" t="s">
        <v>128</v>
      </c>
      <c r="C1663" t="s">
        <v>2011</v>
      </c>
      <c r="D1663" t="s">
        <v>2197</v>
      </c>
      <c r="E1663" t="s">
        <v>131</v>
      </c>
      <c r="F1663" t="s">
        <v>132</v>
      </c>
      <c r="G1663" t="s">
        <v>133</v>
      </c>
      <c r="H1663" t="s">
        <v>192</v>
      </c>
      <c r="I1663">
        <v>30</v>
      </c>
      <c r="J1663" t="s">
        <v>137</v>
      </c>
      <c r="K1663" t="s">
        <v>193</v>
      </c>
      <c r="L1663">
        <v>30</v>
      </c>
      <c r="M1663" t="s">
        <v>137</v>
      </c>
      <c r="N1663" t="s">
        <v>194</v>
      </c>
      <c r="O1663">
        <v>30</v>
      </c>
      <c r="P1663" t="s">
        <v>137</v>
      </c>
      <c r="Q1663" t="s">
        <v>195</v>
      </c>
      <c r="R1663">
        <v>10</v>
      </c>
      <c r="S1663" t="s">
        <v>137</v>
      </c>
      <c r="T1663" t="s">
        <v>175</v>
      </c>
      <c r="U1663">
        <v>20</v>
      </c>
      <c r="V1663" t="s">
        <v>137</v>
      </c>
      <c r="W1663" t="s">
        <v>176</v>
      </c>
      <c r="X1663">
        <v>20</v>
      </c>
      <c r="Y1663" t="s">
        <v>137</v>
      </c>
      <c r="Z1663" t="s">
        <v>177</v>
      </c>
      <c r="AA1663">
        <v>20</v>
      </c>
      <c r="AB1663" t="s">
        <v>137</v>
      </c>
      <c r="AC1663" t="s">
        <v>196</v>
      </c>
      <c r="AD1663">
        <v>20</v>
      </c>
      <c r="AE1663" t="s">
        <v>137</v>
      </c>
      <c r="AF1663" t="s">
        <v>181</v>
      </c>
      <c r="AG1663">
        <v>115200</v>
      </c>
      <c r="AH1663" t="s">
        <v>137</v>
      </c>
      <c r="AI1663" t="s">
        <v>182</v>
      </c>
      <c r="AJ1663">
        <v>12000</v>
      </c>
      <c r="AK1663" t="s">
        <v>137</v>
      </c>
      <c r="AL1663" t="s">
        <v>197</v>
      </c>
      <c r="AM1663">
        <v>30000</v>
      </c>
      <c r="AN1663" t="s">
        <v>137</v>
      </c>
    </row>
    <row r="1664" spans="1:40">
      <c r="A1664" s="26">
        <v>41728.564802002315</v>
      </c>
      <c r="B1664" t="s">
        <v>128</v>
      </c>
      <c r="C1664" t="s">
        <v>2011</v>
      </c>
      <c r="D1664" t="s">
        <v>2198</v>
      </c>
      <c r="E1664" t="s">
        <v>131</v>
      </c>
      <c r="F1664" t="s">
        <v>132</v>
      </c>
      <c r="G1664" t="s">
        <v>133</v>
      </c>
      <c r="H1664" t="s">
        <v>160</v>
      </c>
      <c r="I1664">
        <v>60</v>
      </c>
      <c r="J1664" t="s">
        <v>137</v>
      </c>
      <c r="K1664" t="s">
        <v>161</v>
      </c>
      <c r="L1664">
        <v>40</v>
      </c>
      <c r="M1664" t="s">
        <v>137</v>
      </c>
      <c r="N1664" t="s">
        <v>162</v>
      </c>
      <c r="O1664">
        <v>50</v>
      </c>
      <c r="P1664" t="s">
        <v>137</v>
      </c>
      <c r="Q1664" t="s">
        <v>163</v>
      </c>
      <c r="R1664">
        <v>40</v>
      </c>
      <c r="S1664" t="s">
        <v>137</v>
      </c>
      <c r="T1664" t="s">
        <v>164</v>
      </c>
      <c r="U1664">
        <v>60</v>
      </c>
      <c r="V1664" t="s">
        <v>137</v>
      </c>
      <c r="W1664" t="s">
        <v>165</v>
      </c>
      <c r="X1664">
        <v>50</v>
      </c>
      <c r="Y1664" t="s">
        <v>137</v>
      </c>
      <c r="Z1664" t="s">
        <v>166</v>
      </c>
      <c r="AA1664">
        <v>50</v>
      </c>
      <c r="AB1664" t="s">
        <v>137</v>
      </c>
      <c r="AC1664" t="s">
        <v>167</v>
      </c>
      <c r="AD1664">
        <v>35</v>
      </c>
      <c r="AE1664" t="s">
        <v>137</v>
      </c>
      <c r="AF1664" t="s">
        <v>168</v>
      </c>
      <c r="AG1664">
        <v>8</v>
      </c>
      <c r="AH1664" t="s">
        <v>137</v>
      </c>
      <c r="AI1664" t="s">
        <v>169</v>
      </c>
      <c r="AJ1664">
        <v>90</v>
      </c>
      <c r="AK1664" t="s">
        <v>137</v>
      </c>
      <c r="AL1664" t="s">
        <v>170</v>
      </c>
      <c r="AM1664">
        <v>1</v>
      </c>
      <c r="AN1664" t="s">
        <v>137</v>
      </c>
    </row>
    <row r="1665" spans="1:40">
      <c r="A1665" s="26">
        <v>41728.564802002315</v>
      </c>
      <c r="B1665" t="s">
        <v>128</v>
      </c>
      <c r="C1665" t="s">
        <v>2011</v>
      </c>
      <c r="D1665" t="s">
        <v>2199</v>
      </c>
      <c r="E1665" t="s">
        <v>131</v>
      </c>
      <c r="F1665" t="s">
        <v>132</v>
      </c>
      <c r="G1665" t="s">
        <v>133</v>
      </c>
      <c r="H1665" t="s">
        <v>172</v>
      </c>
      <c r="I1665">
        <v>33</v>
      </c>
      <c r="J1665" t="s">
        <v>137</v>
      </c>
      <c r="K1665" t="s">
        <v>173</v>
      </c>
      <c r="L1665">
        <v>33</v>
      </c>
      <c r="M1665" t="s">
        <v>137</v>
      </c>
      <c r="N1665" t="s">
        <v>174</v>
      </c>
      <c r="O1665">
        <v>34</v>
      </c>
      <c r="P1665" t="s">
        <v>137</v>
      </c>
      <c r="Q1665" t="s">
        <v>175</v>
      </c>
      <c r="R1665">
        <v>20</v>
      </c>
      <c r="S1665" t="s">
        <v>137</v>
      </c>
      <c r="T1665" t="s">
        <v>176</v>
      </c>
      <c r="U1665">
        <v>20</v>
      </c>
      <c r="V1665" t="s">
        <v>137</v>
      </c>
      <c r="W1665" t="s">
        <v>177</v>
      </c>
      <c r="X1665">
        <v>20</v>
      </c>
      <c r="Y1665" t="s">
        <v>137</v>
      </c>
      <c r="Z1665" t="s">
        <v>178</v>
      </c>
      <c r="AA1665">
        <v>20</v>
      </c>
      <c r="AB1665" t="s">
        <v>137</v>
      </c>
      <c r="AC1665" t="s">
        <v>179</v>
      </c>
      <c r="AD1665">
        <v>20</v>
      </c>
      <c r="AE1665" t="s">
        <v>137</v>
      </c>
      <c r="AF1665" t="s">
        <v>180</v>
      </c>
      <c r="AG1665">
        <v>20</v>
      </c>
      <c r="AH1665" t="s">
        <v>137</v>
      </c>
      <c r="AI1665" t="s">
        <v>181</v>
      </c>
      <c r="AJ1665">
        <v>115200</v>
      </c>
      <c r="AK1665" t="s">
        <v>137</v>
      </c>
      <c r="AL1665" t="s">
        <v>182</v>
      </c>
      <c r="AM1665">
        <v>12000</v>
      </c>
      <c r="AN1665" t="s">
        <v>137</v>
      </c>
    </row>
    <row r="1666" spans="1:40">
      <c r="A1666" s="26">
        <v>41728.564802002315</v>
      </c>
      <c r="B1666" t="s">
        <v>128</v>
      </c>
      <c r="C1666" t="s">
        <v>2011</v>
      </c>
      <c r="D1666" t="s">
        <v>2200</v>
      </c>
      <c r="E1666" t="s">
        <v>184</v>
      </c>
      <c r="F1666" t="s">
        <v>185</v>
      </c>
      <c r="G1666" t="s">
        <v>186</v>
      </c>
    </row>
    <row r="1667" spans="1:40">
      <c r="A1667" s="26">
        <v>41728.564802002315</v>
      </c>
      <c r="B1667" t="s">
        <v>128</v>
      </c>
      <c r="C1667" t="s">
        <v>2011</v>
      </c>
      <c r="D1667" t="s">
        <v>2201</v>
      </c>
      <c r="E1667" t="s">
        <v>184</v>
      </c>
      <c r="F1667" t="s">
        <v>2202</v>
      </c>
      <c r="G1667" t="s">
        <v>2203</v>
      </c>
      <c r="H1667" t="s">
        <v>2204</v>
      </c>
    </row>
    <row r="1668" spans="1:40">
      <c r="A1668" s="26">
        <v>41728.564802002315</v>
      </c>
      <c r="B1668" t="s">
        <v>128</v>
      </c>
      <c r="C1668" t="s">
        <v>2011</v>
      </c>
      <c r="D1668" t="s">
        <v>2205</v>
      </c>
    </row>
    <row r="1669" spans="1:40">
      <c r="A1669" s="26">
        <v>41728.564802013891</v>
      </c>
      <c r="B1669" t="s">
        <v>128</v>
      </c>
      <c r="C1669" t="s">
        <v>1796</v>
      </c>
      <c r="D1669" t="s">
        <v>2206</v>
      </c>
      <c r="E1669" t="s">
        <v>131</v>
      </c>
      <c r="F1669" t="s">
        <v>132</v>
      </c>
      <c r="G1669" t="s">
        <v>133</v>
      </c>
      <c r="H1669" t="s">
        <v>140</v>
      </c>
      <c r="I1669">
        <v>49</v>
      </c>
      <c r="J1669" t="s">
        <v>137</v>
      </c>
      <c r="K1669" t="s">
        <v>141</v>
      </c>
      <c r="L1669">
        <v>130</v>
      </c>
      <c r="M1669" t="s">
        <v>137</v>
      </c>
      <c r="N1669" t="s">
        <v>142</v>
      </c>
      <c r="O1669">
        <v>180</v>
      </c>
      <c r="P1669" t="s">
        <v>137</v>
      </c>
      <c r="Q1669" t="s">
        <v>143</v>
      </c>
      <c r="R1669">
        <v>140</v>
      </c>
      <c r="S1669" t="s">
        <v>137</v>
      </c>
      <c r="T1669" t="s">
        <v>144</v>
      </c>
      <c r="U1669">
        <v>80</v>
      </c>
      <c r="V1669" t="s">
        <v>137</v>
      </c>
      <c r="W1669" t="s">
        <v>145</v>
      </c>
      <c r="X1669">
        <v>101</v>
      </c>
      <c r="Y1669" t="s">
        <v>137</v>
      </c>
      <c r="Z1669" t="s">
        <v>146</v>
      </c>
      <c r="AA1669">
        <v>190</v>
      </c>
      <c r="AB1669" t="s">
        <v>137</v>
      </c>
      <c r="AC1669" t="s">
        <v>147</v>
      </c>
      <c r="AD1669">
        <v>20</v>
      </c>
      <c r="AE1669" t="s">
        <v>137</v>
      </c>
    </row>
    <row r="1670" spans="1:40">
      <c r="A1670" s="26">
        <v>41728.564802013891</v>
      </c>
      <c r="B1670" t="s">
        <v>128</v>
      </c>
      <c r="C1670" t="s">
        <v>1796</v>
      </c>
      <c r="D1670" t="s">
        <v>2207</v>
      </c>
    </row>
    <row r="1671" spans="1:40">
      <c r="A1671" s="26">
        <v>41728.564802013891</v>
      </c>
      <c r="B1671" t="s">
        <v>128</v>
      </c>
      <c r="C1671" t="s">
        <v>1796</v>
      </c>
      <c r="D1671" t="s">
        <v>2208</v>
      </c>
      <c r="E1671" t="s">
        <v>131</v>
      </c>
      <c r="F1671" t="s">
        <v>132</v>
      </c>
      <c r="G1671" t="s">
        <v>133</v>
      </c>
      <c r="H1671" t="s">
        <v>150</v>
      </c>
      <c r="I1671">
        <v>50</v>
      </c>
      <c r="J1671" t="s">
        <v>137</v>
      </c>
      <c r="K1671" t="s">
        <v>151</v>
      </c>
      <c r="L1671">
        <v>50</v>
      </c>
      <c r="M1671" t="s">
        <v>137</v>
      </c>
      <c r="N1671" t="s">
        <v>152</v>
      </c>
      <c r="O1671">
        <v>50</v>
      </c>
      <c r="P1671" t="s">
        <v>137</v>
      </c>
    </row>
    <row r="1672" spans="1:40">
      <c r="A1672" s="26">
        <v>41728.564802013891</v>
      </c>
      <c r="B1672" t="s">
        <v>128</v>
      </c>
      <c r="C1672" t="s">
        <v>1796</v>
      </c>
      <c r="D1672" t="s">
        <v>2209</v>
      </c>
      <c r="E1672" t="s">
        <v>131</v>
      </c>
      <c r="F1672" t="s">
        <v>132</v>
      </c>
      <c r="G1672" t="s">
        <v>133</v>
      </c>
      <c r="H1672" t="s">
        <v>154</v>
      </c>
      <c r="I1672">
        <v>35</v>
      </c>
      <c r="J1672" t="s">
        <v>137</v>
      </c>
      <c r="K1672" t="s">
        <v>155</v>
      </c>
      <c r="L1672">
        <v>5</v>
      </c>
      <c r="M1672" t="s">
        <v>137</v>
      </c>
      <c r="N1672" t="s">
        <v>156</v>
      </c>
      <c r="O1672">
        <v>60</v>
      </c>
      <c r="P1672" t="s">
        <v>137</v>
      </c>
    </row>
    <row r="1673" spans="1:40">
      <c r="A1673" s="26">
        <v>41728.564802013891</v>
      </c>
      <c r="B1673" t="s">
        <v>128</v>
      </c>
      <c r="C1673" t="s">
        <v>1796</v>
      </c>
      <c r="D1673" t="s">
        <v>2210</v>
      </c>
      <c r="E1673" t="s">
        <v>131</v>
      </c>
      <c r="F1673" t="s">
        <v>132</v>
      </c>
      <c r="G1673" t="s">
        <v>133</v>
      </c>
      <c r="H1673" t="s">
        <v>158</v>
      </c>
      <c r="I1673">
        <v>1</v>
      </c>
      <c r="J1673" t="s">
        <v>137</v>
      </c>
    </row>
    <row r="1674" spans="1:40">
      <c r="A1674" s="26">
        <v>41728.564802013891</v>
      </c>
      <c r="B1674" t="s">
        <v>128</v>
      </c>
      <c r="C1674" t="s">
        <v>1796</v>
      </c>
      <c r="D1674" t="s">
        <v>2211</v>
      </c>
      <c r="E1674" t="s">
        <v>131</v>
      </c>
      <c r="F1674" t="s">
        <v>132</v>
      </c>
      <c r="G1674" t="s">
        <v>133</v>
      </c>
      <c r="H1674" t="s">
        <v>192</v>
      </c>
      <c r="I1674">
        <v>30</v>
      </c>
      <c r="J1674" t="s">
        <v>137</v>
      </c>
      <c r="K1674" t="s">
        <v>193</v>
      </c>
      <c r="L1674">
        <v>30</v>
      </c>
      <c r="M1674" t="s">
        <v>137</v>
      </c>
      <c r="N1674" t="s">
        <v>194</v>
      </c>
      <c r="O1674">
        <v>30</v>
      </c>
      <c r="P1674" t="s">
        <v>137</v>
      </c>
      <c r="Q1674" t="s">
        <v>195</v>
      </c>
      <c r="R1674">
        <v>10</v>
      </c>
      <c r="S1674" t="s">
        <v>137</v>
      </c>
      <c r="T1674" t="s">
        <v>175</v>
      </c>
      <c r="U1674">
        <v>20</v>
      </c>
      <c r="V1674" t="s">
        <v>137</v>
      </c>
      <c r="W1674" t="s">
        <v>176</v>
      </c>
      <c r="X1674">
        <v>20</v>
      </c>
      <c r="Y1674" t="s">
        <v>137</v>
      </c>
      <c r="Z1674" t="s">
        <v>177</v>
      </c>
      <c r="AA1674">
        <v>20</v>
      </c>
      <c r="AB1674" t="s">
        <v>137</v>
      </c>
      <c r="AC1674" t="s">
        <v>196</v>
      </c>
      <c r="AD1674">
        <v>20</v>
      </c>
      <c r="AE1674" t="s">
        <v>137</v>
      </c>
      <c r="AF1674" t="s">
        <v>181</v>
      </c>
      <c r="AG1674">
        <v>115200</v>
      </c>
      <c r="AH1674" t="s">
        <v>137</v>
      </c>
      <c r="AI1674" t="s">
        <v>182</v>
      </c>
      <c r="AJ1674">
        <v>12000</v>
      </c>
      <c r="AK1674" t="s">
        <v>137</v>
      </c>
      <c r="AL1674" t="s">
        <v>197</v>
      </c>
      <c r="AM1674">
        <v>30000</v>
      </c>
      <c r="AN1674" t="s">
        <v>137</v>
      </c>
    </row>
    <row r="1675" spans="1:40">
      <c r="A1675" s="26">
        <v>41728.564802013891</v>
      </c>
      <c r="B1675" t="s">
        <v>128</v>
      </c>
      <c r="C1675" t="s">
        <v>1796</v>
      </c>
      <c r="D1675" t="s">
        <v>2212</v>
      </c>
      <c r="E1675" t="s">
        <v>131</v>
      </c>
      <c r="F1675" t="s">
        <v>132</v>
      </c>
      <c r="G1675" t="s">
        <v>133</v>
      </c>
      <c r="H1675" t="s">
        <v>160</v>
      </c>
      <c r="I1675">
        <v>60</v>
      </c>
      <c r="J1675" t="s">
        <v>137</v>
      </c>
      <c r="K1675" t="s">
        <v>161</v>
      </c>
      <c r="L1675">
        <v>40</v>
      </c>
      <c r="M1675" t="s">
        <v>137</v>
      </c>
      <c r="N1675" t="s">
        <v>162</v>
      </c>
      <c r="O1675">
        <v>50</v>
      </c>
      <c r="P1675" t="s">
        <v>137</v>
      </c>
      <c r="Q1675" t="s">
        <v>163</v>
      </c>
      <c r="R1675">
        <v>40</v>
      </c>
      <c r="S1675" t="s">
        <v>137</v>
      </c>
      <c r="T1675" t="s">
        <v>164</v>
      </c>
      <c r="U1675">
        <v>60</v>
      </c>
      <c r="V1675" t="s">
        <v>137</v>
      </c>
      <c r="W1675" t="s">
        <v>165</v>
      </c>
      <c r="X1675">
        <v>50</v>
      </c>
      <c r="Y1675" t="s">
        <v>137</v>
      </c>
      <c r="Z1675" t="s">
        <v>166</v>
      </c>
      <c r="AA1675">
        <v>50</v>
      </c>
      <c r="AB1675" t="s">
        <v>137</v>
      </c>
      <c r="AC1675" t="s">
        <v>167</v>
      </c>
      <c r="AD1675">
        <v>35</v>
      </c>
      <c r="AE1675" t="s">
        <v>137</v>
      </c>
      <c r="AF1675" t="s">
        <v>168</v>
      </c>
      <c r="AG1675">
        <v>8</v>
      </c>
      <c r="AH1675" t="s">
        <v>137</v>
      </c>
      <c r="AI1675" t="s">
        <v>169</v>
      </c>
      <c r="AJ1675">
        <v>90</v>
      </c>
      <c r="AK1675" t="s">
        <v>137</v>
      </c>
      <c r="AL1675" t="s">
        <v>170</v>
      </c>
      <c r="AM1675">
        <v>1</v>
      </c>
      <c r="AN1675" t="s">
        <v>137</v>
      </c>
    </row>
    <row r="1676" spans="1:40">
      <c r="A1676" s="26">
        <v>41728.564802013891</v>
      </c>
      <c r="B1676" t="s">
        <v>128</v>
      </c>
      <c r="C1676" t="s">
        <v>1796</v>
      </c>
      <c r="D1676" t="s">
        <v>2213</v>
      </c>
      <c r="E1676" t="s">
        <v>131</v>
      </c>
      <c r="F1676" t="s">
        <v>132</v>
      </c>
      <c r="G1676" t="s">
        <v>133</v>
      </c>
      <c r="H1676" t="s">
        <v>172</v>
      </c>
      <c r="I1676">
        <v>33</v>
      </c>
      <c r="J1676" t="s">
        <v>137</v>
      </c>
      <c r="K1676" t="s">
        <v>173</v>
      </c>
      <c r="L1676">
        <v>33</v>
      </c>
      <c r="M1676" t="s">
        <v>137</v>
      </c>
      <c r="N1676" t="s">
        <v>174</v>
      </c>
      <c r="O1676">
        <v>34</v>
      </c>
      <c r="P1676" t="s">
        <v>137</v>
      </c>
      <c r="Q1676" t="s">
        <v>175</v>
      </c>
      <c r="R1676">
        <v>20</v>
      </c>
      <c r="S1676" t="s">
        <v>137</v>
      </c>
      <c r="T1676" t="s">
        <v>176</v>
      </c>
      <c r="U1676">
        <v>20</v>
      </c>
      <c r="V1676" t="s">
        <v>137</v>
      </c>
      <c r="W1676" t="s">
        <v>177</v>
      </c>
      <c r="X1676">
        <v>20</v>
      </c>
      <c r="Y1676" t="s">
        <v>137</v>
      </c>
      <c r="Z1676" t="s">
        <v>178</v>
      </c>
      <c r="AA1676">
        <v>20</v>
      </c>
      <c r="AB1676" t="s">
        <v>137</v>
      </c>
      <c r="AC1676" t="s">
        <v>179</v>
      </c>
      <c r="AD1676">
        <v>20</v>
      </c>
      <c r="AE1676" t="s">
        <v>137</v>
      </c>
      <c r="AF1676" t="s">
        <v>180</v>
      </c>
      <c r="AG1676">
        <v>20</v>
      </c>
      <c r="AH1676" t="s">
        <v>137</v>
      </c>
      <c r="AI1676" t="s">
        <v>181</v>
      </c>
      <c r="AJ1676">
        <v>115200</v>
      </c>
      <c r="AK1676" t="s">
        <v>137</v>
      </c>
      <c r="AL1676" t="s">
        <v>182</v>
      </c>
      <c r="AM1676">
        <v>12000</v>
      </c>
      <c r="AN1676" t="s">
        <v>137</v>
      </c>
    </row>
    <row r="1677" spans="1:40">
      <c r="A1677" s="26">
        <v>41728.564802013891</v>
      </c>
      <c r="B1677" t="s">
        <v>128</v>
      </c>
      <c r="C1677" t="s">
        <v>1796</v>
      </c>
      <c r="D1677" t="s">
        <v>2214</v>
      </c>
      <c r="E1677" t="s">
        <v>184</v>
      </c>
      <c r="F1677" t="s">
        <v>185</v>
      </c>
      <c r="G1677" t="s">
        <v>186</v>
      </c>
    </row>
    <row r="1678" spans="1:40">
      <c r="A1678" s="26">
        <v>41728.564802013891</v>
      </c>
      <c r="B1678" t="s">
        <v>128</v>
      </c>
      <c r="C1678" t="s">
        <v>1796</v>
      </c>
      <c r="D1678" t="s">
        <v>2215</v>
      </c>
      <c r="E1678" t="s">
        <v>184</v>
      </c>
      <c r="F1678" t="s">
        <v>2216</v>
      </c>
      <c r="G1678" t="s">
        <v>2217</v>
      </c>
      <c r="H1678" t="s">
        <v>2218</v>
      </c>
    </row>
    <row r="1679" spans="1:40">
      <c r="A1679" s="26">
        <v>41728.564802013891</v>
      </c>
      <c r="B1679" t="s">
        <v>128</v>
      </c>
      <c r="C1679" t="s">
        <v>1796</v>
      </c>
      <c r="D1679" t="s">
        <v>2219</v>
      </c>
    </row>
    <row r="1680" spans="1:40">
      <c r="A1680" s="26">
        <v>41728.564802013891</v>
      </c>
      <c r="B1680" t="s">
        <v>128</v>
      </c>
      <c r="C1680" t="s">
        <v>1796</v>
      </c>
      <c r="D1680" t="s">
        <v>2220</v>
      </c>
      <c r="E1680" t="s">
        <v>131</v>
      </c>
      <c r="F1680" t="s">
        <v>132</v>
      </c>
      <c r="G1680" t="s">
        <v>133</v>
      </c>
      <c r="H1680" t="s">
        <v>134</v>
      </c>
      <c r="I1680">
        <v>375000</v>
      </c>
      <c r="J1680" t="s">
        <v>135</v>
      </c>
      <c r="K1680">
        <v>375000</v>
      </c>
      <c r="L1680" t="s">
        <v>136</v>
      </c>
      <c r="M1680">
        <v>500</v>
      </c>
      <c r="N1680" t="s">
        <v>137</v>
      </c>
      <c r="O1680" t="s">
        <v>138</v>
      </c>
      <c r="P1680">
        <v>300</v>
      </c>
      <c r="Q1680" t="s">
        <v>137</v>
      </c>
    </row>
    <row r="1681" spans="1:40">
      <c r="A1681" s="26">
        <v>41728.564802013891</v>
      </c>
      <c r="B1681" t="s">
        <v>128</v>
      </c>
      <c r="C1681" t="s">
        <v>1796</v>
      </c>
      <c r="D1681" t="s">
        <v>2221</v>
      </c>
      <c r="E1681" t="s">
        <v>131</v>
      </c>
      <c r="F1681" t="s">
        <v>132</v>
      </c>
      <c r="G1681" t="s">
        <v>133</v>
      </c>
      <c r="H1681" t="s">
        <v>140</v>
      </c>
      <c r="I1681">
        <v>49</v>
      </c>
      <c r="J1681" t="s">
        <v>137</v>
      </c>
      <c r="K1681" t="s">
        <v>141</v>
      </c>
      <c r="L1681">
        <v>130</v>
      </c>
      <c r="M1681" t="s">
        <v>137</v>
      </c>
      <c r="N1681" t="s">
        <v>142</v>
      </c>
      <c r="O1681">
        <v>180</v>
      </c>
      <c r="P1681" t="s">
        <v>137</v>
      </c>
      <c r="Q1681" t="s">
        <v>143</v>
      </c>
      <c r="R1681">
        <v>140</v>
      </c>
      <c r="S1681" t="s">
        <v>137</v>
      </c>
      <c r="T1681" t="s">
        <v>144</v>
      </c>
      <c r="U1681">
        <v>80</v>
      </c>
      <c r="V1681" t="s">
        <v>137</v>
      </c>
      <c r="W1681" t="s">
        <v>145</v>
      </c>
      <c r="X1681">
        <v>101</v>
      </c>
      <c r="Y1681" t="s">
        <v>137</v>
      </c>
      <c r="Z1681" t="s">
        <v>146</v>
      </c>
      <c r="AA1681">
        <v>190</v>
      </c>
      <c r="AB1681" t="s">
        <v>137</v>
      </c>
      <c r="AC1681" t="s">
        <v>147</v>
      </c>
      <c r="AD1681">
        <v>20</v>
      </c>
      <c r="AE1681" t="s">
        <v>137</v>
      </c>
    </row>
    <row r="1682" spans="1:40">
      <c r="A1682" s="26">
        <v>41728.564802013891</v>
      </c>
      <c r="B1682" t="s">
        <v>128</v>
      </c>
      <c r="C1682" t="s">
        <v>2011</v>
      </c>
      <c r="D1682" t="s">
        <v>2222</v>
      </c>
      <c r="E1682" t="s">
        <v>131</v>
      </c>
      <c r="F1682" t="s">
        <v>132</v>
      </c>
      <c r="G1682" t="s">
        <v>133</v>
      </c>
      <c r="H1682" t="s">
        <v>134</v>
      </c>
      <c r="I1682">
        <v>375000</v>
      </c>
      <c r="J1682" t="s">
        <v>135</v>
      </c>
      <c r="K1682">
        <v>375000</v>
      </c>
      <c r="L1682" t="s">
        <v>136</v>
      </c>
      <c r="M1682">
        <v>500</v>
      </c>
      <c r="N1682" t="s">
        <v>137</v>
      </c>
      <c r="O1682" t="s">
        <v>138</v>
      </c>
      <c r="P1682">
        <v>300</v>
      </c>
      <c r="Q1682" t="s">
        <v>137</v>
      </c>
    </row>
    <row r="1683" spans="1:40">
      <c r="A1683" s="26">
        <v>41728.564802013891</v>
      </c>
      <c r="B1683" t="s">
        <v>128</v>
      </c>
      <c r="C1683" t="s">
        <v>2011</v>
      </c>
      <c r="D1683" t="s">
        <v>2223</v>
      </c>
      <c r="E1683" t="s">
        <v>131</v>
      </c>
      <c r="F1683" t="s">
        <v>132</v>
      </c>
      <c r="G1683" t="s">
        <v>133</v>
      </c>
      <c r="H1683" t="s">
        <v>140</v>
      </c>
      <c r="I1683">
        <v>49</v>
      </c>
      <c r="J1683" t="s">
        <v>137</v>
      </c>
      <c r="K1683" t="s">
        <v>141</v>
      </c>
      <c r="L1683">
        <v>130</v>
      </c>
      <c r="M1683" t="s">
        <v>137</v>
      </c>
      <c r="N1683" t="s">
        <v>142</v>
      </c>
      <c r="O1683">
        <v>180</v>
      </c>
      <c r="P1683" t="s">
        <v>137</v>
      </c>
      <c r="Q1683" t="s">
        <v>143</v>
      </c>
      <c r="R1683">
        <v>140</v>
      </c>
      <c r="S1683" t="s">
        <v>137</v>
      </c>
      <c r="T1683" t="s">
        <v>144</v>
      </c>
      <c r="U1683">
        <v>80</v>
      </c>
      <c r="V1683" t="s">
        <v>137</v>
      </c>
      <c r="W1683" t="s">
        <v>145</v>
      </c>
      <c r="X1683">
        <v>101</v>
      </c>
      <c r="Y1683" t="s">
        <v>137</v>
      </c>
      <c r="Z1683" t="s">
        <v>146</v>
      </c>
      <c r="AA1683">
        <v>190</v>
      </c>
      <c r="AB1683" t="s">
        <v>137</v>
      </c>
      <c r="AC1683" t="s">
        <v>147</v>
      </c>
      <c r="AD1683">
        <v>20</v>
      </c>
      <c r="AE1683" t="s">
        <v>137</v>
      </c>
    </row>
    <row r="1684" spans="1:40">
      <c r="A1684" s="26">
        <v>41728.564802013891</v>
      </c>
      <c r="B1684" t="s">
        <v>128</v>
      </c>
      <c r="C1684" t="s">
        <v>2011</v>
      </c>
      <c r="D1684" t="s">
        <v>2224</v>
      </c>
    </row>
    <row r="1685" spans="1:40">
      <c r="A1685" s="26">
        <v>41728.564802013891</v>
      </c>
      <c r="B1685" t="s">
        <v>128</v>
      </c>
      <c r="C1685" t="s">
        <v>2011</v>
      </c>
      <c r="D1685" t="s">
        <v>2225</v>
      </c>
      <c r="E1685" t="s">
        <v>131</v>
      </c>
      <c r="F1685" t="s">
        <v>132</v>
      </c>
      <c r="G1685" t="s">
        <v>133</v>
      </c>
      <c r="H1685" t="s">
        <v>150</v>
      </c>
      <c r="I1685">
        <v>50</v>
      </c>
      <c r="J1685" t="s">
        <v>137</v>
      </c>
      <c r="K1685" t="s">
        <v>151</v>
      </c>
      <c r="L1685">
        <v>50</v>
      </c>
      <c r="M1685" t="s">
        <v>137</v>
      </c>
      <c r="N1685" t="s">
        <v>152</v>
      </c>
      <c r="O1685">
        <v>50</v>
      </c>
      <c r="P1685" t="s">
        <v>137</v>
      </c>
    </row>
    <row r="1686" spans="1:40">
      <c r="A1686" s="26">
        <v>41728.564802013891</v>
      </c>
      <c r="B1686" t="s">
        <v>128</v>
      </c>
      <c r="C1686" t="s">
        <v>2011</v>
      </c>
      <c r="D1686" t="s">
        <v>2226</v>
      </c>
      <c r="E1686" t="s">
        <v>131</v>
      </c>
      <c r="F1686" t="s">
        <v>132</v>
      </c>
      <c r="G1686" t="s">
        <v>133</v>
      </c>
      <c r="H1686" t="s">
        <v>154</v>
      </c>
      <c r="I1686">
        <v>35</v>
      </c>
      <c r="J1686" t="s">
        <v>137</v>
      </c>
      <c r="K1686" t="s">
        <v>155</v>
      </c>
      <c r="L1686">
        <v>5</v>
      </c>
      <c r="M1686" t="s">
        <v>137</v>
      </c>
      <c r="N1686" t="s">
        <v>156</v>
      </c>
      <c r="O1686">
        <v>60</v>
      </c>
      <c r="P1686" t="s">
        <v>137</v>
      </c>
    </row>
    <row r="1687" spans="1:40">
      <c r="A1687" s="26">
        <v>41728.564802013891</v>
      </c>
      <c r="B1687" t="s">
        <v>128</v>
      </c>
      <c r="C1687" t="s">
        <v>2011</v>
      </c>
      <c r="D1687" t="s">
        <v>2227</v>
      </c>
      <c r="E1687" t="s">
        <v>131</v>
      </c>
      <c r="F1687" t="s">
        <v>132</v>
      </c>
      <c r="G1687" t="s">
        <v>133</v>
      </c>
      <c r="H1687" t="s">
        <v>158</v>
      </c>
      <c r="I1687">
        <v>1</v>
      </c>
      <c r="J1687" t="s">
        <v>137</v>
      </c>
    </row>
    <row r="1688" spans="1:40">
      <c r="A1688" s="26">
        <v>41728.564802013891</v>
      </c>
      <c r="B1688" t="s">
        <v>128</v>
      </c>
      <c r="C1688" t="s">
        <v>2011</v>
      </c>
      <c r="D1688" t="s">
        <v>2228</v>
      </c>
      <c r="E1688" t="s">
        <v>131</v>
      </c>
      <c r="F1688" t="s">
        <v>132</v>
      </c>
      <c r="G1688" t="s">
        <v>133</v>
      </c>
      <c r="H1688" t="s">
        <v>192</v>
      </c>
      <c r="I1688">
        <v>30</v>
      </c>
      <c r="J1688" t="s">
        <v>137</v>
      </c>
      <c r="K1688" t="s">
        <v>193</v>
      </c>
      <c r="L1688">
        <v>30</v>
      </c>
      <c r="M1688" t="s">
        <v>137</v>
      </c>
      <c r="N1688" t="s">
        <v>194</v>
      </c>
      <c r="O1688">
        <v>30</v>
      </c>
      <c r="P1688" t="s">
        <v>137</v>
      </c>
      <c r="Q1688" t="s">
        <v>195</v>
      </c>
      <c r="R1688">
        <v>10</v>
      </c>
      <c r="S1688" t="s">
        <v>137</v>
      </c>
      <c r="T1688" t="s">
        <v>175</v>
      </c>
      <c r="U1688">
        <v>20</v>
      </c>
      <c r="V1688" t="s">
        <v>137</v>
      </c>
      <c r="W1688" t="s">
        <v>176</v>
      </c>
      <c r="X1688">
        <v>20</v>
      </c>
      <c r="Y1688" t="s">
        <v>137</v>
      </c>
      <c r="Z1688" t="s">
        <v>177</v>
      </c>
      <c r="AA1688">
        <v>20</v>
      </c>
      <c r="AB1688" t="s">
        <v>137</v>
      </c>
      <c r="AC1688" t="s">
        <v>196</v>
      </c>
      <c r="AD1688">
        <v>20</v>
      </c>
      <c r="AE1688" t="s">
        <v>137</v>
      </c>
      <c r="AF1688" t="s">
        <v>181</v>
      </c>
      <c r="AG1688">
        <v>115200</v>
      </c>
      <c r="AH1688" t="s">
        <v>137</v>
      </c>
      <c r="AI1688" t="s">
        <v>182</v>
      </c>
      <c r="AJ1688">
        <v>12000</v>
      </c>
      <c r="AK1688" t="s">
        <v>137</v>
      </c>
      <c r="AL1688" t="s">
        <v>197</v>
      </c>
      <c r="AM1688">
        <v>30000</v>
      </c>
      <c r="AN1688" t="s">
        <v>137</v>
      </c>
    </row>
    <row r="1689" spans="1:40">
      <c r="A1689" s="26">
        <v>41728.564802013891</v>
      </c>
      <c r="B1689" t="s">
        <v>128</v>
      </c>
      <c r="C1689" t="s">
        <v>2011</v>
      </c>
      <c r="D1689" t="s">
        <v>2229</v>
      </c>
      <c r="E1689" t="s">
        <v>131</v>
      </c>
      <c r="F1689" t="s">
        <v>132</v>
      </c>
      <c r="G1689" t="s">
        <v>133</v>
      </c>
      <c r="H1689" t="s">
        <v>160</v>
      </c>
      <c r="I1689">
        <v>60</v>
      </c>
      <c r="J1689" t="s">
        <v>137</v>
      </c>
      <c r="K1689" t="s">
        <v>161</v>
      </c>
      <c r="L1689">
        <v>40</v>
      </c>
      <c r="M1689" t="s">
        <v>137</v>
      </c>
      <c r="N1689" t="s">
        <v>162</v>
      </c>
      <c r="O1689">
        <v>50</v>
      </c>
      <c r="P1689" t="s">
        <v>137</v>
      </c>
      <c r="Q1689" t="s">
        <v>163</v>
      </c>
      <c r="R1689">
        <v>40</v>
      </c>
      <c r="S1689" t="s">
        <v>137</v>
      </c>
      <c r="T1689" t="s">
        <v>164</v>
      </c>
      <c r="U1689">
        <v>60</v>
      </c>
      <c r="V1689" t="s">
        <v>137</v>
      </c>
      <c r="W1689" t="s">
        <v>165</v>
      </c>
      <c r="X1689">
        <v>50</v>
      </c>
      <c r="Y1689" t="s">
        <v>137</v>
      </c>
      <c r="Z1689" t="s">
        <v>166</v>
      </c>
      <c r="AA1689">
        <v>50</v>
      </c>
      <c r="AB1689" t="s">
        <v>137</v>
      </c>
      <c r="AC1689" t="s">
        <v>167</v>
      </c>
      <c r="AD1689">
        <v>35</v>
      </c>
      <c r="AE1689" t="s">
        <v>137</v>
      </c>
      <c r="AF1689" t="s">
        <v>168</v>
      </c>
      <c r="AG1689">
        <v>8</v>
      </c>
      <c r="AH1689" t="s">
        <v>137</v>
      </c>
      <c r="AI1689" t="s">
        <v>169</v>
      </c>
      <c r="AJ1689">
        <v>90</v>
      </c>
      <c r="AK1689" t="s">
        <v>137</v>
      </c>
      <c r="AL1689" t="s">
        <v>170</v>
      </c>
      <c r="AM1689">
        <v>1</v>
      </c>
      <c r="AN1689" t="s">
        <v>137</v>
      </c>
    </row>
    <row r="1690" spans="1:40">
      <c r="A1690" s="26">
        <v>41728.564802013891</v>
      </c>
      <c r="B1690" t="s">
        <v>128</v>
      </c>
      <c r="C1690" t="s">
        <v>2011</v>
      </c>
      <c r="D1690" t="s">
        <v>2230</v>
      </c>
      <c r="E1690" t="s">
        <v>131</v>
      </c>
      <c r="F1690" t="s">
        <v>132</v>
      </c>
      <c r="G1690" t="s">
        <v>133</v>
      </c>
      <c r="H1690" t="s">
        <v>172</v>
      </c>
      <c r="I1690">
        <v>33</v>
      </c>
      <c r="J1690" t="s">
        <v>137</v>
      </c>
      <c r="K1690" t="s">
        <v>173</v>
      </c>
      <c r="L1690">
        <v>33</v>
      </c>
      <c r="M1690" t="s">
        <v>137</v>
      </c>
      <c r="N1690" t="s">
        <v>174</v>
      </c>
      <c r="O1690">
        <v>34</v>
      </c>
      <c r="P1690" t="s">
        <v>137</v>
      </c>
      <c r="Q1690" t="s">
        <v>175</v>
      </c>
      <c r="R1690">
        <v>20</v>
      </c>
      <c r="S1690" t="s">
        <v>137</v>
      </c>
      <c r="T1690" t="s">
        <v>176</v>
      </c>
      <c r="U1690">
        <v>20</v>
      </c>
      <c r="V1690" t="s">
        <v>137</v>
      </c>
      <c r="W1690" t="s">
        <v>177</v>
      </c>
      <c r="X1690">
        <v>20</v>
      </c>
      <c r="Y1690" t="s">
        <v>137</v>
      </c>
      <c r="Z1690" t="s">
        <v>178</v>
      </c>
      <c r="AA1690">
        <v>20</v>
      </c>
      <c r="AB1690" t="s">
        <v>137</v>
      </c>
      <c r="AC1690" t="s">
        <v>179</v>
      </c>
      <c r="AD1690">
        <v>20</v>
      </c>
      <c r="AE1690" t="s">
        <v>137</v>
      </c>
      <c r="AF1690" t="s">
        <v>180</v>
      </c>
      <c r="AG1690">
        <v>20</v>
      </c>
      <c r="AH1690" t="s">
        <v>137</v>
      </c>
      <c r="AI1690" t="s">
        <v>181</v>
      </c>
      <c r="AJ1690">
        <v>115200</v>
      </c>
      <c r="AK1690" t="s">
        <v>137</v>
      </c>
      <c r="AL1690" t="s">
        <v>182</v>
      </c>
      <c r="AM1690">
        <v>12000</v>
      </c>
      <c r="AN1690" t="s">
        <v>137</v>
      </c>
    </row>
    <row r="1691" spans="1:40">
      <c r="A1691" s="26">
        <v>41728.564802013891</v>
      </c>
      <c r="B1691" t="s">
        <v>128</v>
      </c>
      <c r="C1691" t="s">
        <v>2011</v>
      </c>
      <c r="D1691" t="s">
        <v>2231</v>
      </c>
      <c r="E1691" t="s">
        <v>184</v>
      </c>
      <c r="F1691" t="s">
        <v>185</v>
      </c>
      <c r="G1691" t="s">
        <v>186</v>
      </c>
    </row>
    <row r="1692" spans="1:40">
      <c r="A1692" s="26">
        <v>41728.564802013891</v>
      </c>
      <c r="B1692" t="s">
        <v>128</v>
      </c>
      <c r="C1692" t="s">
        <v>2011</v>
      </c>
      <c r="D1692" t="s">
        <v>2232</v>
      </c>
      <c r="E1692" t="s">
        <v>184</v>
      </c>
      <c r="F1692" t="s">
        <v>2233</v>
      </c>
      <c r="G1692" t="s">
        <v>2234</v>
      </c>
      <c r="H1692" t="s">
        <v>2235</v>
      </c>
    </row>
    <row r="1693" spans="1:40">
      <c r="A1693" s="26">
        <v>41728.564802025459</v>
      </c>
      <c r="B1693" t="s">
        <v>128</v>
      </c>
      <c r="C1693" t="s">
        <v>1796</v>
      </c>
      <c r="D1693" t="s">
        <v>2236</v>
      </c>
    </row>
    <row r="1694" spans="1:40">
      <c r="A1694" s="26">
        <v>41728.564802025459</v>
      </c>
      <c r="B1694" t="s">
        <v>128</v>
      </c>
      <c r="C1694" t="s">
        <v>1796</v>
      </c>
      <c r="D1694" t="s">
        <v>2237</v>
      </c>
      <c r="E1694" t="s">
        <v>131</v>
      </c>
      <c r="F1694" t="s">
        <v>132</v>
      </c>
      <c r="G1694" t="s">
        <v>133</v>
      </c>
      <c r="H1694" t="s">
        <v>150</v>
      </c>
      <c r="I1694">
        <v>50</v>
      </c>
      <c r="J1694" t="s">
        <v>137</v>
      </c>
      <c r="K1694" t="s">
        <v>151</v>
      </c>
      <c r="L1694">
        <v>50</v>
      </c>
      <c r="M1694" t="s">
        <v>137</v>
      </c>
      <c r="N1694" t="s">
        <v>152</v>
      </c>
      <c r="O1694">
        <v>50</v>
      </c>
      <c r="P1694" t="s">
        <v>137</v>
      </c>
    </row>
    <row r="1695" spans="1:40">
      <c r="A1695" s="26">
        <v>41728.564802025459</v>
      </c>
      <c r="B1695" t="s">
        <v>128</v>
      </c>
      <c r="C1695" t="s">
        <v>1796</v>
      </c>
      <c r="D1695" t="s">
        <v>2238</v>
      </c>
      <c r="E1695" t="s">
        <v>131</v>
      </c>
      <c r="F1695" t="s">
        <v>132</v>
      </c>
      <c r="G1695" t="s">
        <v>133</v>
      </c>
      <c r="H1695" t="s">
        <v>154</v>
      </c>
      <c r="I1695">
        <v>35</v>
      </c>
      <c r="J1695" t="s">
        <v>137</v>
      </c>
      <c r="K1695" t="s">
        <v>155</v>
      </c>
      <c r="L1695">
        <v>5</v>
      </c>
      <c r="M1695" t="s">
        <v>137</v>
      </c>
      <c r="N1695" t="s">
        <v>156</v>
      </c>
      <c r="O1695">
        <v>60</v>
      </c>
      <c r="P1695" t="s">
        <v>137</v>
      </c>
    </row>
    <row r="1696" spans="1:40">
      <c r="A1696" s="26">
        <v>41728.564802025459</v>
      </c>
      <c r="B1696" t="s">
        <v>128</v>
      </c>
      <c r="C1696" t="s">
        <v>1796</v>
      </c>
      <c r="D1696" t="s">
        <v>2239</v>
      </c>
      <c r="E1696" t="s">
        <v>131</v>
      </c>
      <c r="F1696" t="s">
        <v>132</v>
      </c>
      <c r="G1696" t="s">
        <v>133</v>
      </c>
      <c r="H1696" t="s">
        <v>158</v>
      </c>
      <c r="I1696">
        <v>1</v>
      </c>
      <c r="J1696" t="s">
        <v>137</v>
      </c>
    </row>
    <row r="1697" spans="1:40">
      <c r="A1697" s="26">
        <v>41728.564802025459</v>
      </c>
      <c r="B1697" t="s">
        <v>128</v>
      </c>
      <c r="C1697" t="s">
        <v>1796</v>
      </c>
      <c r="D1697" t="s">
        <v>2240</v>
      </c>
      <c r="E1697" t="s">
        <v>131</v>
      </c>
      <c r="F1697" t="s">
        <v>132</v>
      </c>
      <c r="G1697" t="s">
        <v>133</v>
      </c>
      <c r="H1697" t="s">
        <v>192</v>
      </c>
      <c r="I1697">
        <v>30</v>
      </c>
      <c r="J1697" t="s">
        <v>137</v>
      </c>
      <c r="K1697" t="s">
        <v>193</v>
      </c>
      <c r="L1697">
        <v>30</v>
      </c>
      <c r="M1697" t="s">
        <v>137</v>
      </c>
      <c r="N1697" t="s">
        <v>194</v>
      </c>
      <c r="O1697">
        <v>30</v>
      </c>
      <c r="P1697" t="s">
        <v>137</v>
      </c>
      <c r="Q1697" t="s">
        <v>195</v>
      </c>
      <c r="R1697">
        <v>10</v>
      </c>
      <c r="S1697" t="s">
        <v>137</v>
      </c>
      <c r="T1697" t="s">
        <v>175</v>
      </c>
      <c r="U1697">
        <v>20</v>
      </c>
      <c r="V1697" t="s">
        <v>137</v>
      </c>
      <c r="W1697" t="s">
        <v>176</v>
      </c>
      <c r="X1697">
        <v>20</v>
      </c>
      <c r="Y1697" t="s">
        <v>137</v>
      </c>
      <c r="Z1697" t="s">
        <v>177</v>
      </c>
      <c r="AA1697">
        <v>20</v>
      </c>
      <c r="AB1697" t="s">
        <v>137</v>
      </c>
      <c r="AC1697" t="s">
        <v>196</v>
      </c>
      <c r="AD1697">
        <v>20</v>
      </c>
      <c r="AE1697" t="s">
        <v>137</v>
      </c>
      <c r="AF1697" t="s">
        <v>181</v>
      </c>
      <c r="AG1697">
        <v>115200</v>
      </c>
      <c r="AH1697" t="s">
        <v>137</v>
      </c>
      <c r="AI1697" t="s">
        <v>182</v>
      </c>
      <c r="AJ1697">
        <v>12000</v>
      </c>
      <c r="AK1697" t="s">
        <v>137</v>
      </c>
      <c r="AL1697" t="s">
        <v>197</v>
      </c>
      <c r="AM1697">
        <v>30000</v>
      </c>
      <c r="AN1697" t="s">
        <v>137</v>
      </c>
    </row>
    <row r="1698" spans="1:40">
      <c r="A1698" s="26">
        <v>41728.564802025459</v>
      </c>
      <c r="B1698" t="s">
        <v>128</v>
      </c>
      <c r="C1698" t="s">
        <v>1796</v>
      </c>
      <c r="D1698" t="s">
        <v>2241</v>
      </c>
      <c r="E1698" t="s">
        <v>131</v>
      </c>
      <c r="F1698" t="s">
        <v>132</v>
      </c>
      <c r="G1698" t="s">
        <v>133</v>
      </c>
      <c r="H1698" t="s">
        <v>160</v>
      </c>
      <c r="I1698">
        <v>60</v>
      </c>
      <c r="J1698" t="s">
        <v>137</v>
      </c>
      <c r="K1698" t="s">
        <v>161</v>
      </c>
      <c r="L1698">
        <v>40</v>
      </c>
      <c r="M1698" t="s">
        <v>137</v>
      </c>
      <c r="N1698" t="s">
        <v>162</v>
      </c>
      <c r="O1698">
        <v>50</v>
      </c>
      <c r="P1698" t="s">
        <v>137</v>
      </c>
      <c r="Q1698" t="s">
        <v>163</v>
      </c>
      <c r="R1698">
        <v>40</v>
      </c>
      <c r="S1698" t="s">
        <v>137</v>
      </c>
      <c r="T1698" t="s">
        <v>164</v>
      </c>
      <c r="U1698">
        <v>60</v>
      </c>
      <c r="V1698" t="s">
        <v>137</v>
      </c>
      <c r="W1698" t="s">
        <v>165</v>
      </c>
      <c r="X1698">
        <v>50</v>
      </c>
      <c r="Y1698" t="s">
        <v>137</v>
      </c>
      <c r="Z1698" t="s">
        <v>166</v>
      </c>
      <c r="AA1698">
        <v>50</v>
      </c>
      <c r="AB1698" t="s">
        <v>137</v>
      </c>
      <c r="AC1698" t="s">
        <v>167</v>
      </c>
      <c r="AD1698">
        <v>35</v>
      </c>
      <c r="AE1698" t="s">
        <v>137</v>
      </c>
      <c r="AF1698" t="s">
        <v>168</v>
      </c>
      <c r="AG1698">
        <v>8</v>
      </c>
      <c r="AH1698" t="s">
        <v>137</v>
      </c>
      <c r="AI1698" t="s">
        <v>169</v>
      </c>
      <c r="AJ1698">
        <v>90</v>
      </c>
      <c r="AK1698" t="s">
        <v>137</v>
      </c>
      <c r="AL1698" t="s">
        <v>170</v>
      </c>
      <c r="AM1698">
        <v>1</v>
      </c>
      <c r="AN1698" t="s">
        <v>137</v>
      </c>
    </row>
    <row r="1699" spans="1:40">
      <c r="A1699" s="26">
        <v>41728.564802025459</v>
      </c>
      <c r="B1699" t="s">
        <v>128</v>
      </c>
      <c r="C1699" t="s">
        <v>1796</v>
      </c>
      <c r="D1699" t="s">
        <v>2242</v>
      </c>
      <c r="E1699" t="s">
        <v>131</v>
      </c>
      <c r="F1699" t="s">
        <v>132</v>
      </c>
      <c r="G1699" t="s">
        <v>133</v>
      </c>
      <c r="H1699" t="s">
        <v>172</v>
      </c>
      <c r="I1699">
        <v>33</v>
      </c>
      <c r="J1699" t="s">
        <v>137</v>
      </c>
      <c r="K1699" t="s">
        <v>173</v>
      </c>
      <c r="L1699">
        <v>33</v>
      </c>
      <c r="M1699" t="s">
        <v>137</v>
      </c>
      <c r="N1699" t="s">
        <v>174</v>
      </c>
      <c r="O1699">
        <v>34</v>
      </c>
      <c r="P1699" t="s">
        <v>137</v>
      </c>
      <c r="Q1699" t="s">
        <v>175</v>
      </c>
      <c r="R1699">
        <v>20</v>
      </c>
      <c r="S1699" t="s">
        <v>137</v>
      </c>
      <c r="T1699" t="s">
        <v>176</v>
      </c>
      <c r="U1699">
        <v>20</v>
      </c>
      <c r="V1699" t="s">
        <v>137</v>
      </c>
      <c r="W1699" t="s">
        <v>177</v>
      </c>
      <c r="X1699">
        <v>20</v>
      </c>
      <c r="Y1699" t="s">
        <v>137</v>
      </c>
      <c r="Z1699" t="s">
        <v>178</v>
      </c>
      <c r="AA1699">
        <v>20</v>
      </c>
      <c r="AB1699" t="s">
        <v>137</v>
      </c>
      <c r="AC1699" t="s">
        <v>179</v>
      </c>
      <c r="AD1699">
        <v>20</v>
      </c>
      <c r="AE1699" t="s">
        <v>137</v>
      </c>
      <c r="AF1699" t="s">
        <v>180</v>
      </c>
      <c r="AG1699">
        <v>20</v>
      </c>
      <c r="AH1699" t="s">
        <v>137</v>
      </c>
      <c r="AI1699" t="s">
        <v>181</v>
      </c>
      <c r="AJ1699">
        <v>115200</v>
      </c>
      <c r="AK1699" t="s">
        <v>137</v>
      </c>
      <c r="AL1699" t="s">
        <v>182</v>
      </c>
      <c r="AM1699">
        <v>12000</v>
      </c>
      <c r="AN1699" t="s">
        <v>137</v>
      </c>
    </row>
    <row r="1700" spans="1:40">
      <c r="A1700" s="26">
        <v>41728.564802025459</v>
      </c>
      <c r="B1700" t="s">
        <v>128</v>
      </c>
      <c r="C1700" t="s">
        <v>1796</v>
      </c>
      <c r="D1700" t="s">
        <v>2243</v>
      </c>
      <c r="E1700" t="s">
        <v>184</v>
      </c>
      <c r="F1700" t="s">
        <v>185</v>
      </c>
      <c r="G1700" t="s">
        <v>186</v>
      </c>
    </row>
    <row r="1701" spans="1:40">
      <c r="A1701" s="26">
        <v>41728.564802025459</v>
      </c>
      <c r="B1701" t="s">
        <v>128</v>
      </c>
      <c r="C1701" t="s">
        <v>1796</v>
      </c>
      <c r="D1701" t="s">
        <v>2244</v>
      </c>
      <c r="E1701" t="s">
        <v>184</v>
      </c>
      <c r="F1701" t="s">
        <v>2245</v>
      </c>
      <c r="G1701" t="s">
        <v>2246</v>
      </c>
      <c r="H1701" t="s">
        <v>2247</v>
      </c>
    </row>
    <row r="1702" spans="1:40">
      <c r="A1702" s="26">
        <v>41728.564802025459</v>
      </c>
      <c r="B1702" t="s">
        <v>128</v>
      </c>
      <c r="C1702" t="s">
        <v>1796</v>
      </c>
      <c r="D1702" t="s">
        <v>2248</v>
      </c>
    </row>
    <row r="1703" spans="1:40">
      <c r="A1703" s="26">
        <v>41728.564802025459</v>
      </c>
      <c r="B1703" t="s">
        <v>128</v>
      </c>
      <c r="C1703" t="s">
        <v>1796</v>
      </c>
      <c r="D1703" t="s">
        <v>2249</v>
      </c>
      <c r="E1703" t="s">
        <v>131</v>
      </c>
      <c r="F1703" t="s">
        <v>132</v>
      </c>
      <c r="G1703" t="s">
        <v>133</v>
      </c>
      <c r="H1703" t="s">
        <v>134</v>
      </c>
      <c r="I1703">
        <v>375000</v>
      </c>
      <c r="J1703" t="s">
        <v>135</v>
      </c>
      <c r="K1703">
        <v>375000</v>
      </c>
      <c r="L1703" t="s">
        <v>136</v>
      </c>
      <c r="M1703">
        <v>500</v>
      </c>
      <c r="N1703" t="s">
        <v>137</v>
      </c>
      <c r="O1703" t="s">
        <v>138</v>
      </c>
      <c r="P1703">
        <v>300</v>
      </c>
      <c r="Q1703" t="s">
        <v>137</v>
      </c>
    </row>
    <row r="1704" spans="1:40">
      <c r="A1704" s="26">
        <v>41728.564802025459</v>
      </c>
      <c r="B1704" t="s">
        <v>128</v>
      </c>
      <c r="C1704" t="s">
        <v>2011</v>
      </c>
      <c r="D1704" t="s">
        <v>2250</v>
      </c>
    </row>
    <row r="1705" spans="1:40">
      <c r="A1705" s="26">
        <v>41728.564802025459</v>
      </c>
      <c r="B1705" t="s">
        <v>128</v>
      </c>
      <c r="C1705" t="s">
        <v>2011</v>
      </c>
      <c r="D1705" t="s">
        <v>2251</v>
      </c>
      <c r="E1705" t="s">
        <v>131</v>
      </c>
      <c r="F1705" t="s">
        <v>132</v>
      </c>
      <c r="G1705" t="s">
        <v>133</v>
      </c>
      <c r="H1705" t="s">
        <v>134</v>
      </c>
      <c r="I1705">
        <v>375000</v>
      </c>
      <c r="J1705" t="s">
        <v>135</v>
      </c>
      <c r="K1705">
        <v>375000</v>
      </c>
      <c r="L1705" t="s">
        <v>136</v>
      </c>
      <c r="M1705">
        <v>500</v>
      </c>
      <c r="N1705" t="s">
        <v>137</v>
      </c>
      <c r="O1705" t="s">
        <v>138</v>
      </c>
      <c r="P1705">
        <v>300</v>
      </c>
      <c r="Q1705" t="s">
        <v>137</v>
      </c>
    </row>
    <row r="1706" spans="1:40">
      <c r="A1706" s="26">
        <v>41728.564802025459</v>
      </c>
      <c r="B1706" t="s">
        <v>128</v>
      </c>
      <c r="C1706" t="s">
        <v>2011</v>
      </c>
      <c r="D1706" t="s">
        <v>2252</v>
      </c>
      <c r="E1706" t="s">
        <v>131</v>
      </c>
      <c r="F1706" t="s">
        <v>132</v>
      </c>
      <c r="G1706" t="s">
        <v>133</v>
      </c>
      <c r="H1706" t="s">
        <v>140</v>
      </c>
      <c r="I1706">
        <v>49</v>
      </c>
      <c r="J1706" t="s">
        <v>137</v>
      </c>
      <c r="K1706" t="s">
        <v>141</v>
      </c>
      <c r="L1706">
        <v>130</v>
      </c>
      <c r="M1706" t="s">
        <v>137</v>
      </c>
      <c r="N1706" t="s">
        <v>142</v>
      </c>
      <c r="O1706">
        <v>180</v>
      </c>
      <c r="P1706" t="s">
        <v>137</v>
      </c>
      <c r="Q1706" t="s">
        <v>143</v>
      </c>
      <c r="R1706">
        <v>140</v>
      </c>
      <c r="S1706" t="s">
        <v>137</v>
      </c>
      <c r="T1706" t="s">
        <v>144</v>
      </c>
      <c r="U1706">
        <v>80</v>
      </c>
      <c r="V1706" t="s">
        <v>137</v>
      </c>
      <c r="W1706" t="s">
        <v>145</v>
      </c>
      <c r="X1706">
        <v>101</v>
      </c>
      <c r="Y1706" t="s">
        <v>137</v>
      </c>
      <c r="Z1706" t="s">
        <v>146</v>
      </c>
      <c r="AA1706">
        <v>190</v>
      </c>
      <c r="AB1706" t="s">
        <v>137</v>
      </c>
      <c r="AC1706" t="s">
        <v>147</v>
      </c>
      <c r="AD1706">
        <v>20</v>
      </c>
      <c r="AE1706" t="s">
        <v>137</v>
      </c>
    </row>
    <row r="1707" spans="1:40">
      <c r="A1707" s="26">
        <v>41728.564802025459</v>
      </c>
      <c r="B1707" t="s">
        <v>128</v>
      </c>
      <c r="C1707" t="s">
        <v>2011</v>
      </c>
      <c r="D1707" t="s">
        <v>2253</v>
      </c>
    </row>
    <row r="1708" spans="1:40">
      <c r="A1708" s="26">
        <v>41728.564802025459</v>
      </c>
      <c r="B1708" t="s">
        <v>128</v>
      </c>
      <c r="C1708" t="s">
        <v>2011</v>
      </c>
      <c r="D1708" t="s">
        <v>2254</v>
      </c>
      <c r="E1708" t="s">
        <v>131</v>
      </c>
      <c r="F1708" t="s">
        <v>132</v>
      </c>
      <c r="G1708" t="s">
        <v>133</v>
      </c>
      <c r="H1708" t="s">
        <v>150</v>
      </c>
      <c r="I1708">
        <v>50</v>
      </c>
      <c r="J1708" t="s">
        <v>137</v>
      </c>
      <c r="K1708" t="s">
        <v>151</v>
      </c>
      <c r="L1708">
        <v>50</v>
      </c>
      <c r="M1708" t="s">
        <v>137</v>
      </c>
      <c r="N1708" t="s">
        <v>152</v>
      </c>
      <c r="O1708">
        <v>50</v>
      </c>
      <c r="P1708" t="s">
        <v>137</v>
      </c>
    </row>
    <row r="1709" spans="1:40">
      <c r="A1709" s="26">
        <v>41728.564802025459</v>
      </c>
      <c r="B1709" t="s">
        <v>128</v>
      </c>
      <c r="C1709" t="s">
        <v>2011</v>
      </c>
      <c r="D1709" t="s">
        <v>2255</v>
      </c>
      <c r="E1709" t="s">
        <v>131</v>
      </c>
      <c r="F1709" t="s">
        <v>132</v>
      </c>
      <c r="G1709" t="s">
        <v>133</v>
      </c>
      <c r="H1709" t="s">
        <v>154</v>
      </c>
      <c r="I1709">
        <v>35</v>
      </c>
      <c r="J1709" t="s">
        <v>137</v>
      </c>
      <c r="K1709" t="s">
        <v>155</v>
      </c>
      <c r="L1709">
        <v>5</v>
      </c>
      <c r="M1709" t="s">
        <v>137</v>
      </c>
      <c r="N1709" t="s">
        <v>156</v>
      </c>
      <c r="O1709">
        <v>60</v>
      </c>
      <c r="P1709" t="s">
        <v>137</v>
      </c>
    </row>
    <row r="1710" spans="1:40">
      <c r="A1710" s="26">
        <v>41728.564802025459</v>
      </c>
      <c r="B1710" t="s">
        <v>128</v>
      </c>
      <c r="C1710" t="s">
        <v>2011</v>
      </c>
      <c r="D1710" t="s">
        <v>2256</v>
      </c>
      <c r="E1710" t="s">
        <v>131</v>
      </c>
      <c r="F1710" t="s">
        <v>132</v>
      </c>
      <c r="G1710" t="s">
        <v>133</v>
      </c>
      <c r="H1710" t="s">
        <v>158</v>
      </c>
      <c r="I1710">
        <v>1</v>
      </c>
      <c r="J1710" t="s">
        <v>137</v>
      </c>
    </row>
    <row r="1711" spans="1:40">
      <c r="A1711" s="26">
        <v>41728.564802025459</v>
      </c>
      <c r="B1711" t="s">
        <v>128</v>
      </c>
      <c r="C1711" t="s">
        <v>2011</v>
      </c>
      <c r="D1711" t="s">
        <v>2257</v>
      </c>
      <c r="E1711" t="s">
        <v>131</v>
      </c>
      <c r="F1711" t="s">
        <v>132</v>
      </c>
      <c r="G1711" t="s">
        <v>133</v>
      </c>
      <c r="H1711" t="s">
        <v>192</v>
      </c>
      <c r="I1711">
        <v>30</v>
      </c>
      <c r="J1711" t="s">
        <v>137</v>
      </c>
      <c r="K1711" t="s">
        <v>193</v>
      </c>
      <c r="L1711">
        <v>30</v>
      </c>
      <c r="M1711" t="s">
        <v>137</v>
      </c>
      <c r="N1711" t="s">
        <v>194</v>
      </c>
      <c r="O1711">
        <v>30</v>
      </c>
      <c r="P1711" t="s">
        <v>137</v>
      </c>
      <c r="Q1711" t="s">
        <v>195</v>
      </c>
      <c r="R1711">
        <v>10</v>
      </c>
      <c r="S1711" t="s">
        <v>137</v>
      </c>
      <c r="T1711" t="s">
        <v>175</v>
      </c>
      <c r="U1711">
        <v>20</v>
      </c>
      <c r="V1711" t="s">
        <v>137</v>
      </c>
      <c r="W1711" t="s">
        <v>176</v>
      </c>
      <c r="X1711">
        <v>20</v>
      </c>
      <c r="Y1711" t="s">
        <v>137</v>
      </c>
      <c r="Z1711" t="s">
        <v>177</v>
      </c>
      <c r="AA1711">
        <v>20</v>
      </c>
      <c r="AB1711" t="s">
        <v>137</v>
      </c>
      <c r="AC1711" t="s">
        <v>196</v>
      </c>
      <c r="AD1711">
        <v>20</v>
      </c>
      <c r="AE1711" t="s">
        <v>137</v>
      </c>
      <c r="AF1711" t="s">
        <v>181</v>
      </c>
      <c r="AG1711">
        <v>115200</v>
      </c>
      <c r="AH1711" t="s">
        <v>137</v>
      </c>
      <c r="AI1711" t="s">
        <v>182</v>
      </c>
      <c r="AJ1711">
        <v>12000</v>
      </c>
      <c r="AK1711" t="s">
        <v>137</v>
      </c>
      <c r="AL1711" t="s">
        <v>197</v>
      </c>
      <c r="AM1711">
        <v>30000</v>
      </c>
      <c r="AN1711" t="s">
        <v>137</v>
      </c>
    </row>
    <row r="1712" spans="1:40">
      <c r="A1712" s="26">
        <v>41728.564802025459</v>
      </c>
      <c r="B1712" t="s">
        <v>128</v>
      </c>
      <c r="C1712" t="s">
        <v>2011</v>
      </c>
      <c r="D1712" t="s">
        <v>2258</v>
      </c>
      <c r="E1712" t="s">
        <v>131</v>
      </c>
      <c r="F1712" t="s">
        <v>132</v>
      </c>
      <c r="G1712" t="s">
        <v>133</v>
      </c>
      <c r="H1712" t="s">
        <v>160</v>
      </c>
      <c r="I1712">
        <v>60</v>
      </c>
      <c r="J1712" t="s">
        <v>137</v>
      </c>
      <c r="K1712" t="s">
        <v>161</v>
      </c>
      <c r="L1712">
        <v>40</v>
      </c>
      <c r="M1712" t="s">
        <v>137</v>
      </c>
      <c r="N1712" t="s">
        <v>162</v>
      </c>
      <c r="O1712">
        <v>50</v>
      </c>
      <c r="P1712" t="s">
        <v>137</v>
      </c>
      <c r="Q1712" t="s">
        <v>163</v>
      </c>
      <c r="R1712">
        <v>40</v>
      </c>
      <c r="S1712" t="s">
        <v>137</v>
      </c>
      <c r="T1712" t="s">
        <v>164</v>
      </c>
      <c r="U1712">
        <v>60</v>
      </c>
      <c r="V1712" t="s">
        <v>137</v>
      </c>
      <c r="W1712" t="s">
        <v>165</v>
      </c>
      <c r="X1712">
        <v>50</v>
      </c>
      <c r="Y1712" t="s">
        <v>137</v>
      </c>
      <c r="Z1712" t="s">
        <v>166</v>
      </c>
      <c r="AA1712">
        <v>50</v>
      </c>
      <c r="AB1712" t="s">
        <v>137</v>
      </c>
      <c r="AC1712" t="s">
        <v>167</v>
      </c>
      <c r="AD1712">
        <v>35</v>
      </c>
      <c r="AE1712" t="s">
        <v>137</v>
      </c>
      <c r="AF1712" t="s">
        <v>168</v>
      </c>
      <c r="AG1712">
        <v>8</v>
      </c>
      <c r="AH1712" t="s">
        <v>137</v>
      </c>
      <c r="AI1712" t="s">
        <v>169</v>
      </c>
      <c r="AJ1712">
        <v>90</v>
      </c>
      <c r="AK1712" t="s">
        <v>137</v>
      </c>
      <c r="AL1712" t="s">
        <v>170</v>
      </c>
      <c r="AM1712">
        <v>1</v>
      </c>
      <c r="AN1712" t="s">
        <v>137</v>
      </c>
    </row>
    <row r="1713" spans="1:40">
      <c r="A1713" s="26">
        <v>41728.564802025459</v>
      </c>
      <c r="B1713" t="s">
        <v>128</v>
      </c>
      <c r="C1713" t="s">
        <v>2011</v>
      </c>
      <c r="D1713" t="s">
        <v>2259</v>
      </c>
      <c r="E1713" t="s">
        <v>131</v>
      </c>
      <c r="F1713" t="s">
        <v>132</v>
      </c>
      <c r="G1713" t="s">
        <v>133</v>
      </c>
      <c r="H1713" t="s">
        <v>172</v>
      </c>
      <c r="I1713">
        <v>33</v>
      </c>
      <c r="J1713" t="s">
        <v>137</v>
      </c>
      <c r="K1713" t="s">
        <v>173</v>
      </c>
      <c r="L1713">
        <v>33</v>
      </c>
      <c r="M1713" t="s">
        <v>137</v>
      </c>
      <c r="N1713" t="s">
        <v>174</v>
      </c>
      <c r="O1713">
        <v>34</v>
      </c>
      <c r="P1713" t="s">
        <v>137</v>
      </c>
      <c r="Q1713" t="s">
        <v>175</v>
      </c>
      <c r="R1713">
        <v>20</v>
      </c>
      <c r="S1713" t="s">
        <v>137</v>
      </c>
      <c r="T1713" t="s">
        <v>176</v>
      </c>
      <c r="U1713">
        <v>20</v>
      </c>
      <c r="V1713" t="s">
        <v>137</v>
      </c>
      <c r="W1713" t="s">
        <v>177</v>
      </c>
      <c r="X1713">
        <v>20</v>
      </c>
      <c r="Y1713" t="s">
        <v>137</v>
      </c>
      <c r="Z1713" t="s">
        <v>178</v>
      </c>
      <c r="AA1713">
        <v>20</v>
      </c>
      <c r="AB1713" t="s">
        <v>137</v>
      </c>
      <c r="AC1713" t="s">
        <v>179</v>
      </c>
      <c r="AD1713">
        <v>20</v>
      </c>
      <c r="AE1713" t="s">
        <v>137</v>
      </c>
      <c r="AF1713" t="s">
        <v>180</v>
      </c>
      <c r="AG1713">
        <v>20</v>
      </c>
      <c r="AH1713" t="s">
        <v>137</v>
      </c>
      <c r="AI1713" t="s">
        <v>181</v>
      </c>
      <c r="AJ1713">
        <v>115200</v>
      </c>
      <c r="AK1713" t="s">
        <v>137</v>
      </c>
      <c r="AL1713" t="s">
        <v>182</v>
      </c>
      <c r="AM1713">
        <v>12000</v>
      </c>
      <c r="AN1713" t="s">
        <v>137</v>
      </c>
    </row>
    <row r="1714" spans="1:40">
      <c r="A1714" s="26">
        <v>41728.564802025459</v>
      </c>
      <c r="B1714" t="s">
        <v>128</v>
      </c>
      <c r="C1714" t="s">
        <v>2011</v>
      </c>
      <c r="D1714" t="s">
        <v>2260</v>
      </c>
      <c r="E1714" t="s">
        <v>184</v>
      </c>
      <c r="F1714" t="s">
        <v>185</v>
      </c>
      <c r="G1714" t="s">
        <v>186</v>
      </c>
    </row>
    <row r="1715" spans="1:40">
      <c r="A1715" s="26">
        <v>41728.564802025459</v>
      </c>
      <c r="B1715" t="s">
        <v>128</v>
      </c>
      <c r="C1715" t="s">
        <v>2011</v>
      </c>
      <c r="D1715" t="s">
        <v>2261</v>
      </c>
      <c r="E1715" t="s">
        <v>184</v>
      </c>
      <c r="F1715" t="s">
        <v>2262</v>
      </c>
      <c r="G1715" t="s">
        <v>2263</v>
      </c>
      <c r="H1715" t="s">
        <v>2264</v>
      </c>
    </row>
    <row r="1716" spans="1:40">
      <c r="A1716" s="26">
        <v>41728.564802025459</v>
      </c>
      <c r="B1716" t="s">
        <v>128</v>
      </c>
      <c r="C1716" t="s">
        <v>2011</v>
      </c>
      <c r="D1716" t="s">
        <v>2265</v>
      </c>
    </row>
    <row r="1717" spans="1:40">
      <c r="A1717" s="26">
        <v>41728.564802037035</v>
      </c>
      <c r="B1717" t="s">
        <v>128</v>
      </c>
      <c r="C1717" t="s">
        <v>1796</v>
      </c>
      <c r="D1717" t="s">
        <v>2266</v>
      </c>
      <c r="E1717" t="s">
        <v>131</v>
      </c>
      <c r="F1717" t="s">
        <v>132</v>
      </c>
      <c r="G1717" t="s">
        <v>133</v>
      </c>
      <c r="H1717" t="s">
        <v>140</v>
      </c>
      <c r="I1717">
        <v>49</v>
      </c>
      <c r="J1717" t="s">
        <v>137</v>
      </c>
      <c r="K1717" t="s">
        <v>141</v>
      </c>
      <c r="L1717">
        <v>130</v>
      </c>
      <c r="M1717" t="s">
        <v>137</v>
      </c>
      <c r="N1717" t="s">
        <v>142</v>
      </c>
      <c r="O1717">
        <v>180</v>
      </c>
      <c r="P1717" t="s">
        <v>137</v>
      </c>
      <c r="Q1717" t="s">
        <v>143</v>
      </c>
      <c r="R1717">
        <v>140</v>
      </c>
      <c r="S1717" t="s">
        <v>137</v>
      </c>
      <c r="T1717" t="s">
        <v>144</v>
      </c>
      <c r="U1717">
        <v>80</v>
      </c>
      <c r="V1717" t="s">
        <v>137</v>
      </c>
      <c r="W1717" t="s">
        <v>145</v>
      </c>
      <c r="X1717">
        <v>101</v>
      </c>
      <c r="Y1717" t="s">
        <v>137</v>
      </c>
      <c r="Z1717" t="s">
        <v>146</v>
      </c>
      <c r="AA1717">
        <v>190</v>
      </c>
      <c r="AB1717" t="s">
        <v>137</v>
      </c>
      <c r="AC1717" t="s">
        <v>147</v>
      </c>
      <c r="AD1717">
        <v>20</v>
      </c>
      <c r="AE1717" t="s">
        <v>137</v>
      </c>
    </row>
    <row r="1718" spans="1:40">
      <c r="A1718" s="26">
        <v>41728.564802037035</v>
      </c>
      <c r="B1718" t="s">
        <v>128</v>
      </c>
      <c r="C1718" t="s">
        <v>1796</v>
      </c>
      <c r="D1718" t="s">
        <v>2267</v>
      </c>
    </row>
    <row r="1719" spans="1:40">
      <c r="A1719" s="26">
        <v>41728.564802037035</v>
      </c>
      <c r="B1719" t="s">
        <v>128</v>
      </c>
      <c r="C1719" t="s">
        <v>1796</v>
      </c>
      <c r="D1719" t="s">
        <v>2268</v>
      </c>
      <c r="E1719" t="s">
        <v>131</v>
      </c>
      <c r="F1719" t="s">
        <v>132</v>
      </c>
      <c r="G1719" t="s">
        <v>133</v>
      </c>
      <c r="H1719" t="s">
        <v>150</v>
      </c>
      <c r="I1719">
        <v>50</v>
      </c>
      <c r="J1719" t="s">
        <v>137</v>
      </c>
      <c r="K1719" t="s">
        <v>151</v>
      </c>
      <c r="L1719">
        <v>50</v>
      </c>
      <c r="M1719" t="s">
        <v>137</v>
      </c>
      <c r="N1719" t="s">
        <v>152</v>
      </c>
      <c r="O1719">
        <v>50</v>
      </c>
      <c r="P1719" t="s">
        <v>137</v>
      </c>
    </row>
    <row r="1720" spans="1:40">
      <c r="A1720" s="26">
        <v>41728.564802037035</v>
      </c>
      <c r="B1720" t="s">
        <v>128</v>
      </c>
      <c r="C1720" t="s">
        <v>1796</v>
      </c>
      <c r="D1720" t="s">
        <v>2269</v>
      </c>
      <c r="E1720" t="s">
        <v>131</v>
      </c>
      <c r="F1720" t="s">
        <v>132</v>
      </c>
      <c r="G1720" t="s">
        <v>133</v>
      </c>
      <c r="H1720" t="s">
        <v>154</v>
      </c>
      <c r="I1720">
        <v>35</v>
      </c>
      <c r="J1720" t="s">
        <v>137</v>
      </c>
      <c r="K1720" t="s">
        <v>155</v>
      </c>
      <c r="L1720">
        <v>5</v>
      </c>
      <c r="M1720" t="s">
        <v>137</v>
      </c>
      <c r="N1720" t="s">
        <v>156</v>
      </c>
      <c r="O1720">
        <v>60</v>
      </c>
      <c r="P1720" t="s">
        <v>137</v>
      </c>
    </row>
    <row r="1721" spans="1:40">
      <c r="A1721" s="26">
        <v>41728.564802037035</v>
      </c>
      <c r="B1721" t="s">
        <v>128</v>
      </c>
      <c r="C1721" t="s">
        <v>1796</v>
      </c>
      <c r="D1721" t="s">
        <v>2270</v>
      </c>
      <c r="E1721" t="s">
        <v>131</v>
      </c>
      <c r="F1721" t="s">
        <v>132</v>
      </c>
      <c r="G1721" t="s">
        <v>133</v>
      </c>
      <c r="H1721" t="s">
        <v>158</v>
      </c>
      <c r="I1721">
        <v>1</v>
      </c>
      <c r="J1721" t="s">
        <v>137</v>
      </c>
    </row>
    <row r="1722" spans="1:40">
      <c r="A1722" s="26">
        <v>41728.564802037035</v>
      </c>
      <c r="B1722" t="s">
        <v>128</v>
      </c>
      <c r="C1722" t="s">
        <v>1796</v>
      </c>
      <c r="D1722" t="s">
        <v>2271</v>
      </c>
      <c r="E1722" t="s">
        <v>131</v>
      </c>
      <c r="F1722" t="s">
        <v>132</v>
      </c>
      <c r="G1722" t="s">
        <v>133</v>
      </c>
      <c r="H1722" t="s">
        <v>192</v>
      </c>
      <c r="I1722">
        <v>30</v>
      </c>
      <c r="J1722" t="s">
        <v>137</v>
      </c>
      <c r="K1722" t="s">
        <v>193</v>
      </c>
      <c r="L1722">
        <v>30</v>
      </c>
      <c r="M1722" t="s">
        <v>137</v>
      </c>
      <c r="N1722" t="s">
        <v>194</v>
      </c>
      <c r="O1722">
        <v>30</v>
      </c>
      <c r="P1722" t="s">
        <v>137</v>
      </c>
      <c r="Q1722" t="s">
        <v>195</v>
      </c>
      <c r="R1722">
        <v>10</v>
      </c>
      <c r="S1722" t="s">
        <v>137</v>
      </c>
      <c r="T1722" t="s">
        <v>175</v>
      </c>
      <c r="U1722">
        <v>20</v>
      </c>
      <c r="V1722" t="s">
        <v>137</v>
      </c>
      <c r="W1722" t="s">
        <v>176</v>
      </c>
      <c r="X1722">
        <v>20</v>
      </c>
      <c r="Y1722" t="s">
        <v>137</v>
      </c>
      <c r="Z1722" t="s">
        <v>177</v>
      </c>
      <c r="AA1722">
        <v>20</v>
      </c>
      <c r="AB1722" t="s">
        <v>137</v>
      </c>
      <c r="AC1722" t="s">
        <v>196</v>
      </c>
      <c r="AD1722">
        <v>20</v>
      </c>
      <c r="AE1722" t="s">
        <v>137</v>
      </c>
      <c r="AF1722" t="s">
        <v>181</v>
      </c>
      <c r="AG1722">
        <v>115200</v>
      </c>
      <c r="AH1722" t="s">
        <v>137</v>
      </c>
      <c r="AI1722" t="s">
        <v>182</v>
      </c>
      <c r="AJ1722">
        <v>12000</v>
      </c>
      <c r="AK1722" t="s">
        <v>137</v>
      </c>
      <c r="AL1722" t="s">
        <v>197</v>
      </c>
      <c r="AM1722">
        <v>30000</v>
      </c>
      <c r="AN1722" t="s">
        <v>137</v>
      </c>
    </row>
    <row r="1723" spans="1:40">
      <c r="A1723" s="26">
        <v>41728.564802037035</v>
      </c>
      <c r="B1723" t="s">
        <v>128</v>
      </c>
      <c r="C1723" t="s">
        <v>1796</v>
      </c>
      <c r="D1723" t="s">
        <v>2272</v>
      </c>
      <c r="E1723" t="s">
        <v>131</v>
      </c>
      <c r="F1723" t="s">
        <v>132</v>
      </c>
      <c r="G1723" t="s">
        <v>133</v>
      </c>
      <c r="H1723" t="s">
        <v>160</v>
      </c>
      <c r="I1723">
        <v>60</v>
      </c>
      <c r="J1723" t="s">
        <v>137</v>
      </c>
      <c r="K1723" t="s">
        <v>161</v>
      </c>
      <c r="L1723">
        <v>40</v>
      </c>
      <c r="M1723" t="s">
        <v>137</v>
      </c>
      <c r="N1723" t="s">
        <v>162</v>
      </c>
      <c r="O1723">
        <v>50</v>
      </c>
      <c r="P1723" t="s">
        <v>137</v>
      </c>
      <c r="Q1723" t="s">
        <v>163</v>
      </c>
      <c r="R1723">
        <v>40</v>
      </c>
      <c r="S1723" t="s">
        <v>137</v>
      </c>
      <c r="T1723" t="s">
        <v>164</v>
      </c>
      <c r="U1723">
        <v>60</v>
      </c>
      <c r="V1723" t="s">
        <v>137</v>
      </c>
      <c r="W1723" t="s">
        <v>165</v>
      </c>
      <c r="X1723">
        <v>50</v>
      </c>
      <c r="Y1723" t="s">
        <v>137</v>
      </c>
      <c r="Z1723" t="s">
        <v>166</v>
      </c>
      <c r="AA1723">
        <v>50</v>
      </c>
      <c r="AB1723" t="s">
        <v>137</v>
      </c>
      <c r="AC1723" t="s">
        <v>167</v>
      </c>
      <c r="AD1723">
        <v>35</v>
      </c>
      <c r="AE1723" t="s">
        <v>137</v>
      </c>
      <c r="AF1723" t="s">
        <v>168</v>
      </c>
      <c r="AG1723">
        <v>8</v>
      </c>
      <c r="AH1723" t="s">
        <v>137</v>
      </c>
      <c r="AI1723" t="s">
        <v>169</v>
      </c>
      <c r="AJ1723">
        <v>90</v>
      </c>
      <c r="AK1723" t="s">
        <v>137</v>
      </c>
      <c r="AL1723" t="s">
        <v>170</v>
      </c>
      <c r="AM1723">
        <v>1</v>
      </c>
      <c r="AN1723" t="s">
        <v>137</v>
      </c>
    </row>
    <row r="1724" spans="1:40">
      <c r="A1724" s="26">
        <v>41728.564802037035</v>
      </c>
      <c r="B1724" t="s">
        <v>128</v>
      </c>
      <c r="C1724" t="s">
        <v>1796</v>
      </c>
      <c r="D1724" t="s">
        <v>2273</v>
      </c>
      <c r="E1724" t="s">
        <v>131</v>
      </c>
      <c r="F1724" t="s">
        <v>132</v>
      </c>
      <c r="G1724" t="s">
        <v>133</v>
      </c>
      <c r="H1724" t="s">
        <v>172</v>
      </c>
      <c r="I1724">
        <v>33</v>
      </c>
      <c r="J1724" t="s">
        <v>137</v>
      </c>
      <c r="K1724" t="s">
        <v>173</v>
      </c>
      <c r="L1724">
        <v>33</v>
      </c>
      <c r="M1724" t="s">
        <v>137</v>
      </c>
      <c r="N1724" t="s">
        <v>174</v>
      </c>
      <c r="O1724">
        <v>34</v>
      </c>
      <c r="P1724" t="s">
        <v>137</v>
      </c>
      <c r="Q1724" t="s">
        <v>175</v>
      </c>
      <c r="R1724">
        <v>20</v>
      </c>
      <c r="S1724" t="s">
        <v>137</v>
      </c>
      <c r="T1724" t="s">
        <v>176</v>
      </c>
      <c r="U1724">
        <v>20</v>
      </c>
      <c r="V1724" t="s">
        <v>137</v>
      </c>
      <c r="W1724" t="s">
        <v>177</v>
      </c>
      <c r="X1724">
        <v>20</v>
      </c>
      <c r="Y1724" t="s">
        <v>137</v>
      </c>
      <c r="Z1724" t="s">
        <v>178</v>
      </c>
      <c r="AA1724">
        <v>20</v>
      </c>
      <c r="AB1724" t="s">
        <v>137</v>
      </c>
      <c r="AC1724" t="s">
        <v>179</v>
      </c>
      <c r="AD1724">
        <v>20</v>
      </c>
      <c r="AE1724" t="s">
        <v>137</v>
      </c>
      <c r="AF1724" t="s">
        <v>180</v>
      </c>
      <c r="AG1724">
        <v>20</v>
      </c>
      <c r="AH1724" t="s">
        <v>137</v>
      </c>
      <c r="AI1724" t="s">
        <v>181</v>
      </c>
      <c r="AJ1724">
        <v>115200</v>
      </c>
      <c r="AK1724" t="s">
        <v>137</v>
      </c>
      <c r="AL1724" t="s">
        <v>182</v>
      </c>
      <c r="AM1724">
        <v>12000</v>
      </c>
      <c r="AN1724" t="s">
        <v>137</v>
      </c>
    </row>
    <row r="1725" spans="1:40">
      <c r="A1725" s="26">
        <v>41728.564802037035</v>
      </c>
      <c r="B1725" t="s">
        <v>128</v>
      </c>
      <c r="C1725" t="s">
        <v>1796</v>
      </c>
      <c r="D1725" t="s">
        <v>2274</v>
      </c>
      <c r="E1725" t="s">
        <v>184</v>
      </c>
      <c r="F1725" t="s">
        <v>185</v>
      </c>
      <c r="G1725" t="s">
        <v>186</v>
      </c>
    </row>
    <row r="1726" spans="1:40">
      <c r="A1726" s="26">
        <v>41728.564802037035</v>
      </c>
      <c r="B1726" t="s">
        <v>128</v>
      </c>
      <c r="C1726" t="s">
        <v>1796</v>
      </c>
      <c r="D1726" t="s">
        <v>2275</v>
      </c>
      <c r="E1726" t="s">
        <v>184</v>
      </c>
      <c r="F1726" t="s">
        <v>2276</v>
      </c>
      <c r="G1726" t="s">
        <v>2277</v>
      </c>
      <c r="H1726" t="s">
        <v>2278</v>
      </c>
    </row>
    <row r="1727" spans="1:40">
      <c r="A1727" s="26">
        <v>41728.564802037035</v>
      </c>
      <c r="B1727" t="s">
        <v>128</v>
      </c>
      <c r="C1727" t="s">
        <v>1796</v>
      </c>
      <c r="D1727" t="s">
        <v>2279</v>
      </c>
    </row>
    <row r="1728" spans="1:40">
      <c r="A1728" s="26">
        <v>41728.564802037035</v>
      </c>
      <c r="B1728" t="s">
        <v>128</v>
      </c>
      <c r="C1728" t="s">
        <v>1796</v>
      </c>
      <c r="D1728" t="s">
        <v>2280</v>
      </c>
      <c r="E1728" t="s">
        <v>131</v>
      </c>
      <c r="F1728" t="s">
        <v>132</v>
      </c>
      <c r="G1728" t="s">
        <v>133</v>
      </c>
      <c r="H1728" t="s">
        <v>134</v>
      </c>
      <c r="I1728">
        <v>375000</v>
      </c>
      <c r="J1728" t="s">
        <v>135</v>
      </c>
      <c r="K1728">
        <v>375000</v>
      </c>
      <c r="L1728" t="s">
        <v>136</v>
      </c>
      <c r="M1728">
        <v>500</v>
      </c>
      <c r="N1728" t="s">
        <v>137</v>
      </c>
      <c r="O1728" t="s">
        <v>138</v>
      </c>
      <c r="P1728">
        <v>300</v>
      </c>
      <c r="Q1728" t="s">
        <v>137</v>
      </c>
    </row>
    <row r="1729" spans="1:40">
      <c r="A1729" s="26">
        <v>41728.564802037035</v>
      </c>
      <c r="B1729" t="s">
        <v>128</v>
      </c>
      <c r="C1729" t="s">
        <v>2011</v>
      </c>
      <c r="D1729" t="s">
        <v>2281</v>
      </c>
      <c r="E1729" t="s">
        <v>131</v>
      </c>
      <c r="F1729" t="s">
        <v>132</v>
      </c>
      <c r="G1729" t="s">
        <v>133</v>
      </c>
      <c r="H1729" t="s">
        <v>134</v>
      </c>
      <c r="I1729">
        <v>375000</v>
      </c>
      <c r="J1729" t="s">
        <v>135</v>
      </c>
      <c r="K1729">
        <v>375000</v>
      </c>
      <c r="L1729" t="s">
        <v>136</v>
      </c>
      <c r="M1729">
        <v>500</v>
      </c>
      <c r="N1729" t="s">
        <v>137</v>
      </c>
      <c r="O1729" t="s">
        <v>138</v>
      </c>
      <c r="P1729">
        <v>300</v>
      </c>
      <c r="Q1729" t="s">
        <v>137</v>
      </c>
    </row>
    <row r="1730" spans="1:40">
      <c r="A1730" s="26">
        <v>41728.564802037035</v>
      </c>
      <c r="B1730" t="s">
        <v>128</v>
      </c>
      <c r="C1730" t="s">
        <v>2011</v>
      </c>
      <c r="D1730" t="s">
        <v>2282</v>
      </c>
      <c r="E1730" t="s">
        <v>131</v>
      </c>
      <c r="F1730" t="s">
        <v>132</v>
      </c>
      <c r="G1730" t="s">
        <v>133</v>
      </c>
      <c r="H1730" t="s">
        <v>140</v>
      </c>
      <c r="I1730">
        <v>49</v>
      </c>
      <c r="J1730" t="s">
        <v>137</v>
      </c>
      <c r="K1730" t="s">
        <v>141</v>
      </c>
      <c r="L1730">
        <v>130</v>
      </c>
      <c r="M1730" t="s">
        <v>137</v>
      </c>
      <c r="N1730" t="s">
        <v>142</v>
      </c>
      <c r="O1730">
        <v>180</v>
      </c>
      <c r="P1730" t="s">
        <v>137</v>
      </c>
      <c r="Q1730" t="s">
        <v>143</v>
      </c>
      <c r="R1730">
        <v>140</v>
      </c>
      <c r="S1730" t="s">
        <v>137</v>
      </c>
      <c r="T1730" t="s">
        <v>144</v>
      </c>
      <c r="U1730">
        <v>80</v>
      </c>
      <c r="V1730" t="s">
        <v>137</v>
      </c>
      <c r="W1730" t="s">
        <v>145</v>
      </c>
      <c r="X1730">
        <v>101</v>
      </c>
      <c r="Y1730" t="s">
        <v>137</v>
      </c>
      <c r="Z1730" t="s">
        <v>146</v>
      </c>
      <c r="AA1730">
        <v>190</v>
      </c>
      <c r="AB1730" t="s">
        <v>137</v>
      </c>
      <c r="AC1730" t="s">
        <v>147</v>
      </c>
      <c r="AD1730">
        <v>20</v>
      </c>
      <c r="AE1730" t="s">
        <v>137</v>
      </c>
    </row>
    <row r="1731" spans="1:40">
      <c r="A1731" s="26">
        <v>41728.564802037035</v>
      </c>
      <c r="B1731" t="s">
        <v>128</v>
      </c>
      <c r="C1731" t="s">
        <v>2011</v>
      </c>
      <c r="D1731" t="s">
        <v>2283</v>
      </c>
    </row>
    <row r="1732" spans="1:40">
      <c r="A1732" s="26">
        <v>41728.564802037035</v>
      </c>
      <c r="B1732" t="s">
        <v>128</v>
      </c>
      <c r="C1732" t="s">
        <v>2011</v>
      </c>
      <c r="D1732" t="s">
        <v>2284</v>
      </c>
      <c r="E1732" t="s">
        <v>131</v>
      </c>
      <c r="F1732" t="s">
        <v>132</v>
      </c>
      <c r="G1732" t="s">
        <v>133</v>
      </c>
      <c r="H1732" t="s">
        <v>150</v>
      </c>
      <c r="I1732">
        <v>50</v>
      </c>
      <c r="J1732" t="s">
        <v>137</v>
      </c>
      <c r="K1732" t="s">
        <v>151</v>
      </c>
      <c r="L1732">
        <v>50</v>
      </c>
      <c r="M1732" t="s">
        <v>137</v>
      </c>
      <c r="N1732" t="s">
        <v>152</v>
      </c>
      <c r="O1732">
        <v>50</v>
      </c>
      <c r="P1732" t="s">
        <v>137</v>
      </c>
    </row>
    <row r="1733" spans="1:40">
      <c r="A1733" s="26">
        <v>41728.564802037035</v>
      </c>
      <c r="B1733" t="s">
        <v>128</v>
      </c>
      <c r="C1733" t="s">
        <v>2011</v>
      </c>
      <c r="D1733" t="s">
        <v>2285</v>
      </c>
      <c r="E1733" t="s">
        <v>131</v>
      </c>
      <c r="F1733" t="s">
        <v>132</v>
      </c>
      <c r="G1733" t="s">
        <v>133</v>
      </c>
      <c r="H1733" t="s">
        <v>154</v>
      </c>
      <c r="I1733">
        <v>35</v>
      </c>
      <c r="J1733" t="s">
        <v>137</v>
      </c>
      <c r="K1733" t="s">
        <v>155</v>
      </c>
      <c r="L1733">
        <v>5</v>
      </c>
      <c r="M1733" t="s">
        <v>137</v>
      </c>
      <c r="N1733" t="s">
        <v>156</v>
      </c>
      <c r="O1733">
        <v>60</v>
      </c>
      <c r="P1733" t="s">
        <v>137</v>
      </c>
    </row>
    <row r="1734" spans="1:40">
      <c r="A1734" s="26">
        <v>41728.564802037035</v>
      </c>
      <c r="B1734" t="s">
        <v>128</v>
      </c>
      <c r="C1734" t="s">
        <v>2011</v>
      </c>
      <c r="D1734" t="s">
        <v>2286</v>
      </c>
      <c r="E1734" t="s">
        <v>131</v>
      </c>
      <c r="F1734" t="s">
        <v>132</v>
      </c>
      <c r="G1734" t="s">
        <v>133</v>
      </c>
      <c r="H1734" t="s">
        <v>158</v>
      </c>
      <c r="I1734">
        <v>1</v>
      </c>
      <c r="J1734" t="s">
        <v>137</v>
      </c>
    </row>
    <row r="1735" spans="1:40">
      <c r="A1735" s="26">
        <v>41728.564802037035</v>
      </c>
      <c r="B1735" t="s">
        <v>128</v>
      </c>
      <c r="C1735" t="s">
        <v>2011</v>
      </c>
      <c r="D1735" t="s">
        <v>2287</v>
      </c>
      <c r="E1735" t="s">
        <v>131</v>
      </c>
      <c r="F1735" t="s">
        <v>132</v>
      </c>
      <c r="G1735" t="s">
        <v>133</v>
      </c>
      <c r="H1735" t="s">
        <v>192</v>
      </c>
      <c r="I1735">
        <v>30</v>
      </c>
      <c r="J1735" t="s">
        <v>137</v>
      </c>
      <c r="K1735" t="s">
        <v>193</v>
      </c>
      <c r="L1735">
        <v>30</v>
      </c>
      <c r="M1735" t="s">
        <v>137</v>
      </c>
      <c r="N1735" t="s">
        <v>194</v>
      </c>
      <c r="O1735">
        <v>30</v>
      </c>
      <c r="P1735" t="s">
        <v>137</v>
      </c>
      <c r="Q1735" t="s">
        <v>195</v>
      </c>
      <c r="R1735">
        <v>10</v>
      </c>
      <c r="S1735" t="s">
        <v>137</v>
      </c>
      <c r="T1735" t="s">
        <v>175</v>
      </c>
      <c r="U1735">
        <v>20</v>
      </c>
      <c r="V1735" t="s">
        <v>137</v>
      </c>
      <c r="W1735" t="s">
        <v>176</v>
      </c>
      <c r="X1735">
        <v>20</v>
      </c>
      <c r="Y1735" t="s">
        <v>137</v>
      </c>
      <c r="Z1735" t="s">
        <v>177</v>
      </c>
      <c r="AA1735">
        <v>20</v>
      </c>
      <c r="AB1735" t="s">
        <v>137</v>
      </c>
      <c r="AC1735" t="s">
        <v>196</v>
      </c>
      <c r="AD1735">
        <v>20</v>
      </c>
      <c r="AE1735" t="s">
        <v>137</v>
      </c>
      <c r="AF1735" t="s">
        <v>181</v>
      </c>
      <c r="AG1735">
        <v>115200</v>
      </c>
      <c r="AH1735" t="s">
        <v>137</v>
      </c>
      <c r="AI1735" t="s">
        <v>182</v>
      </c>
      <c r="AJ1735">
        <v>12000</v>
      </c>
      <c r="AK1735" t="s">
        <v>137</v>
      </c>
      <c r="AL1735" t="s">
        <v>197</v>
      </c>
      <c r="AM1735">
        <v>30000</v>
      </c>
      <c r="AN1735" t="s">
        <v>137</v>
      </c>
    </row>
    <row r="1736" spans="1:40">
      <c r="A1736" s="26">
        <v>41728.564802037035</v>
      </c>
      <c r="B1736" t="s">
        <v>128</v>
      </c>
      <c r="C1736" t="s">
        <v>2011</v>
      </c>
      <c r="D1736" t="s">
        <v>2288</v>
      </c>
      <c r="E1736" t="s">
        <v>131</v>
      </c>
      <c r="F1736" t="s">
        <v>132</v>
      </c>
      <c r="G1736" t="s">
        <v>133</v>
      </c>
      <c r="H1736" t="s">
        <v>160</v>
      </c>
      <c r="I1736">
        <v>60</v>
      </c>
      <c r="J1736" t="s">
        <v>137</v>
      </c>
      <c r="K1736" t="s">
        <v>161</v>
      </c>
      <c r="L1736">
        <v>40</v>
      </c>
      <c r="M1736" t="s">
        <v>137</v>
      </c>
      <c r="N1736" t="s">
        <v>162</v>
      </c>
      <c r="O1736">
        <v>50</v>
      </c>
      <c r="P1736" t="s">
        <v>137</v>
      </c>
      <c r="Q1736" t="s">
        <v>163</v>
      </c>
      <c r="R1736">
        <v>40</v>
      </c>
      <c r="S1736" t="s">
        <v>137</v>
      </c>
      <c r="T1736" t="s">
        <v>164</v>
      </c>
      <c r="U1736">
        <v>60</v>
      </c>
      <c r="V1736" t="s">
        <v>137</v>
      </c>
      <c r="W1736" t="s">
        <v>165</v>
      </c>
      <c r="X1736">
        <v>50</v>
      </c>
      <c r="Y1736" t="s">
        <v>137</v>
      </c>
      <c r="Z1736" t="s">
        <v>166</v>
      </c>
      <c r="AA1736">
        <v>50</v>
      </c>
      <c r="AB1736" t="s">
        <v>137</v>
      </c>
      <c r="AC1736" t="s">
        <v>167</v>
      </c>
      <c r="AD1736">
        <v>35</v>
      </c>
      <c r="AE1736" t="s">
        <v>137</v>
      </c>
      <c r="AF1736" t="s">
        <v>168</v>
      </c>
      <c r="AG1736">
        <v>8</v>
      </c>
      <c r="AH1736" t="s">
        <v>137</v>
      </c>
      <c r="AI1736" t="s">
        <v>169</v>
      </c>
      <c r="AJ1736">
        <v>90</v>
      </c>
      <c r="AK1736" t="s">
        <v>137</v>
      </c>
      <c r="AL1736" t="s">
        <v>170</v>
      </c>
      <c r="AM1736">
        <v>1</v>
      </c>
      <c r="AN1736" t="s">
        <v>137</v>
      </c>
    </row>
    <row r="1737" spans="1:40">
      <c r="A1737" s="26">
        <v>41728.564802037035</v>
      </c>
      <c r="B1737" t="s">
        <v>128</v>
      </c>
      <c r="C1737" t="s">
        <v>2011</v>
      </c>
      <c r="D1737" t="s">
        <v>2289</v>
      </c>
      <c r="E1737" t="s">
        <v>131</v>
      </c>
      <c r="F1737" t="s">
        <v>132</v>
      </c>
      <c r="G1737" t="s">
        <v>133</v>
      </c>
      <c r="H1737" t="s">
        <v>172</v>
      </c>
      <c r="I1737">
        <v>33</v>
      </c>
      <c r="J1737" t="s">
        <v>137</v>
      </c>
      <c r="K1737" t="s">
        <v>173</v>
      </c>
      <c r="L1737">
        <v>33</v>
      </c>
      <c r="M1737" t="s">
        <v>137</v>
      </c>
      <c r="N1737" t="s">
        <v>174</v>
      </c>
      <c r="O1737">
        <v>34</v>
      </c>
      <c r="P1737" t="s">
        <v>137</v>
      </c>
      <c r="Q1737" t="s">
        <v>175</v>
      </c>
      <c r="R1737">
        <v>20</v>
      </c>
      <c r="S1737" t="s">
        <v>137</v>
      </c>
      <c r="T1737" t="s">
        <v>176</v>
      </c>
      <c r="U1737">
        <v>20</v>
      </c>
      <c r="V1737" t="s">
        <v>137</v>
      </c>
      <c r="W1737" t="s">
        <v>177</v>
      </c>
      <c r="X1737">
        <v>20</v>
      </c>
      <c r="Y1737" t="s">
        <v>137</v>
      </c>
      <c r="Z1737" t="s">
        <v>178</v>
      </c>
      <c r="AA1737">
        <v>20</v>
      </c>
      <c r="AB1737" t="s">
        <v>137</v>
      </c>
      <c r="AC1737" t="s">
        <v>179</v>
      </c>
      <c r="AD1737">
        <v>20</v>
      </c>
      <c r="AE1737" t="s">
        <v>137</v>
      </c>
      <c r="AF1737" t="s">
        <v>180</v>
      </c>
      <c r="AG1737">
        <v>20</v>
      </c>
      <c r="AH1737" t="s">
        <v>137</v>
      </c>
      <c r="AI1737" t="s">
        <v>181</v>
      </c>
      <c r="AJ1737">
        <v>115200</v>
      </c>
      <c r="AK1737" t="s">
        <v>137</v>
      </c>
      <c r="AL1737" t="s">
        <v>182</v>
      </c>
      <c r="AM1737">
        <v>12000</v>
      </c>
      <c r="AN1737" t="s">
        <v>137</v>
      </c>
    </row>
    <row r="1738" spans="1:40">
      <c r="A1738" s="26">
        <v>41728.564802037035</v>
      </c>
      <c r="B1738" t="s">
        <v>128</v>
      </c>
      <c r="C1738" t="s">
        <v>2011</v>
      </c>
      <c r="D1738" t="s">
        <v>2290</v>
      </c>
      <c r="E1738" t="s">
        <v>184</v>
      </c>
      <c r="F1738" t="s">
        <v>185</v>
      </c>
      <c r="G1738" t="s">
        <v>186</v>
      </c>
    </row>
    <row r="1739" spans="1:40">
      <c r="A1739" s="26">
        <v>41728.564802037035</v>
      </c>
      <c r="B1739" t="s">
        <v>128</v>
      </c>
      <c r="C1739" t="s">
        <v>2011</v>
      </c>
      <c r="D1739" t="s">
        <v>2291</v>
      </c>
      <c r="E1739" t="s">
        <v>184</v>
      </c>
      <c r="F1739" t="s">
        <v>2292</v>
      </c>
      <c r="G1739" t="s">
        <v>2293</v>
      </c>
      <c r="H1739" t="s">
        <v>2294</v>
      </c>
    </row>
    <row r="1740" spans="1:40">
      <c r="A1740" s="26">
        <v>41728.564802048611</v>
      </c>
      <c r="B1740" t="s">
        <v>128</v>
      </c>
      <c r="C1740" t="s">
        <v>1796</v>
      </c>
      <c r="D1740" t="s">
        <v>2295</v>
      </c>
      <c r="E1740" t="s">
        <v>131</v>
      </c>
      <c r="F1740" t="s">
        <v>132</v>
      </c>
      <c r="G1740" t="s">
        <v>133</v>
      </c>
      <c r="H1740" t="s">
        <v>140</v>
      </c>
      <c r="I1740">
        <v>49</v>
      </c>
      <c r="J1740" t="s">
        <v>137</v>
      </c>
      <c r="K1740" t="s">
        <v>141</v>
      </c>
      <c r="L1740">
        <v>130</v>
      </c>
      <c r="M1740" t="s">
        <v>137</v>
      </c>
      <c r="N1740" t="s">
        <v>142</v>
      </c>
      <c r="O1740">
        <v>180</v>
      </c>
      <c r="P1740" t="s">
        <v>137</v>
      </c>
      <c r="Q1740" t="s">
        <v>143</v>
      </c>
      <c r="R1740">
        <v>140</v>
      </c>
      <c r="S1740" t="s">
        <v>137</v>
      </c>
      <c r="T1740" t="s">
        <v>144</v>
      </c>
      <c r="U1740">
        <v>80</v>
      </c>
      <c r="V1740" t="s">
        <v>137</v>
      </c>
      <c r="W1740" t="s">
        <v>145</v>
      </c>
      <c r="X1740">
        <v>101</v>
      </c>
      <c r="Y1740" t="s">
        <v>137</v>
      </c>
      <c r="Z1740" t="s">
        <v>146</v>
      </c>
      <c r="AA1740">
        <v>190</v>
      </c>
      <c r="AB1740" t="s">
        <v>137</v>
      </c>
      <c r="AC1740" t="s">
        <v>147</v>
      </c>
      <c r="AD1740">
        <v>20</v>
      </c>
      <c r="AE1740" t="s">
        <v>137</v>
      </c>
    </row>
    <row r="1741" spans="1:40">
      <c r="A1741" s="26">
        <v>41728.564802048611</v>
      </c>
      <c r="B1741" t="s">
        <v>128</v>
      </c>
      <c r="C1741" t="s">
        <v>1796</v>
      </c>
      <c r="D1741" t="s">
        <v>2296</v>
      </c>
    </row>
    <row r="1742" spans="1:40">
      <c r="A1742" s="26">
        <v>41728.564802048611</v>
      </c>
      <c r="B1742" t="s">
        <v>128</v>
      </c>
      <c r="C1742" t="s">
        <v>1796</v>
      </c>
      <c r="D1742" t="s">
        <v>2297</v>
      </c>
      <c r="E1742" t="s">
        <v>131</v>
      </c>
      <c r="F1742" t="s">
        <v>132</v>
      </c>
      <c r="G1742" t="s">
        <v>133</v>
      </c>
      <c r="H1742" t="s">
        <v>150</v>
      </c>
      <c r="I1742">
        <v>50</v>
      </c>
      <c r="J1742" t="s">
        <v>137</v>
      </c>
      <c r="K1742" t="s">
        <v>151</v>
      </c>
      <c r="L1742">
        <v>50</v>
      </c>
      <c r="M1742" t="s">
        <v>137</v>
      </c>
      <c r="N1742" t="s">
        <v>152</v>
      </c>
      <c r="O1742">
        <v>50</v>
      </c>
      <c r="P1742" t="s">
        <v>137</v>
      </c>
    </row>
    <row r="1743" spans="1:40">
      <c r="A1743" s="26">
        <v>41728.564802048611</v>
      </c>
      <c r="B1743" t="s">
        <v>128</v>
      </c>
      <c r="C1743" t="s">
        <v>1796</v>
      </c>
      <c r="D1743" t="s">
        <v>2298</v>
      </c>
      <c r="E1743" t="s">
        <v>131</v>
      </c>
      <c r="F1743" t="s">
        <v>132</v>
      </c>
      <c r="G1743" t="s">
        <v>133</v>
      </c>
      <c r="H1743" t="s">
        <v>154</v>
      </c>
      <c r="I1743">
        <v>35</v>
      </c>
      <c r="J1743" t="s">
        <v>137</v>
      </c>
      <c r="K1743" t="s">
        <v>155</v>
      </c>
      <c r="L1743">
        <v>5</v>
      </c>
      <c r="M1743" t="s">
        <v>137</v>
      </c>
      <c r="N1743" t="s">
        <v>156</v>
      </c>
      <c r="O1743">
        <v>60</v>
      </c>
      <c r="P1743" t="s">
        <v>137</v>
      </c>
    </row>
    <row r="1744" spans="1:40">
      <c r="A1744" s="26">
        <v>41728.564802048611</v>
      </c>
      <c r="B1744" t="s">
        <v>128</v>
      </c>
      <c r="C1744" t="s">
        <v>1796</v>
      </c>
      <c r="D1744" t="s">
        <v>2299</v>
      </c>
      <c r="E1744" t="s">
        <v>131</v>
      </c>
      <c r="F1744" t="s">
        <v>132</v>
      </c>
      <c r="G1744" t="s">
        <v>133</v>
      </c>
      <c r="H1744" t="s">
        <v>158</v>
      </c>
      <c r="I1744">
        <v>1</v>
      </c>
      <c r="J1744" t="s">
        <v>137</v>
      </c>
    </row>
    <row r="1745" spans="1:40">
      <c r="A1745" s="26">
        <v>41728.564802048611</v>
      </c>
      <c r="B1745" t="s">
        <v>128</v>
      </c>
      <c r="C1745" t="s">
        <v>1796</v>
      </c>
      <c r="D1745" t="s">
        <v>2300</v>
      </c>
      <c r="E1745" t="s">
        <v>131</v>
      </c>
      <c r="F1745" t="s">
        <v>132</v>
      </c>
      <c r="G1745" t="s">
        <v>133</v>
      </c>
      <c r="H1745" t="s">
        <v>192</v>
      </c>
      <c r="I1745">
        <v>30</v>
      </c>
      <c r="J1745" t="s">
        <v>137</v>
      </c>
      <c r="K1745" t="s">
        <v>193</v>
      </c>
      <c r="L1745">
        <v>30</v>
      </c>
      <c r="M1745" t="s">
        <v>137</v>
      </c>
      <c r="N1745" t="s">
        <v>194</v>
      </c>
      <c r="O1745">
        <v>30</v>
      </c>
      <c r="P1745" t="s">
        <v>137</v>
      </c>
      <c r="Q1745" t="s">
        <v>195</v>
      </c>
      <c r="R1745">
        <v>10</v>
      </c>
      <c r="S1745" t="s">
        <v>137</v>
      </c>
      <c r="T1745" t="s">
        <v>175</v>
      </c>
      <c r="U1745">
        <v>20</v>
      </c>
      <c r="V1745" t="s">
        <v>137</v>
      </c>
      <c r="W1745" t="s">
        <v>176</v>
      </c>
      <c r="X1745">
        <v>20</v>
      </c>
      <c r="Y1745" t="s">
        <v>137</v>
      </c>
      <c r="Z1745" t="s">
        <v>177</v>
      </c>
      <c r="AA1745">
        <v>20</v>
      </c>
      <c r="AB1745" t="s">
        <v>137</v>
      </c>
      <c r="AC1745" t="s">
        <v>196</v>
      </c>
      <c r="AD1745">
        <v>20</v>
      </c>
      <c r="AE1745" t="s">
        <v>137</v>
      </c>
      <c r="AF1745" t="s">
        <v>181</v>
      </c>
      <c r="AG1745">
        <v>115200</v>
      </c>
      <c r="AH1745" t="s">
        <v>137</v>
      </c>
      <c r="AI1745" t="s">
        <v>182</v>
      </c>
      <c r="AJ1745">
        <v>12000</v>
      </c>
      <c r="AK1745" t="s">
        <v>137</v>
      </c>
      <c r="AL1745" t="s">
        <v>197</v>
      </c>
      <c r="AM1745">
        <v>30000</v>
      </c>
      <c r="AN1745" t="s">
        <v>137</v>
      </c>
    </row>
    <row r="1746" spans="1:40">
      <c r="A1746" s="26">
        <v>41728.564802048611</v>
      </c>
      <c r="B1746" t="s">
        <v>128</v>
      </c>
      <c r="C1746" t="s">
        <v>1796</v>
      </c>
      <c r="D1746" t="s">
        <v>2301</v>
      </c>
      <c r="E1746" t="s">
        <v>131</v>
      </c>
      <c r="F1746" t="s">
        <v>132</v>
      </c>
      <c r="G1746" t="s">
        <v>133</v>
      </c>
      <c r="H1746" t="s">
        <v>160</v>
      </c>
      <c r="I1746">
        <v>60</v>
      </c>
      <c r="J1746" t="s">
        <v>137</v>
      </c>
      <c r="K1746" t="s">
        <v>161</v>
      </c>
      <c r="L1746">
        <v>40</v>
      </c>
      <c r="M1746" t="s">
        <v>137</v>
      </c>
      <c r="N1746" t="s">
        <v>162</v>
      </c>
      <c r="O1746">
        <v>50</v>
      </c>
      <c r="P1746" t="s">
        <v>137</v>
      </c>
      <c r="Q1746" t="s">
        <v>163</v>
      </c>
      <c r="R1746">
        <v>40</v>
      </c>
      <c r="S1746" t="s">
        <v>137</v>
      </c>
      <c r="T1746" t="s">
        <v>164</v>
      </c>
      <c r="U1746">
        <v>60</v>
      </c>
      <c r="V1746" t="s">
        <v>137</v>
      </c>
      <c r="W1746" t="s">
        <v>165</v>
      </c>
      <c r="X1746">
        <v>50</v>
      </c>
      <c r="Y1746" t="s">
        <v>137</v>
      </c>
      <c r="Z1746" t="s">
        <v>166</v>
      </c>
      <c r="AA1746">
        <v>50</v>
      </c>
      <c r="AB1746" t="s">
        <v>137</v>
      </c>
      <c r="AC1746" t="s">
        <v>167</v>
      </c>
      <c r="AD1746">
        <v>35</v>
      </c>
      <c r="AE1746" t="s">
        <v>137</v>
      </c>
      <c r="AF1746" t="s">
        <v>168</v>
      </c>
      <c r="AG1746">
        <v>8</v>
      </c>
      <c r="AH1746" t="s">
        <v>137</v>
      </c>
      <c r="AI1746" t="s">
        <v>169</v>
      </c>
      <c r="AJ1746">
        <v>90</v>
      </c>
      <c r="AK1746" t="s">
        <v>137</v>
      </c>
      <c r="AL1746" t="s">
        <v>170</v>
      </c>
      <c r="AM1746">
        <v>1</v>
      </c>
      <c r="AN1746" t="s">
        <v>137</v>
      </c>
    </row>
    <row r="1747" spans="1:40">
      <c r="A1747" s="26">
        <v>41728.564802048611</v>
      </c>
      <c r="B1747" t="s">
        <v>128</v>
      </c>
      <c r="C1747" t="s">
        <v>1796</v>
      </c>
      <c r="D1747" t="s">
        <v>2302</v>
      </c>
      <c r="E1747" t="s">
        <v>131</v>
      </c>
      <c r="F1747" t="s">
        <v>132</v>
      </c>
      <c r="G1747" t="s">
        <v>133</v>
      </c>
      <c r="H1747" t="s">
        <v>172</v>
      </c>
      <c r="I1747">
        <v>33</v>
      </c>
      <c r="J1747" t="s">
        <v>137</v>
      </c>
      <c r="K1747" t="s">
        <v>173</v>
      </c>
      <c r="L1747">
        <v>33</v>
      </c>
      <c r="M1747" t="s">
        <v>137</v>
      </c>
      <c r="N1747" t="s">
        <v>174</v>
      </c>
      <c r="O1747">
        <v>34</v>
      </c>
      <c r="P1747" t="s">
        <v>137</v>
      </c>
      <c r="Q1747" t="s">
        <v>175</v>
      </c>
      <c r="R1747">
        <v>20</v>
      </c>
      <c r="S1747" t="s">
        <v>137</v>
      </c>
      <c r="T1747" t="s">
        <v>176</v>
      </c>
      <c r="U1747">
        <v>20</v>
      </c>
      <c r="V1747" t="s">
        <v>137</v>
      </c>
      <c r="W1747" t="s">
        <v>177</v>
      </c>
      <c r="X1747">
        <v>20</v>
      </c>
      <c r="Y1747" t="s">
        <v>137</v>
      </c>
      <c r="Z1747" t="s">
        <v>178</v>
      </c>
      <c r="AA1747">
        <v>20</v>
      </c>
      <c r="AB1747" t="s">
        <v>137</v>
      </c>
      <c r="AC1747" t="s">
        <v>179</v>
      </c>
      <c r="AD1747">
        <v>20</v>
      </c>
      <c r="AE1747" t="s">
        <v>137</v>
      </c>
      <c r="AF1747" t="s">
        <v>180</v>
      </c>
      <c r="AG1747">
        <v>20</v>
      </c>
      <c r="AH1747" t="s">
        <v>137</v>
      </c>
      <c r="AI1747" t="s">
        <v>181</v>
      </c>
      <c r="AJ1747">
        <v>115200</v>
      </c>
      <c r="AK1747" t="s">
        <v>137</v>
      </c>
      <c r="AL1747" t="s">
        <v>182</v>
      </c>
      <c r="AM1747">
        <v>12000</v>
      </c>
      <c r="AN1747" t="s">
        <v>137</v>
      </c>
    </row>
    <row r="1748" spans="1:40">
      <c r="A1748" s="26">
        <v>41728.564802048611</v>
      </c>
      <c r="B1748" t="s">
        <v>128</v>
      </c>
      <c r="C1748" t="s">
        <v>1796</v>
      </c>
      <c r="D1748" t="s">
        <v>2303</v>
      </c>
      <c r="E1748" t="s">
        <v>184</v>
      </c>
      <c r="F1748" t="s">
        <v>185</v>
      </c>
      <c r="G1748" t="s">
        <v>186</v>
      </c>
    </row>
    <row r="1749" spans="1:40">
      <c r="A1749" s="26">
        <v>41728.564802048611</v>
      </c>
      <c r="B1749" t="s">
        <v>128</v>
      </c>
      <c r="C1749" t="s">
        <v>1796</v>
      </c>
      <c r="D1749" t="s">
        <v>2304</v>
      </c>
      <c r="E1749" t="s">
        <v>184</v>
      </c>
      <c r="F1749" t="s">
        <v>2305</v>
      </c>
      <c r="G1749" t="s">
        <v>2306</v>
      </c>
      <c r="H1749" t="s">
        <v>2307</v>
      </c>
    </row>
    <row r="1750" spans="1:40">
      <c r="A1750" s="26">
        <v>41728.564802048611</v>
      </c>
      <c r="B1750" t="s">
        <v>128</v>
      </c>
      <c r="C1750" t="s">
        <v>1796</v>
      </c>
      <c r="D1750" t="s">
        <v>2308</v>
      </c>
    </row>
    <row r="1751" spans="1:40">
      <c r="A1751" s="26">
        <v>41728.564802048611</v>
      </c>
      <c r="B1751" t="s">
        <v>128</v>
      </c>
      <c r="C1751" t="s">
        <v>1796</v>
      </c>
      <c r="D1751" t="s">
        <v>2309</v>
      </c>
      <c r="E1751" t="s">
        <v>131</v>
      </c>
      <c r="F1751" t="s">
        <v>132</v>
      </c>
      <c r="G1751" t="s">
        <v>133</v>
      </c>
      <c r="H1751" t="s">
        <v>134</v>
      </c>
      <c r="I1751">
        <v>375000</v>
      </c>
      <c r="J1751" t="s">
        <v>135</v>
      </c>
      <c r="K1751">
        <v>375000</v>
      </c>
      <c r="L1751" t="s">
        <v>136</v>
      </c>
      <c r="M1751">
        <v>500</v>
      </c>
      <c r="N1751" t="s">
        <v>137</v>
      </c>
      <c r="O1751" t="s">
        <v>138</v>
      </c>
      <c r="P1751">
        <v>300</v>
      </c>
      <c r="Q1751" t="s">
        <v>137</v>
      </c>
    </row>
    <row r="1752" spans="1:40">
      <c r="A1752" s="26">
        <v>41728.564802048611</v>
      </c>
      <c r="B1752" t="s">
        <v>128</v>
      </c>
      <c r="C1752" t="s">
        <v>2011</v>
      </c>
      <c r="D1752" t="s">
        <v>2310</v>
      </c>
    </row>
    <row r="1753" spans="1:40">
      <c r="A1753" s="26">
        <v>41728.564802048611</v>
      </c>
      <c r="B1753" t="s">
        <v>128</v>
      </c>
      <c r="C1753" t="s">
        <v>2011</v>
      </c>
      <c r="D1753" t="s">
        <v>2311</v>
      </c>
      <c r="E1753" t="s">
        <v>131</v>
      </c>
      <c r="F1753" t="s">
        <v>132</v>
      </c>
      <c r="G1753" t="s">
        <v>133</v>
      </c>
      <c r="H1753" t="s">
        <v>134</v>
      </c>
      <c r="I1753">
        <v>375000</v>
      </c>
      <c r="J1753" t="s">
        <v>135</v>
      </c>
      <c r="K1753">
        <v>375000</v>
      </c>
      <c r="L1753" t="s">
        <v>136</v>
      </c>
      <c r="M1753">
        <v>500</v>
      </c>
      <c r="N1753" t="s">
        <v>137</v>
      </c>
      <c r="O1753" t="s">
        <v>138</v>
      </c>
      <c r="P1753">
        <v>300</v>
      </c>
      <c r="Q1753" t="s">
        <v>137</v>
      </c>
    </row>
    <row r="1754" spans="1:40">
      <c r="A1754" s="26">
        <v>41728.564802048611</v>
      </c>
      <c r="B1754" t="s">
        <v>128</v>
      </c>
      <c r="C1754" t="s">
        <v>2011</v>
      </c>
      <c r="D1754" t="s">
        <v>2312</v>
      </c>
      <c r="E1754" t="s">
        <v>131</v>
      </c>
      <c r="F1754" t="s">
        <v>132</v>
      </c>
      <c r="G1754" t="s">
        <v>133</v>
      </c>
      <c r="H1754" t="s">
        <v>140</v>
      </c>
      <c r="I1754">
        <v>49</v>
      </c>
      <c r="J1754" t="s">
        <v>137</v>
      </c>
      <c r="K1754" t="s">
        <v>141</v>
      </c>
      <c r="L1754">
        <v>130</v>
      </c>
      <c r="M1754" t="s">
        <v>137</v>
      </c>
      <c r="N1754" t="s">
        <v>142</v>
      </c>
      <c r="O1754">
        <v>180</v>
      </c>
      <c r="P1754" t="s">
        <v>137</v>
      </c>
      <c r="Q1754" t="s">
        <v>143</v>
      </c>
      <c r="R1754">
        <v>140</v>
      </c>
      <c r="S1754" t="s">
        <v>137</v>
      </c>
      <c r="T1754" t="s">
        <v>144</v>
      </c>
      <c r="U1754">
        <v>80</v>
      </c>
      <c r="V1754" t="s">
        <v>137</v>
      </c>
      <c r="W1754" t="s">
        <v>145</v>
      </c>
      <c r="X1754">
        <v>101</v>
      </c>
      <c r="Y1754" t="s">
        <v>137</v>
      </c>
      <c r="Z1754" t="s">
        <v>146</v>
      </c>
      <c r="AA1754">
        <v>190</v>
      </c>
      <c r="AB1754" t="s">
        <v>137</v>
      </c>
      <c r="AC1754" t="s">
        <v>147</v>
      </c>
      <c r="AD1754">
        <v>20</v>
      </c>
      <c r="AE1754" t="s">
        <v>137</v>
      </c>
    </row>
    <row r="1755" spans="1:40">
      <c r="A1755" s="26">
        <v>41728.564802048611</v>
      </c>
      <c r="B1755" t="s">
        <v>128</v>
      </c>
      <c r="C1755" t="s">
        <v>2011</v>
      </c>
      <c r="D1755" t="s">
        <v>2313</v>
      </c>
    </row>
    <row r="1756" spans="1:40">
      <c r="A1756" s="26">
        <v>41728.564802048611</v>
      </c>
      <c r="B1756" t="s">
        <v>128</v>
      </c>
      <c r="C1756" t="s">
        <v>2011</v>
      </c>
      <c r="D1756" t="s">
        <v>2314</v>
      </c>
      <c r="E1756" t="s">
        <v>131</v>
      </c>
      <c r="F1756" t="s">
        <v>132</v>
      </c>
      <c r="G1756" t="s">
        <v>133</v>
      </c>
      <c r="H1756" t="s">
        <v>150</v>
      </c>
      <c r="I1756">
        <v>50</v>
      </c>
      <c r="J1756" t="s">
        <v>137</v>
      </c>
      <c r="K1756" t="s">
        <v>151</v>
      </c>
      <c r="L1756">
        <v>50</v>
      </c>
      <c r="M1756" t="s">
        <v>137</v>
      </c>
      <c r="N1756" t="s">
        <v>152</v>
      </c>
      <c r="O1756">
        <v>50</v>
      </c>
      <c r="P1756" t="s">
        <v>137</v>
      </c>
    </row>
    <row r="1757" spans="1:40">
      <c r="A1757" s="26">
        <v>41728.564802048611</v>
      </c>
      <c r="B1757" t="s">
        <v>128</v>
      </c>
      <c r="C1757" t="s">
        <v>2011</v>
      </c>
      <c r="D1757" t="s">
        <v>2315</v>
      </c>
      <c r="E1757" t="s">
        <v>131</v>
      </c>
      <c r="F1757" t="s">
        <v>132</v>
      </c>
      <c r="G1757" t="s">
        <v>133</v>
      </c>
      <c r="H1757" t="s">
        <v>154</v>
      </c>
      <c r="I1757">
        <v>35</v>
      </c>
      <c r="J1757" t="s">
        <v>137</v>
      </c>
      <c r="K1757" t="s">
        <v>155</v>
      </c>
      <c r="L1757">
        <v>5</v>
      </c>
      <c r="M1757" t="s">
        <v>137</v>
      </c>
      <c r="N1757" t="s">
        <v>156</v>
      </c>
      <c r="O1757">
        <v>60</v>
      </c>
      <c r="P1757" t="s">
        <v>137</v>
      </c>
    </row>
    <row r="1758" spans="1:40">
      <c r="A1758" s="26">
        <v>41728.564802048611</v>
      </c>
      <c r="B1758" t="s">
        <v>128</v>
      </c>
      <c r="C1758" t="s">
        <v>2011</v>
      </c>
      <c r="D1758" t="s">
        <v>2316</v>
      </c>
      <c r="E1758" t="s">
        <v>131</v>
      </c>
      <c r="F1758" t="s">
        <v>132</v>
      </c>
      <c r="G1758" t="s">
        <v>133</v>
      </c>
      <c r="H1758" t="s">
        <v>158</v>
      </c>
      <c r="I1758">
        <v>1</v>
      </c>
      <c r="J1758" t="s">
        <v>137</v>
      </c>
    </row>
    <row r="1759" spans="1:40">
      <c r="A1759" s="26">
        <v>41728.564802048611</v>
      </c>
      <c r="B1759" t="s">
        <v>128</v>
      </c>
      <c r="C1759" t="s">
        <v>2011</v>
      </c>
      <c r="D1759" t="s">
        <v>2317</v>
      </c>
      <c r="E1759" t="s">
        <v>131</v>
      </c>
      <c r="F1759" t="s">
        <v>132</v>
      </c>
      <c r="G1759" t="s">
        <v>133</v>
      </c>
      <c r="H1759" t="s">
        <v>192</v>
      </c>
      <c r="I1759">
        <v>30</v>
      </c>
      <c r="J1759" t="s">
        <v>137</v>
      </c>
      <c r="K1759" t="s">
        <v>193</v>
      </c>
      <c r="L1759">
        <v>30</v>
      </c>
      <c r="M1759" t="s">
        <v>137</v>
      </c>
      <c r="N1759" t="s">
        <v>194</v>
      </c>
      <c r="O1759">
        <v>30</v>
      </c>
      <c r="P1759" t="s">
        <v>137</v>
      </c>
      <c r="Q1759" t="s">
        <v>195</v>
      </c>
      <c r="R1759">
        <v>10</v>
      </c>
      <c r="S1759" t="s">
        <v>137</v>
      </c>
      <c r="T1759" t="s">
        <v>175</v>
      </c>
      <c r="U1759">
        <v>20</v>
      </c>
      <c r="V1759" t="s">
        <v>137</v>
      </c>
      <c r="W1759" t="s">
        <v>176</v>
      </c>
      <c r="X1759">
        <v>20</v>
      </c>
      <c r="Y1759" t="s">
        <v>137</v>
      </c>
      <c r="Z1759" t="s">
        <v>177</v>
      </c>
      <c r="AA1759">
        <v>20</v>
      </c>
      <c r="AB1759" t="s">
        <v>137</v>
      </c>
      <c r="AC1759" t="s">
        <v>196</v>
      </c>
      <c r="AD1759">
        <v>20</v>
      </c>
      <c r="AE1759" t="s">
        <v>137</v>
      </c>
      <c r="AF1759" t="s">
        <v>181</v>
      </c>
      <c r="AG1759">
        <v>115200</v>
      </c>
      <c r="AH1759" t="s">
        <v>137</v>
      </c>
      <c r="AI1759" t="s">
        <v>182</v>
      </c>
      <c r="AJ1759">
        <v>12000</v>
      </c>
      <c r="AK1759" t="s">
        <v>137</v>
      </c>
      <c r="AL1759" t="s">
        <v>197</v>
      </c>
      <c r="AM1759">
        <v>30000</v>
      </c>
      <c r="AN1759" t="s">
        <v>137</v>
      </c>
    </row>
    <row r="1760" spans="1:40">
      <c r="A1760" s="26">
        <v>41728.564802048611</v>
      </c>
      <c r="B1760" t="s">
        <v>128</v>
      </c>
      <c r="C1760" t="s">
        <v>2011</v>
      </c>
      <c r="D1760" t="s">
        <v>2318</v>
      </c>
      <c r="E1760" t="s">
        <v>131</v>
      </c>
      <c r="F1760" t="s">
        <v>132</v>
      </c>
      <c r="G1760" t="s">
        <v>133</v>
      </c>
      <c r="H1760" t="s">
        <v>160</v>
      </c>
      <c r="I1760">
        <v>60</v>
      </c>
      <c r="J1760" t="s">
        <v>137</v>
      </c>
      <c r="K1760" t="s">
        <v>161</v>
      </c>
      <c r="L1760">
        <v>40</v>
      </c>
      <c r="M1760" t="s">
        <v>137</v>
      </c>
      <c r="N1760" t="s">
        <v>162</v>
      </c>
      <c r="O1760">
        <v>50</v>
      </c>
      <c r="P1760" t="s">
        <v>137</v>
      </c>
      <c r="Q1760" t="s">
        <v>163</v>
      </c>
      <c r="R1760">
        <v>40</v>
      </c>
      <c r="S1760" t="s">
        <v>137</v>
      </c>
      <c r="T1760" t="s">
        <v>164</v>
      </c>
      <c r="U1760">
        <v>60</v>
      </c>
      <c r="V1760" t="s">
        <v>137</v>
      </c>
      <c r="W1760" t="s">
        <v>165</v>
      </c>
      <c r="X1760">
        <v>50</v>
      </c>
      <c r="Y1760" t="s">
        <v>137</v>
      </c>
      <c r="Z1760" t="s">
        <v>166</v>
      </c>
      <c r="AA1760">
        <v>50</v>
      </c>
      <c r="AB1760" t="s">
        <v>137</v>
      </c>
      <c r="AC1760" t="s">
        <v>167</v>
      </c>
      <c r="AD1760">
        <v>35</v>
      </c>
      <c r="AE1760" t="s">
        <v>137</v>
      </c>
      <c r="AF1760" t="s">
        <v>168</v>
      </c>
      <c r="AG1760">
        <v>8</v>
      </c>
      <c r="AH1760" t="s">
        <v>137</v>
      </c>
      <c r="AI1760" t="s">
        <v>169</v>
      </c>
      <c r="AJ1760">
        <v>90</v>
      </c>
      <c r="AK1760" t="s">
        <v>137</v>
      </c>
      <c r="AL1760" t="s">
        <v>170</v>
      </c>
      <c r="AM1760">
        <v>1</v>
      </c>
      <c r="AN1760" t="s">
        <v>137</v>
      </c>
    </row>
    <row r="1761" spans="1:40">
      <c r="A1761" s="26">
        <v>41728.564802048611</v>
      </c>
      <c r="B1761" t="s">
        <v>128</v>
      </c>
      <c r="C1761" t="s">
        <v>2011</v>
      </c>
      <c r="D1761" t="s">
        <v>2319</v>
      </c>
      <c r="E1761" t="s">
        <v>131</v>
      </c>
      <c r="F1761" t="s">
        <v>132</v>
      </c>
      <c r="G1761" t="s">
        <v>133</v>
      </c>
      <c r="H1761" t="s">
        <v>172</v>
      </c>
      <c r="I1761">
        <v>33</v>
      </c>
      <c r="J1761" t="s">
        <v>137</v>
      </c>
      <c r="K1761" t="s">
        <v>173</v>
      </c>
      <c r="L1761">
        <v>33</v>
      </c>
      <c r="M1761" t="s">
        <v>137</v>
      </c>
      <c r="N1761" t="s">
        <v>174</v>
      </c>
      <c r="O1761">
        <v>34</v>
      </c>
      <c r="P1761" t="s">
        <v>137</v>
      </c>
      <c r="Q1761" t="s">
        <v>175</v>
      </c>
      <c r="R1761">
        <v>20</v>
      </c>
      <c r="S1761" t="s">
        <v>137</v>
      </c>
      <c r="T1761" t="s">
        <v>176</v>
      </c>
      <c r="U1761">
        <v>20</v>
      </c>
      <c r="V1761" t="s">
        <v>137</v>
      </c>
      <c r="W1761" t="s">
        <v>177</v>
      </c>
      <c r="X1761">
        <v>20</v>
      </c>
      <c r="Y1761" t="s">
        <v>137</v>
      </c>
      <c r="Z1761" t="s">
        <v>178</v>
      </c>
      <c r="AA1761">
        <v>20</v>
      </c>
      <c r="AB1761" t="s">
        <v>137</v>
      </c>
      <c r="AC1761" t="s">
        <v>179</v>
      </c>
      <c r="AD1761">
        <v>20</v>
      </c>
      <c r="AE1761" t="s">
        <v>137</v>
      </c>
      <c r="AF1761" t="s">
        <v>180</v>
      </c>
      <c r="AG1761">
        <v>20</v>
      </c>
      <c r="AH1761" t="s">
        <v>137</v>
      </c>
      <c r="AI1761" t="s">
        <v>181</v>
      </c>
      <c r="AJ1761">
        <v>115200</v>
      </c>
      <c r="AK1761" t="s">
        <v>137</v>
      </c>
      <c r="AL1761" t="s">
        <v>182</v>
      </c>
      <c r="AM1761">
        <v>12000</v>
      </c>
      <c r="AN1761" t="s">
        <v>137</v>
      </c>
    </row>
    <row r="1762" spans="1:40">
      <c r="A1762" s="26">
        <v>41728.564802048611</v>
      </c>
      <c r="B1762" t="s">
        <v>128</v>
      </c>
      <c r="C1762" t="s">
        <v>2011</v>
      </c>
      <c r="D1762" t="s">
        <v>2320</v>
      </c>
      <c r="E1762" t="s">
        <v>184</v>
      </c>
      <c r="F1762" t="s">
        <v>185</v>
      </c>
      <c r="G1762" t="s">
        <v>186</v>
      </c>
    </row>
    <row r="1763" spans="1:40">
      <c r="A1763" s="26">
        <v>41728.564802048611</v>
      </c>
      <c r="B1763" t="s">
        <v>128</v>
      </c>
      <c r="C1763" t="s">
        <v>2011</v>
      </c>
      <c r="D1763" t="s">
        <v>2321</v>
      </c>
      <c r="E1763" t="s">
        <v>184</v>
      </c>
      <c r="F1763" t="s">
        <v>2322</v>
      </c>
      <c r="G1763" t="s">
        <v>2323</v>
      </c>
      <c r="H1763" t="s">
        <v>2324</v>
      </c>
    </row>
    <row r="1764" spans="1:40">
      <c r="A1764" s="26">
        <v>41728.564802048611</v>
      </c>
      <c r="B1764" t="s">
        <v>128</v>
      </c>
      <c r="C1764" t="s">
        <v>2011</v>
      </c>
      <c r="D1764" t="s">
        <v>2325</v>
      </c>
    </row>
    <row r="1765" spans="1:40">
      <c r="A1765" s="26">
        <v>41728.564802060188</v>
      </c>
      <c r="B1765" t="s">
        <v>128</v>
      </c>
      <c r="C1765" t="s">
        <v>1796</v>
      </c>
      <c r="D1765" t="s">
        <v>2326</v>
      </c>
      <c r="E1765" t="s">
        <v>131</v>
      </c>
      <c r="F1765" t="s">
        <v>132</v>
      </c>
      <c r="G1765" t="s">
        <v>133</v>
      </c>
      <c r="H1765" t="s">
        <v>140</v>
      </c>
      <c r="I1765">
        <v>49</v>
      </c>
      <c r="J1765" t="s">
        <v>137</v>
      </c>
      <c r="K1765" t="s">
        <v>141</v>
      </c>
      <c r="L1765">
        <v>130</v>
      </c>
      <c r="M1765" t="s">
        <v>137</v>
      </c>
      <c r="N1765" t="s">
        <v>142</v>
      </c>
      <c r="O1765">
        <v>180</v>
      </c>
      <c r="P1765" t="s">
        <v>137</v>
      </c>
      <c r="Q1765" t="s">
        <v>143</v>
      </c>
      <c r="R1765">
        <v>140</v>
      </c>
      <c r="S1765" t="s">
        <v>137</v>
      </c>
      <c r="T1765" t="s">
        <v>144</v>
      </c>
      <c r="U1765">
        <v>80</v>
      </c>
      <c r="V1765" t="s">
        <v>137</v>
      </c>
      <c r="W1765" t="s">
        <v>145</v>
      </c>
      <c r="X1765">
        <v>101</v>
      </c>
      <c r="Y1765" t="s">
        <v>137</v>
      </c>
      <c r="Z1765" t="s">
        <v>146</v>
      </c>
      <c r="AA1765">
        <v>190</v>
      </c>
      <c r="AB1765" t="s">
        <v>137</v>
      </c>
      <c r="AC1765" t="s">
        <v>147</v>
      </c>
      <c r="AD1765">
        <v>20</v>
      </c>
      <c r="AE1765" t="s">
        <v>137</v>
      </c>
    </row>
    <row r="1766" spans="1:40">
      <c r="A1766" s="26">
        <v>41728.564802060188</v>
      </c>
      <c r="B1766" t="s">
        <v>128</v>
      </c>
      <c r="C1766" t="s">
        <v>1796</v>
      </c>
      <c r="D1766" t="s">
        <v>2327</v>
      </c>
    </row>
    <row r="1767" spans="1:40">
      <c r="A1767" s="26">
        <v>41728.564802060188</v>
      </c>
      <c r="B1767" t="s">
        <v>128</v>
      </c>
      <c r="C1767" t="s">
        <v>1796</v>
      </c>
      <c r="D1767" t="s">
        <v>2328</v>
      </c>
      <c r="E1767" t="s">
        <v>131</v>
      </c>
      <c r="F1767" t="s">
        <v>132</v>
      </c>
      <c r="G1767" t="s">
        <v>133</v>
      </c>
      <c r="H1767" t="s">
        <v>150</v>
      </c>
      <c r="I1767">
        <v>50</v>
      </c>
      <c r="J1767" t="s">
        <v>137</v>
      </c>
      <c r="K1767" t="s">
        <v>151</v>
      </c>
      <c r="L1767">
        <v>50</v>
      </c>
      <c r="M1767" t="s">
        <v>137</v>
      </c>
      <c r="N1767" t="s">
        <v>152</v>
      </c>
      <c r="O1767">
        <v>50</v>
      </c>
      <c r="P1767" t="s">
        <v>137</v>
      </c>
    </row>
    <row r="1768" spans="1:40">
      <c r="A1768" s="26">
        <v>41728.564802060188</v>
      </c>
      <c r="B1768" t="s">
        <v>128</v>
      </c>
      <c r="C1768" t="s">
        <v>1796</v>
      </c>
      <c r="D1768" t="s">
        <v>2329</v>
      </c>
      <c r="E1768" t="s">
        <v>131</v>
      </c>
      <c r="F1768" t="s">
        <v>132</v>
      </c>
      <c r="G1768" t="s">
        <v>133</v>
      </c>
      <c r="H1768" t="s">
        <v>154</v>
      </c>
      <c r="I1768">
        <v>35</v>
      </c>
      <c r="J1768" t="s">
        <v>137</v>
      </c>
      <c r="K1768" t="s">
        <v>155</v>
      </c>
      <c r="L1768">
        <v>5</v>
      </c>
      <c r="M1768" t="s">
        <v>137</v>
      </c>
      <c r="N1768" t="s">
        <v>156</v>
      </c>
      <c r="O1768">
        <v>60</v>
      </c>
      <c r="P1768" t="s">
        <v>137</v>
      </c>
    </row>
    <row r="1769" spans="1:40">
      <c r="A1769" s="26">
        <v>41728.564802060188</v>
      </c>
      <c r="B1769" t="s">
        <v>128</v>
      </c>
      <c r="C1769" t="s">
        <v>1796</v>
      </c>
      <c r="D1769" t="s">
        <v>2330</v>
      </c>
      <c r="E1769" t="s">
        <v>131</v>
      </c>
      <c r="F1769" t="s">
        <v>132</v>
      </c>
      <c r="G1769" t="s">
        <v>133</v>
      </c>
      <c r="H1769" t="s">
        <v>158</v>
      </c>
      <c r="I1769">
        <v>1</v>
      </c>
      <c r="J1769" t="s">
        <v>137</v>
      </c>
    </row>
    <row r="1770" spans="1:40">
      <c r="A1770" s="26">
        <v>41728.564802060188</v>
      </c>
      <c r="B1770" t="s">
        <v>128</v>
      </c>
      <c r="C1770" t="s">
        <v>1796</v>
      </c>
      <c r="D1770" t="s">
        <v>2331</v>
      </c>
      <c r="E1770" t="s">
        <v>131</v>
      </c>
      <c r="F1770" t="s">
        <v>132</v>
      </c>
      <c r="G1770" t="s">
        <v>133</v>
      </c>
      <c r="H1770" t="s">
        <v>192</v>
      </c>
      <c r="I1770">
        <v>30</v>
      </c>
      <c r="J1770" t="s">
        <v>137</v>
      </c>
      <c r="K1770" t="s">
        <v>193</v>
      </c>
      <c r="L1770">
        <v>30</v>
      </c>
      <c r="M1770" t="s">
        <v>137</v>
      </c>
      <c r="N1770" t="s">
        <v>194</v>
      </c>
      <c r="O1770">
        <v>30</v>
      </c>
      <c r="P1770" t="s">
        <v>137</v>
      </c>
      <c r="Q1770" t="s">
        <v>195</v>
      </c>
      <c r="R1770">
        <v>10</v>
      </c>
      <c r="S1770" t="s">
        <v>137</v>
      </c>
      <c r="T1770" t="s">
        <v>175</v>
      </c>
      <c r="U1770">
        <v>20</v>
      </c>
      <c r="V1770" t="s">
        <v>137</v>
      </c>
      <c r="W1770" t="s">
        <v>176</v>
      </c>
      <c r="X1770">
        <v>20</v>
      </c>
      <c r="Y1770" t="s">
        <v>137</v>
      </c>
      <c r="Z1770" t="s">
        <v>177</v>
      </c>
      <c r="AA1770">
        <v>20</v>
      </c>
      <c r="AB1770" t="s">
        <v>137</v>
      </c>
      <c r="AC1770" t="s">
        <v>196</v>
      </c>
      <c r="AD1770">
        <v>20</v>
      </c>
      <c r="AE1770" t="s">
        <v>137</v>
      </c>
      <c r="AF1770" t="s">
        <v>181</v>
      </c>
      <c r="AG1770">
        <v>115200</v>
      </c>
      <c r="AH1770" t="s">
        <v>137</v>
      </c>
      <c r="AI1770" t="s">
        <v>182</v>
      </c>
      <c r="AJ1770">
        <v>12000</v>
      </c>
      <c r="AK1770" t="s">
        <v>137</v>
      </c>
      <c r="AL1770" t="s">
        <v>197</v>
      </c>
      <c r="AM1770">
        <v>30000</v>
      </c>
      <c r="AN1770" t="s">
        <v>137</v>
      </c>
    </row>
    <row r="1771" spans="1:40">
      <c r="A1771" s="26">
        <v>41728.564802060188</v>
      </c>
      <c r="B1771" t="s">
        <v>128</v>
      </c>
      <c r="C1771" t="s">
        <v>1796</v>
      </c>
      <c r="D1771" t="s">
        <v>2332</v>
      </c>
      <c r="E1771" t="s">
        <v>131</v>
      </c>
      <c r="F1771" t="s">
        <v>132</v>
      </c>
      <c r="G1771" t="s">
        <v>133</v>
      </c>
      <c r="H1771" t="s">
        <v>160</v>
      </c>
      <c r="I1771">
        <v>60</v>
      </c>
      <c r="J1771" t="s">
        <v>137</v>
      </c>
      <c r="K1771" t="s">
        <v>161</v>
      </c>
      <c r="L1771">
        <v>40</v>
      </c>
      <c r="M1771" t="s">
        <v>137</v>
      </c>
      <c r="N1771" t="s">
        <v>162</v>
      </c>
      <c r="O1771">
        <v>50</v>
      </c>
      <c r="P1771" t="s">
        <v>137</v>
      </c>
      <c r="Q1771" t="s">
        <v>163</v>
      </c>
      <c r="R1771">
        <v>40</v>
      </c>
      <c r="S1771" t="s">
        <v>137</v>
      </c>
      <c r="T1771" t="s">
        <v>164</v>
      </c>
      <c r="U1771">
        <v>60</v>
      </c>
      <c r="V1771" t="s">
        <v>137</v>
      </c>
      <c r="W1771" t="s">
        <v>165</v>
      </c>
      <c r="X1771">
        <v>50</v>
      </c>
      <c r="Y1771" t="s">
        <v>137</v>
      </c>
      <c r="Z1771" t="s">
        <v>166</v>
      </c>
      <c r="AA1771">
        <v>50</v>
      </c>
      <c r="AB1771" t="s">
        <v>137</v>
      </c>
      <c r="AC1771" t="s">
        <v>167</v>
      </c>
      <c r="AD1771">
        <v>35</v>
      </c>
      <c r="AE1771" t="s">
        <v>137</v>
      </c>
      <c r="AF1771" t="s">
        <v>168</v>
      </c>
      <c r="AG1771">
        <v>8</v>
      </c>
      <c r="AH1771" t="s">
        <v>137</v>
      </c>
      <c r="AI1771" t="s">
        <v>169</v>
      </c>
      <c r="AJ1771">
        <v>90</v>
      </c>
      <c r="AK1771" t="s">
        <v>137</v>
      </c>
      <c r="AL1771" t="s">
        <v>170</v>
      </c>
      <c r="AM1771">
        <v>1</v>
      </c>
      <c r="AN1771" t="s">
        <v>137</v>
      </c>
    </row>
    <row r="1772" spans="1:40">
      <c r="A1772" s="26">
        <v>41728.564802060188</v>
      </c>
      <c r="B1772" t="s">
        <v>128</v>
      </c>
      <c r="C1772" t="s">
        <v>1796</v>
      </c>
      <c r="D1772" t="s">
        <v>2333</v>
      </c>
      <c r="E1772" t="s">
        <v>131</v>
      </c>
      <c r="F1772" t="s">
        <v>132</v>
      </c>
      <c r="G1772" t="s">
        <v>133</v>
      </c>
      <c r="H1772" t="s">
        <v>172</v>
      </c>
      <c r="I1772">
        <v>33</v>
      </c>
      <c r="J1772" t="s">
        <v>137</v>
      </c>
      <c r="K1772" t="s">
        <v>173</v>
      </c>
      <c r="L1772">
        <v>33</v>
      </c>
      <c r="M1772" t="s">
        <v>137</v>
      </c>
      <c r="N1772" t="s">
        <v>174</v>
      </c>
      <c r="O1772">
        <v>34</v>
      </c>
      <c r="P1772" t="s">
        <v>137</v>
      </c>
      <c r="Q1772" t="s">
        <v>175</v>
      </c>
      <c r="R1772">
        <v>20</v>
      </c>
      <c r="S1772" t="s">
        <v>137</v>
      </c>
      <c r="T1772" t="s">
        <v>176</v>
      </c>
      <c r="U1772">
        <v>20</v>
      </c>
      <c r="V1772" t="s">
        <v>137</v>
      </c>
      <c r="W1772" t="s">
        <v>177</v>
      </c>
      <c r="X1772">
        <v>20</v>
      </c>
      <c r="Y1772" t="s">
        <v>137</v>
      </c>
      <c r="Z1772" t="s">
        <v>178</v>
      </c>
      <c r="AA1772">
        <v>20</v>
      </c>
      <c r="AB1772" t="s">
        <v>137</v>
      </c>
      <c r="AC1772" t="s">
        <v>179</v>
      </c>
      <c r="AD1772">
        <v>20</v>
      </c>
      <c r="AE1772" t="s">
        <v>137</v>
      </c>
      <c r="AF1772" t="s">
        <v>180</v>
      </c>
      <c r="AG1772">
        <v>20</v>
      </c>
      <c r="AH1772" t="s">
        <v>137</v>
      </c>
      <c r="AI1772" t="s">
        <v>181</v>
      </c>
      <c r="AJ1772">
        <v>115200</v>
      </c>
      <c r="AK1772" t="s">
        <v>137</v>
      </c>
      <c r="AL1772" t="s">
        <v>182</v>
      </c>
      <c r="AM1772">
        <v>12000</v>
      </c>
      <c r="AN1772" t="s">
        <v>137</v>
      </c>
    </row>
    <row r="1773" spans="1:40">
      <c r="A1773" s="26">
        <v>41728.564802060188</v>
      </c>
      <c r="B1773" t="s">
        <v>128</v>
      </c>
      <c r="C1773" t="s">
        <v>1796</v>
      </c>
      <c r="D1773" t="s">
        <v>2334</v>
      </c>
      <c r="E1773" t="s">
        <v>184</v>
      </c>
      <c r="F1773" t="s">
        <v>185</v>
      </c>
      <c r="G1773" t="s">
        <v>186</v>
      </c>
    </row>
    <row r="1774" spans="1:40">
      <c r="A1774" s="26">
        <v>41728.564802060188</v>
      </c>
      <c r="B1774" t="s">
        <v>128</v>
      </c>
      <c r="C1774" t="s">
        <v>1796</v>
      </c>
      <c r="D1774" t="s">
        <v>2335</v>
      </c>
      <c r="E1774" t="s">
        <v>184</v>
      </c>
      <c r="F1774" t="s">
        <v>2336</v>
      </c>
      <c r="G1774" t="s">
        <v>2337</v>
      </c>
      <c r="H1774" t="s">
        <v>2338</v>
      </c>
    </row>
    <row r="1775" spans="1:40">
      <c r="A1775" s="26">
        <v>41728.564802060188</v>
      </c>
      <c r="B1775" t="s">
        <v>128</v>
      </c>
      <c r="C1775" t="s">
        <v>1796</v>
      </c>
      <c r="D1775" t="s">
        <v>2339</v>
      </c>
    </row>
    <row r="1776" spans="1:40">
      <c r="A1776" s="26">
        <v>41728.564802060188</v>
      </c>
      <c r="B1776" t="s">
        <v>128</v>
      </c>
      <c r="C1776" t="s">
        <v>1796</v>
      </c>
      <c r="D1776" t="s">
        <v>2340</v>
      </c>
      <c r="E1776" t="s">
        <v>131</v>
      </c>
      <c r="F1776" t="s">
        <v>132</v>
      </c>
      <c r="G1776" t="s">
        <v>133</v>
      </c>
      <c r="H1776" t="s">
        <v>134</v>
      </c>
      <c r="I1776">
        <v>375000</v>
      </c>
      <c r="J1776" t="s">
        <v>135</v>
      </c>
      <c r="K1776">
        <v>375000</v>
      </c>
      <c r="L1776" t="s">
        <v>136</v>
      </c>
      <c r="M1776">
        <v>500</v>
      </c>
      <c r="N1776" t="s">
        <v>137</v>
      </c>
      <c r="O1776" t="s">
        <v>138</v>
      </c>
      <c r="P1776">
        <v>300</v>
      </c>
      <c r="Q1776" t="s">
        <v>137</v>
      </c>
    </row>
    <row r="1777" spans="1:40">
      <c r="A1777" s="26">
        <v>41728.564802060188</v>
      </c>
      <c r="B1777" t="s">
        <v>128</v>
      </c>
      <c r="C1777" t="s">
        <v>2011</v>
      </c>
      <c r="D1777" t="s">
        <v>2341</v>
      </c>
      <c r="E1777" t="s">
        <v>131</v>
      </c>
      <c r="F1777" t="s">
        <v>132</v>
      </c>
      <c r="G1777" t="s">
        <v>133</v>
      </c>
      <c r="H1777" t="s">
        <v>134</v>
      </c>
      <c r="I1777">
        <v>375000</v>
      </c>
      <c r="J1777" t="s">
        <v>135</v>
      </c>
      <c r="K1777">
        <v>375000</v>
      </c>
      <c r="L1777" t="s">
        <v>136</v>
      </c>
      <c r="M1777">
        <v>500</v>
      </c>
      <c r="N1777" t="s">
        <v>137</v>
      </c>
      <c r="O1777" t="s">
        <v>138</v>
      </c>
      <c r="P1777">
        <v>300</v>
      </c>
      <c r="Q1777" t="s">
        <v>137</v>
      </c>
    </row>
    <row r="1778" spans="1:40">
      <c r="A1778" s="26">
        <v>41728.564802060188</v>
      </c>
      <c r="B1778" t="s">
        <v>128</v>
      </c>
      <c r="C1778" t="s">
        <v>2011</v>
      </c>
      <c r="D1778" t="s">
        <v>2342</v>
      </c>
      <c r="E1778" t="s">
        <v>131</v>
      </c>
      <c r="F1778" t="s">
        <v>132</v>
      </c>
      <c r="G1778" t="s">
        <v>133</v>
      </c>
      <c r="H1778" t="s">
        <v>140</v>
      </c>
      <c r="I1778">
        <v>49</v>
      </c>
      <c r="J1778" t="s">
        <v>137</v>
      </c>
      <c r="K1778" t="s">
        <v>141</v>
      </c>
      <c r="L1778">
        <v>130</v>
      </c>
      <c r="M1778" t="s">
        <v>137</v>
      </c>
      <c r="N1778" t="s">
        <v>142</v>
      </c>
      <c r="O1778">
        <v>180</v>
      </c>
      <c r="P1778" t="s">
        <v>137</v>
      </c>
      <c r="Q1778" t="s">
        <v>143</v>
      </c>
      <c r="R1778">
        <v>140</v>
      </c>
      <c r="S1778" t="s">
        <v>137</v>
      </c>
      <c r="T1778" t="s">
        <v>144</v>
      </c>
      <c r="U1778">
        <v>80</v>
      </c>
      <c r="V1778" t="s">
        <v>137</v>
      </c>
      <c r="W1778" t="s">
        <v>145</v>
      </c>
      <c r="X1778">
        <v>101</v>
      </c>
      <c r="Y1778" t="s">
        <v>137</v>
      </c>
      <c r="Z1778" t="s">
        <v>146</v>
      </c>
      <c r="AA1778">
        <v>190</v>
      </c>
      <c r="AB1778" t="s">
        <v>137</v>
      </c>
      <c r="AC1778" t="s">
        <v>147</v>
      </c>
      <c r="AD1778">
        <v>20</v>
      </c>
      <c r="AE1778" t="s">
        <v>137</v>
      </c>
    </row>
    <row r="1779" spans="1:40">
      <c r="A1779" s="26">
        <v>41728.564802060188</v>
      </c>
      <c r="B1779" t="s">
        <v>128</v>
      </c>
      <c r="C1779" t="s">
        <v>2011</v>
      </c>
      <c r="D1779" t="s">
        <v>2343</v>
      </c>
    </row>
    <row r="1780" spans="1:40">
      <c r="A1780" s="26">
        <v>41728.564802060188</v>
      </c>
      <c r="B1780" t="s">
        <v>128</v>
      </c>
      <c r="C1780" t="s">
        <v>2011</v>
      </c>
      <c r="D1780" t="s">
        <v>2344</v>
      </c>
      <c r="E1780" t="s">
        <v>131</v>
      </c>
      <c r="F1780" t="s">
        <v>132</v>
      </c>
      <c r="G1780" t="s">
        <v>133</v>
      </c>
      <c r="H1780" t="s">
        <v>150</v>
      </c>
      <c r="I1780">
        <v>50</v>
      </c>
      <c r="J1780" t="s">
        <v>137</v>
      </c>
      <c r="K1780" t="s">
        <v>151</v>
      </c>
      <c r="L1780">
        <v>50</v>
      </c>
      <c r="M1780" t="s">
        <v>137</v>
      </c>
      <c r="N1780" t="s">
        <v>152</v>
      </c>
      <c r="O1780">
        <v>50</v>
      </c>
      <c r="P1780" t="s">
        <v>137</v>
      </c>
    </row>
    <row r="1781" spans="1:40">
      <c r="A1781" s="26">
        <v>41728.564802060188</v>
      </c>
      <c r="B1781" t="s">
        <v>128</v>
      </c>
      <c r="C1781" t="s">
        <v>2011</v>
      </c>
      <c r="D1781" t="s">
        <v>2345</v>
      </c>
      <c r="E1781" t="s">
        <v>131</v>
      </c>
      <c r="F1781" t="s">
        <v>132</v>
      </c>
      <c r="G1781" t="s">
        <v>133</v>
      </c>
      <c r="H1781" t="s">
        <v>154</v>
      </c>
      <c r="I1781">
        <v>35</v>
      </c>
      <c r="J1781" t="s">
        <v>137</v>
      </c>
      <c r="K1781" t="s">
        <v>155</v>
      </c>
      <c r="L1781">
        <v>5</v>
      </c>
      <c r="M1781" t="s">
        <v>137</v>
      </c>
      <c r="N1781" t="s">
        <v>156</v>
      </c>
      <c r="O1781">
        <v>60</v>
      </c>
      <c r="P1781" t="s">
        <v>137</v>
      </c>
    </row>
    <row r="1782" spans="1:40">
      <c r="A1782" s="26">
        <v>41728.564802060188</v>
      </c>
      <c r="B1782" t="s">
        <v>128</v>
      </c>
      <c r="C1782" t="s">
        <v>2011</v>
      </c>
      <c r="D1782" t="s">
        <v>2346</v>
      </c>
      <c r="E1782" t="s">
        <v>131</v>
      </c>
      <c r="F1782" t="s">
        <v>132</v>
      </c>
      <c r="G1782" t="s">
        <v>133</v>
      </c>
      <c r="H1782" t="s">
        <v>158</v>
      </c>
      <c r="I1782">
        <v>1</v>
      </c>
      <c r="J1782" t="s">
        <v>137</v>
      </c>
    </row>
    <row r="1783" spans="1:40">
      <c r="A1783" s="26">
        <v>41728.564802060188</v>
      </c>
      <c r="B1783" t="s">
        <v>128</v>
      </c>
      <c r="C1783" t="s">
        <v>2011</v>
      </c>
      <c r="D1783" t="s">
        <v>2347</v>
      </c>
      <c r="E1783" t="s">
        <v>131</v>
      </c>
      <c r="F1783" t="s">
        <v>132</v>
      </c>
      <c r="G1783" t="s">
        <v>133</v>
      </c>
      <c r="H1783" t="s">
        <v>192</v>
      </c>
      <c r="I1783">
        <v>30</v>
      </c>
      <c r="J1783" t="s">
        <v>137</v>
      </c>
      <c r="K1783" t="s">
        <v>193</v>
      </c>
      <c r="L1783">
        <v>30</v>
      </c>
      <c r="M1783" t="s">
        <v>137</v>
      </c>
      <c r="N1783" t="s">
        <v>194</v>
      </c>
      <c r="O1783">
        <v>30</v>
      </c>
      <c r="P1783" t="s">
        <v>137</v>
      </c>
      <c r="Q1783" t="s">
        <v>195</v>
      </c>
      <c r="R1783">
        <v>10</v>
      </c>
      <c r="S1783" t="s">
        <v>137</v>
      </c>
      <c r="T1783" t="s">
        <v>175</v>
      </c>
      <c r="U1783">
        <v>20</v>
      </c>
      <c r="V1783" t="s">
        <v>137</v>
      </c>
      <c r="W1783" t="s">
        <v>176</v>
      </c>
      <c r="X1783">
        <v>20</v>
      </c>
      <c r="Y1783" t="s">
        <v>137</v>
      </c>
      <c r="Z1783" t="s">
        <v>177</v>
      </c>
      <c r="AA1783">
        <v>20</v>
      </c>
      <c r="AB1783" t="s">
        <v>137</v>
      </c>
      <c r="AC1783" t="s">
        <v>196</v>
      </c>
      <c r="AD1783">
        <v>20</v>
      </c>
      <c r="AE1783" t="s">
        <v>137</v>
      </c>
      <c r="AF1783" t="s">
        <v>181</v>
      </c>
      <c r="AG1783">
        <v>115200</v>
      </c>
      <c r="AH1783" t="s">
        <v>137</v>
      </c>
      <c r="AI1783" t="s">
        <v>182</v>
      </c>
      <c r="AJ1783">
        <v>12000</v>
      </c>
      <c r="AK1783" t="s">
        <v>137</v>
      </c>
      <c r="AL1783" t="s">
        <v>197</v>
      </c>
      <c r="AM1783">
        <v>30000</v>
      </c>
      <c r="AN1783" t="s">
        <v>137</v>
      </c>
    </row>
    <row r="1784" spans="1:40">
      <c r="A1784" s="26">
        <v>41728.564802060188</v>
      </c>
      <c r="B1784" t="s">
        <v>128</v>
      </c>
      <c r="C1784" t="s">
        <v>2011</v>
      </c>
      <c r="D1784" t="s">
        <v>2348</v>
      </c>
      <c r="E1784" t="s">
        <v>131</v>
      </c>
      <c r="F1784" t="s">
        <v>132</v>
      </c>
      <c r="G1784" t="s">
        <v>133</v>
      </c>
      <c r="H1784" t="s">
        <v>160</v>
      </c>
      <c r="I1784">
        <v>60</v>
      </c>
      <c r="J1784" t="s">
        <v>137</v>
      </c>
      <c r="K1784" t="s">
        <v>161</v>
      </c>
      <c r="L1784">
        <v>40</v>
      </c>
      <c r="M1784" t="s">
        <v>137</v>
      </c>
      <c r="N1784" t="s">
        <v>162</v>
      </c>
      <c r="O1784">
        <v>50</v>
      </c>
      <c r="P1784" t="s">
        <v>137</v>
      </c>
      <c r="Q1784" t="s">
        <v>163</v>
      </c>
      <c r="R1784">
        <v>40</v>
      </c>
      <c r="S1784" t="s">
        <v>137</v>
      </c>
      <c r="T1784" t="s">
        <v>164</v>
      </c>
      <c r="U1784">
        <v>60</v>
      </c>
      <c r="V1784" t="s">
        <v>137</v>
      </c>
      <c r="W1784" t="s">
        <v>165</v>
      </c>
      <c r="X1784">
        <v>50</v>
      </c>
      <c r="Y1784" t="s">
        <v>137</v>
      </c>
      <c r="Z1784" t="s">
        <v>166</v>
      </c>
      <c r="AA1784">
        <v>50</v>
      </c>
      <c r="AB1784" t="s">
        <v>137</v>
      </c>
      <c r="AC1784" t="s">
        <v>167</v>
      </c>
      <c r="AD1784">
        <v>35</v>
      </c>
      <c r="AE1784" t="s">
        <v>137</v>
      </c>
      <c r="AF1784" t="s">
        <v>168</v>
      </c>
      <c r="AG1784">
        <v>8</v>
      </c>
      <c r="AH1784" t="s">
        <v>137</v>
      </c>
      <c r="AI1784" t="s">
        <v>169</v>
      </c>
      <c r="AJ1784">
        <v>90</v>
      </c>
      <c r="AK1784" t="s">
        <v>137</v>
      </c>
      <c r="AL1784" t="s">
        <v>170</v>
      </c>
      <c r="AM1784">
        <v>1</v>
      </c>
      <c r="AN1784" t="s">
        <v>137</v>
      </c>
    </row>
    <row r="1785" spans="1:40">
      <c r="A1785" s="26">
        <v>41728.564802060188</v>
      </c>
      <c r="B1785" t="s">
        <v>128</v>
      </c>
      <c r="C1785" t="s">
        <v>2011</v>
      </c>
      <c r="D1785" t="s">
        <v>2349</v>
      </c>
      <c r="E1785" t="s">
        <v>131</v>
      </c>
      <c r="F1785" t="s">
        <v>132</v>
      </c>
      <c r="G1785" t="s">
        <v>133</v>
      </c>
      <c r="H1785" t="s">
        <v>172</v>
      </c>
      <c r="I1785">
        <v>33</v>
      </c>
      <c r="J1785" t="s">
        <v>137</v>
      </c>
      <c r="K1785" t="s">
        <v>173</v>
      </c>
      <c r="L1785">
        <v>33</v>
      </c>
      <c r="M1785" t="s">
        <v>137</v>
      </c>
      <c r="N1785" t="s">
        <v>174</v>
      </c>
      <c r="O1785">
        <v>34</v>
      </c>
      <c r="P1785" t="s">
        <v>137</v>
      </c>
      <c r="Q1785" t="s">
        <v>175</v>
      </c>
      <c r="R1785">
        <v>20</v>
      </c>
      <c r="S1785" t="s">
        <v>137</v>
      </c>
      <c r="T1785" t="s">
        <v>176</v>
      </c>
      <c r="U1785">
        <v>20</v>
      </c>
      <c r="V1785" t="s">
        <v>137</v>
      </c>
      <c r="W1785" t="s">
        <v>177</v>
      </c>
      <c r="X1785">
        <v>20</v>
      </c>
      <c r="Y1785" t="s">
        <v>137</v>
      </c>
      <c r="Z1785" t="s">
        <v>178</v>
      </c>
      <c r="AA1785">
        <v>20</v>
      </c>
      <c r="AB1785" t="s">
        <v>137</v>
      </c>
      <c r="AC1785" t="s">
        <v>179</v>
      </c>
      <c r="AD1785">
        <v>20</v>
      </c>
      <c r="AE1785" t="s">
        <v>137</v>
      </c>
      <c r="AF1785" t="s">
        <v>180</v>
      </c>
      <c r="AG1785">
        <v>20</v>
      </c>
      <c r="AH1785" t="s">
        <v>137</v>
      </c>
      <c r="AI1785" t="s">
        <v>181</v>
      </c>
      <c r="AJ1785">
        <v>115200</v>
      </c>
      <c r="AK1785" t="s">
        <v>137</v>
      </c>
      <c r="AL1785" t="s">
        <v>182</v>
      </c>
      <c r="AM1785">
        <v>12000</v>
      </c>
      <c r="AN1785" t="s">
        <v>137</v>
      </c>
    </row>
    <row r="1786" spans="1:40">
      <c r="A1786" s="26">
        <v>41728.564802060188</v>
      </c>
      <c r="B1786" t="s">
        <v>128</v>
      </c>
      <c r="C1786" t="s">
        <v>2011</v>
      </c>
      <c r="D1786" t="s">
        <v>2350</v>
      </c>
      <c r="E1786" t="s">
        <v>184</v>
      </c>
      <c r="F1786" t="s">
        <v>185</v>
      </c>
      <c r="G1786" t="s">
        <v>186</v>
      </c>
    </row>
    <row r="1787" spans="1:40">
      <c r="A1787" s="26">
        <v>41728.564802060188</v>
      </c>
      <c r="B1787" t="s">
        <v>128</v>
      </c>
      <c r="C1787" t="s">
        <v>2011</v>
      </c>
      <c r="D1787" t="s">
        <v>2351</v>
      </c>
      <c r="E1787" t="s">
        <v>184</v>
      </c>
      <c r="F1787" t="s">
        <v>2352</v>
      </c>
      <c r="G1787" t="s">
        <v>2353</v>
      </c>
      <c r="H1787" t="s">
        <v>2354</v>
      </c>
    </row>
    <row r="1788" spans="1:40">
      <c r="A1788" s="26">
        <v>41728.564802060188</v>
      </c>
      <c r="B1788" t="s">
        <v>128</v>
      </c>
      <c r="C1788" t="s">
        <v>2011</v>
      </c>
      <c r="D1788" t="s">
        <v>2355</v>
      </c>
    </row>
    <row r="1789" spans="1:40">
      <c r="A1789" s="26">
        <v>41728.564802060188</v>
      </c>
      <c r="B1789" t="s">
        <v>128</v>
      </c>
      <c r="C1789" t="s">
        <v>2011</v>
      </c>
      <c r="D1789" t="s">
        <v>2356</v>
      </c>
      <c r="E1789" t="s">
        <v>131</v>
      </c>
      <c r="F1789" t="s">
        <v>132</v>
      </c>
      <c r="G1789" t="s">
        <v>133</v>
      </c>
      <c r="H1789" t="s">
        <v>134</v>
      </c>
      <c r="I1789">
        <v>375000</v>
      </c>
      <c r="J1789" t="s">
        <v>135</v>
      </c>
      <c r="K1789">
        <v>375000</v>
      </c>
      <c r="L1789" t="s">
        <v>136</v>
      </c>
      <c r="M1789">
        <v>500</v>
      </c>
      <c r="N1789" t="s">
        <v>137</v>
      </c>
      <c r="O1789" t="s">
        <v>138</v>
      </c>
      <c r="P1789">
        <v>300</v>
      </c>
      <c r="Q1789" t="s">
        <v>137</v>
      </c>
    </row>
    <row r="1790" spans="1:40">
      <c r="A1790" s="26">
        <v>41728.564802060188</v>
      </c>
      <c r="B1790" t="s">
        <v>128</v>
      </c>
      <c r="C1790" t="s">
        <v>2011</v>
      </c>
      <c r="D1790" t="s">
        <v>2357</v>
      </c>
      <c r="E1790" t="s">
        <v>131</v>
      </c>
      <c r="F1790" t="s">
        <v>132</v>
      </c>
      <c r="G1790" t="s">
        <v>133</v>
      </c>
      <c r="H1790" t="s">
        <v>140</v>
      </c>
      <c r="I1790">
        <v>49</v>
      </c>
      <c r="J1790" t="s">
        <v>137</v>
      </c>
      <c r="K1790" t="s">
        <v>141</v>
      </c>
      <c r="L1790">
        <v>130</v>
      </c>
      <c r="M1790" t="s">
        <v>137</v>
      </c>
      <c r="N1790" t="s">
        <v>142</v>
      </c>
      <c r="O1790">
        <v>180</v>
      </c>
      <c r="P1790" t="s">
        <v>137</v>
      </c>
      <c r="Q1790" t="s">
        <v>143</v>
      </c>
      <c r="R1790">
        <v>140</v>
      </c>
      <c r="S1790" t="s">
        <v>137</v>
      </c>
      <c r="T1790" t="s">
        <v>144</v>
      </c>
      <c r="U1790">
        <v>80</v>
      </c>
      <c r="V1790" t="s">
        <v>137</v>
      </c>
      <c r="W1790" t="s">
        <v>145</v>
      </c>
      <c r="X1790">
        <v>101</v>
      </c>
      <c r="Y1790" t="s">
        <v>137</v>
      </c>
      <c r="Z1790" t="s">
        <v>146</v>
      </c>
      <c r="AA1790">
        <v>190</v>
      </c>
      <c r="AB1790" t="s">
        <v>137</v>
      </c>
      <c r="AC1790" t="s">
        <v>147</v>
      </c>
      <c r="AD1790">
        <v>20</v>
      </c>
      <c r="AE1790" t="s">
        <v>137</v>
      </c>
    </row>
    <row r="1791" spans="1:40">
      <c r="A1791" s="26">
        <v>41728.564802071756</v>
      </c>
      <c r="B1791" t="s">
        <v>128</v>
      </c>
      <c r="C1791" t="s">
        <v>1796</v>
      </c>
      <c r="D1791" t="s">
        <v>2358</v>
      </c>
      <c r="E1791" t="s">
        <v>131</v>
      </c>
      <c r="F1791" t="s">
        <v>132</v>
      </c>
      <c r="G1791" t="s">
        <v>133</v>
      </c>
      <c r="H1791" t="s">
        <v>140</v>
      </c>
      <c r="I1791">
        <v>49</v>
      </c>
      <c r="J1791" t="s">
        <v>137</v>
      </c>
      <c r="K1791" t="s">
        <v>141</v>
      </c>
      <c r="L1791">
        <v>130</v>
      </c>
      <c r="M1791" t="s">
        <v>137</v>
      </c>
      <c r="N1791" t="s">
        <v>142</v>
      </c>
      <c r="O1791">
        <v>180</v>
      </c>
      <c r="P1791" t="s">
        <v>137</v>
      </c>
      <c r="Q1791" t="s">
        <v>143</v>
      </c>
      <c r="R1791">
        <v>140</v>
      </c>
      <c r="S1791" t="s">
        <v>137</v>
      </c>
      <c r="T1791" t="s">
        <v>144</v>
      </c>
      <c r="U1791">
        <v>80</v>
      </c>
      <c r="V1791" t="s">
        <v>137</v>
      </c>
      <c r="W1791" t="s">
        <v>145</v>
      </c>
      <c r="X1791">
        <v>101</v>
      </c>
      <c r="Y1791" t="s">
        <v>137</v>
      </c>
      <c r="Z1791" t="s">
        <v>146</v>
      </c>
      <c r="AA1791">
        <v>190</v>
      </c>
      <c r="AB1791" t="s">
        <v>137</v>
      </c>
      <c r="AC1791" t="s">
        <v>147</v>
      </c>
      <c r="AD1791">
        <v>20</v>
      </c>
      <c r="AE1791" t="s">
        <v>137</v>
      </c>
    </row>
    <row r="1792" spans="1:40">
      <c r="A1792" s="26">
        <v>41728.564802071756</v>
      </c>
      <c r="B1792" t="s">
        <v>128</v>
      </c>
      <c r="C1792" t="s">
        <v>1796</v>
      </c>
      <c r="D1792" t="s">
        <v>2359</v>
      </c>
    </row>
    <row r="1793" spans="1:40">
      <c r="A1793" s="26">
        <v>41728.564802071756</v>
      </c>
      <c r="B1793" t="s">
        <v>128</v>
      </c>
      <c r="C1793" t="s">
        <v>1796</v>
      </c>
      <c r="D1793" t="s">
        <v>2360</v>
      </c>
      <c r="E1793" t="s">
        <v>131</v>
      </c>
      <c r="F1793" t="s">
        <v>132</v>
      </c>
      <c r="G1793" t="s">
        <v>133</v>
      </c>
      <c r="H1793" t="s">
        <v>150</v>
      </c>
      <c r="I1793">
        <v>50</v>
      </c>
      <c r="J1793" t="s">
        <v>137</v>
      </c>
      <c r="K1793" t="s">
        <v>151</v>
      </c>
      <c r="L1793">
        <v>50</v>
      </c>
      <c r="M1793" t="s">
        <v>137</v>
      </c>
      <c r="N1793" t="s">
        <v>152</v>
      </c>
      <c r="O1793">
        <v>50</v>
      </c>
      <c r="P1793" t="s">
        <v>137</v>
      </c>
    </row>
    <row r="1794" spans="1:40">
      <c r="A1794" s="26">
        <v>41728.564802071756</v>
      </c>
      <c r="B1794" t="s">
        <v>128</v>
      </c>
      <c r="C1794" t="s">
        <v>1796</v>
      </c>
      <c r="D1794" t="s">
        <v>2361</v>
      </c>
      <c r="E1794" t="s">
        <v>131</v>
      </c>
      <c r="F1794" t="s">
        <v>132</v>
      </c>
      <c r="G1794" t="s">
        <v>133</v>
      </c>
      <c r="H1794" t="s">
        <v>154</v>
      </c>
      <c r="I1794">
        <v>35</v>
      </c>
      <c r="J1794" t="s">
        <v>137</v>
      </c>
      <c r="K1794" t="s">
        <v>155</v>
      </c>
      <c r="L1794">
        <v>5</v>
      </c>
      <c r="M1794" t="s">
        <v>137</v>
      </c>
      <c r="N1794" t="s">
        <v>156</v>
      </c>
      <c r="O1794">
        <v>60</v>
      </c>
      <c r="P1794" t="s">
        <v>137</v>
      </c>
    </row>
    <row r="1795" spans="1:40">
      <c r="A1795" s="26">
        <v>41728.564802071756</v>
      </c>
      <c r="B1795" t="s">
        <v>128</v>
      </c>
      <c r="C1795" t="s">
        <v>1796</v>
      </c>
      <c r="D1795" t="s">
        <v>2362</v>
      </c>
      <c r="E1795" t="s">
        <v>131</v>
      </c>
      <c r="F1795" t="s">
        <v>132</v>
      </c>
      <c r="G1795" t="s">
        <v>133</v>
      </c>
      <c r="H1795" t="s">
        <v>158</v>
      </c>
      <c r="I1795">
        <v>1</v>
      </c>
      <c r="J1795" t="s">
        <v>137</v>
      </c>
    </row>
    <row r="1796" spans="1:40">
      <c r="A1796" s="26">
        <v>41728.564802071756</v>
      </c>
      <c r="B1796" t="s">
        <v>128</v>
      </c>
      <c r="C1796" t="s">
        <v>1796</v>
      </c>
      <c r="D1796" t="s">
        <v>2363</v>
      </c>
      <c r="E1796" t="s">
        <v>131</v>
      </c>
      <c r="F1796" t="s">
        <v>132</v>
      </c>
      <c r="G1796" t="s">
        <v>133</v>
      </c>
      <c r="H1796" t="s">
        <v>192</v>
      </c>
      <c r="I1796">
        <v>30</v>
      </c>
      <c r="J1796" t="s">
        <v>137</v>
      </c>
      <c r="K1796" t="s">
        <v>193</v>
      </c>
      <c r="L1796">
        <v>30</v>
      </c>
      <c r="M1796" t="s">
        <v>137</v>
      </c>
      <c r="N1796" t="s">
        <v>194</v>
      </c>
      <c r="O1796">
        <v>30</v>
      </c>
      <c r="P1796" t="s">
        <v>137</v>
      </c>
      <c r="Q1796" t="s">
        <v>195</v>
      </c>
      <c r="R1796">
        <v>10</v>
      </c>
      <c r="S1796" t="s">
        <v>137</v>
      </c>
      <c r="T1796" t="s">
        <v>175</v>
      </c>
      <c r="U1796">
        <v>20</v>
      </c>
      <c r="V1796" t="s">
        <v>137</v>
      </c>
      <c r="W1796" t="s">
        <v>176</v>
      </c>
      <c r="X1796">
        <v>20</v>
      </c>
      <c r="Y1796" t="s">
        <v>137</v>
      </c>
      <c r="Z1796" t="s">
        <v>177</v>
      </c>
      <c r="AA1796">
        <v>20</v>
      </c>
      <c r="AB1796" t="s">
        <v>137</v>
      </c>
      <c r="AC1796" t="s">
        <v>196</v>
      </c>
      <c r="AD1796">
        <v>20</v>
      </c>
      <c r="AE1796" t="s">
        <v>137</v>
      </c>
      <c r="AF1796" t="s">
        <v>181</v>
      </c>
      <c r="AG1796">
        <v>115200</v>
      </c>
      <c r="AH1796" t="s">
        <v>137</v>
      </c>
      <c r="AI1796" t="s">
        <v>182</v>
      </c>
      <c r="AJ1796">
        <v>12000</v>
      </c>
      <c r="AK1796" t="s">
        <v>137</v>
      </c>
      <c r="AL1796" t="s">
        <v>197</v>
      </c>
      <c r="AM1796">
        <v>30000</v>
      </c>
      <c r="AN1796" t="s">
        <v>137</v>
      </c>
    </row>
    <row r="1797" spans="1:40">
      <c r="A1797" s="26">
        <v>41728.564802071756</v>
      </c>
      <c r="B1797" t="s">
        <v>128</v>
      </c>
      <c r="C1797" t="s">
        <v>1796</v>
      </c>
      <c r="D1797" t="s">
        <v>2364</v>
      </c>
      <c r="E1797" t="s">
        <v>131</v>
      </c>
      <c r="F1797" t="s">
        <v>132</v>
      </c>
      <c r="G1797" t="s">
        <v>133</v>
      </c>
      <c r="H1797" t="s">
        <v>160</v>
      </c>
      <c r="I1797">
        <v>60</v>
      </c>
      <c r="J1797" t="s">
        <v>137</v>
      </c>
      <c r="K1797" t="s">
        <v>161</v>
      </c>
      <c r="L1797">
        <v>40</v>
      </c>
      <c r="M1797" t="s">
        <v>137</v>
      </c>
      <c r="N1797" t="s">
        <v>162</v>
      </c>
      <c r="O1797">
        <v>50</v>
      </c>
      <c r="P1797" t="s">
        <v>137</v>
      </c>
      <c r="Q1797" t="s">
        <v>163</v>
      </c>
      <c r="R1797">
        <v>40</v>
      </c>
      <c r="S1797" t="s">
        <v>137</v>
      </c>
      <c r="T1797" t="s">
        <v>164</v>
      </c>
      <c r="U1797">
        <v>60</v>
      </c>
      <c r="V1797" t="s">
        <v>137</v>
      </c>
      <c r="W1797" t="s">
        <v>165</v>
      </c>
      <c r="X1797">
        <v>50</v>
      </c>
      <c r="Y1797" t="s">
        <v>137</v>
      </c>
      <c r="Z1797" t="s">
        <v>166</v>
      </c>
      <c r="AA1797">
        <v>50</v>
      </c>
      <c r="AB1797" t="s">
        <v>137</v>
      </c>
      <c r="AC1797" t="s">
        <v>167</v>
      </c>
      <c r="AD1797">
        <v>35</v>
      </c>
      <c r="AE1797" t="s">
        <v>137</v>
      </c>
      <c r="AF1797" t="s">
        <v>168</v>
      </c>
      <c r="AG1797">
        <v>8</v>
      </c>
      <c r="AH1797" t="s">
        <v>137</v>
      </c>
      <c r="AI1797" t="s">
        <v>169</v>
      </c>
      <c r="AJ1797">
        <v>90</v>
      </c>
      <c r="AK1797" t="s">
        <v>137</v>
      </c>
      <c r="AL1797" t="s">
        <v>170</v>
      </c>
      <c r="AM1797">
        <v>1</v>
      </c>
      <c r="AN1797" t="s">
        <v>137</v>
      </c>
    </row>
    <row r="1798" spans="1:40">
      <c r="A1798" s="26">
        <v>41728.564802071756</v>
      </c>
      <c r="B1798" t="s">
        <v>128</v>
      </c>
      <c r="C1798" t="s">
        <v>1796</v>
      </c>
      <c r="D1798" t="s">
        <v>2365</v>
      </c>
      <c r="E1798" t="s">
        <v>131</v>
      </c>
      <c r="F1798" t="s">
        <v>132</v>
      </c>
      <c r="G1798" t="s">
        <v>133</v>
      </c>
      <c r="H1798" t="s">
        <v>172</v>
      </c>
      <c r="I1798">
        <v>33</v>
      </c>
      <c r="J1798" t="s">
        <v>137</v>
      </c>
      <c r="K1798" t="s">
        <v>173</v>
      </c>
      <c r="L1798">
        <v>33</v>
      </c>
      <c r="M1798" t="s">
        <v>137</v>
      </c>
      <c r="N1798" t="s">
        <v>174</v>
      </c>
      <c r="O1798">
        <v>34</v>
      </c>
      <c r="P1798" t="s">
        <v>137</v>
      </c>
      <c r="Q1798" t="s">
        <v>175</v>
      </c>
      <c r="R1798">
        <v>20</v>
      </c>
      <c r="S1798" t="s">
        <v>137</v>
      </c>
      <c r="T1798" t="s">
        <v>176</v>
      </c>
      <c r="U1798">
        <v>20</v>
      </c>
      <c r="V1798" t="s">
        <v>137</v>
      </c>
      <c r="W1798" t="s">
        <v>177</v>
      </c>
      <c r="X1798">
        <v>20</v>
      </c>
      <c r="Y1798" t="s">
        <v>137</v>
      </c>
      <c r="Z1798" t="s">
        <v>178</v>
      </c>
      <c r="AA1798">
        <v>20</v>
      </c>
      <c r="AB1798" t="s">
        <v>137</v>
      </c>
      <c r="AC1798" t="s">
        <v>179</v>
      </c>
      <c r="AD1798">
        <v>20</v>
      </c>
      <c r="AE1798" t="s">
        <v>137</v>
      </c>
      <c r="AF1798" t="s">
        <v>180</v>
      </c>
      <c r="AG1798">
        <v>20</v>
      </c>
      <c r="AH1798" t="s">
        <v>137</v>
      </c>
      <c r="AI1798" t="s">
        <v>181</v>
      </c>
      <c r="AJ1798">
        <v>115200</v>
      </c>
      <c r="AK1798" t="s">
        <v>137</v>
      </c>
      <c r="AL1798" t="s">
        <v>182</v>
      </c>
      <c r="AM1798">
        <v>12000</v>
      </c>
      <c r="AN1798" t="s">
        <v>137</v>
      </c>
    </row>
    <row r="1799" spans="1:40">
      <c r="A1799" s="26">
        <v>41728.564802071756</v>
      </c>
      <c r="B1799" t="s">
        <v>128</v>
      </c>
      <c r="C1799" t="s">
        <v>1796</v>
      </c>
      <c r="D1799" t="s">
        <v>2366</v>
      </c>
      <c r="E1799" t="s">
        <v>184</v>
      </c>
      <c r="F1799" t="s">
        <v>185</v>
      </c>
      <c r="G1799" t="s">
        <v>186</v>
      </c>
    </row>
    <row r="1800" spans="1:40">
      <c r="A1800" s="26">
        <v>41728.564802071756</v>
      </c>
      <c r="B1800" t="s">
        <v>128</v>
      </c>
      <c r="C1800" t="s">
        <v>1796</v>
      </c>
      <c r="D1800" t="s">
        <v>2367</v>
      </c>
      <c r="E1800" t="s">
        <v>184</v>
      </c>
      <c r="F1800" t="s">
        <v>2368</v>
      </c>
      <c r="G1800" t="s">
        <v>2369</v>
      </c>
      <c r="H1800" t="s">
        <v>2370</v>
      </c>
    </row>
    <row r="1801" spans="1:40">
      <c r="A1801" s="26">
        <v>41728.564802071756</v>
      </c>
      <c r="B1801" t="s">
        <v>128</v>
      </c>
      <c r="C1801" t="s">
        <v>2011</v>
      </c>
      <c r="D1801" t="s">
        <v>2371</v>
      </c>
    </row>
    <row r="1802" spans="1:40">
      <c r="A1802" s="26">
        <v>41728.564802071756</v>
      </c>
      <c r="B1802" t="s">
        <v>128</v>
      </c>
      <c r="C1802" t="s">
        <v>2011</v>
      </c>
      <c r="D1802" t="s">
        <v>2372</v>
      </c>
      <c r="E1802" t="s">
        <v>131</v>
      </c>
      <c r="F1802" t="s">
        <v>132</v>
      </c>
      <c r="G1802" t="s">
        <v>133</v>
      </c>
      <c r="H1802" t="s">
        <v>150</v>
      </c>
      <c r="I1802">
        <v>50</v>
      </c>
      <c r="J1802" t="s">
        <v>137</v>
      </c>
      <c r="K1802" t="s">
        <v>151</v>
      </c>
      <c r="L1802">
        <v>50</v>
      </c>
      <c r="M1802" t="s">
        <v>137</v>
      </c>
      <c r="N1802" t="s">
        <v>152</v>
      </c>
      <c r="O1802">
        <v>50</v>
      </c>
      <c r="P1802" t="s">
        <v>137</v>
      </c>
    </row>
    <row r="1803" spans="1:40">
      <c r="A1803" s="26">
        <v>41728.564802071756</v>
      </c>
      <c r="B1803" t="s">
        <v>128</v>
      </c>
      <c r="C1803" t="s">
        <v>2011</v>
      </c>
      <c r="D1803" t="s">
        <v>2373</v>
      </c>
      <c r="E1803" t="s">
        <v>131</v>
      </c>
      <c r="F1803" t="s">
        <v>132</v>
      </c>
      <c r="G1803" t="s">
        <v>133</v>
      </c>
      <c r="H1803" t="s">
        <v>154</v>
      </c>
      <c r="I1803">
        <v>35</v>
      </c>
      <c r="J1803" t="s">
        <v>137</v>
      </c>
      <c r="K1803" t="s">
        <v>155</v>
      </c>
      <c r="L1803">
        <v>5</v>
      </c>
      <c r="M1803" t="s">
        <v>137</v>
      </c>
      <c r="N1803" t="s">
        <v>156</v>
      </c>
      <c r="O1803">
        <v>60</v>
      </c>
      <c r="P1803" t="s">
        <v>137</v>
      </c>
    </row>
    <row r="1804" spans="1:40">
      <c r="A1804" s="26">
        <v>41728.564802071756</v>
      </c>
      <c r="B1804" t="s">
        <v>128</v>
      </c>
      <c r="C1804" t="s">
        <v>2011</v>
      </c>
      <c r="D1804" t="s">
        <v>2374</v>
      </c>
      <c r="E1804" t="s">
        <v>131</v>
      </c>
      <c r="F1804" t="s">
        <v>132</v>
      </c>
      <c r="G1804" t="s">
        <v>133</v>
      </c>
      <c r="H1804" t="s">
        <v>158</v>
      </c>
      <c r="I1804">
        <v>1</v>
      </c>
      <c r="J1804" t="s">
        <v>137</v>
      </c>
    </row>
    <row r="1805" spans="1:40">
      <c r="A1805" s="26">
        <v>41728.564802071756</v>
      </c>
      <c r="B1805" t="s">
        <v>128</v>
      </c>
      <c r="C1805" t="s">
        <v>2011</v>
      </c>
      <c r="D1805" t="s">
        <v>2375</v>
      </c>
      <c r="E1805" t="s">
        <v>131</v>
      </c>
      <c r="F1805" t="s">
        <v>132</v>
      </c>
      <c r="G1805" t="s">
        <v>133</v>
      </c>
      <c r="H1805" t="s">
        <v>192</v>
      </c>
      <c r="I1805">
        <v>30</v>
      </c>
      <c r="J1805" t="s">
        <v>137</v>
      </c>
      <c r="K1805" t="s">
        <v>193</v>
      </c>
      <c r="L1805">
        <v>30</v>
      </c>
      <c r="M1805" t="s">
        <v>137</v>
      </c>
      <c r="N1805" t="s">
        <v>194</v>
      </c>
      <c r="O1805">
        <v>30</v>
      </c>
      <c r="P1805" t="s">
        <v>137</v>
      </c>
      <c r="Q1805" t="s">
        <v>195</v>
      </c>
      <c r="R1805">
        <v>10</v>
      </c>
      <c r="S1805" t="s">
        <v>137</v>
      </c>
      <c r="T1805" t="s">
        <v>175</v>
      </c>
      <c r="U1805">
        <v>20</v>
      </c>
      <c r="V1805" t="s">
        <v>137</v>
      </c>
      <c r="W1805" t="s">
        <v>176</v>
      </c>
      <c r="X1805">
        <v>20</v>
      </c>
      <c r="Y1805" t="s">
        <v>137</v>
      </c>
      <c r="Z1805" t="s">
        <v>177</v>
      </c>
      <c r="AA1805">
        <v>20</v>
      </c>
      <c r="AB1805" t="s">
        <v>137</v>
      </c>
      <c r="AC1805" t="s">
        <v>196</v>
      </c>
      <c r="AD1805">
        <v>20</v>
      </c>
      <c r="AE1805" t="s">
        <v>137</v>
      </c>
      <c r="AF1805" t="s">
        <v>181</v>
      </c>
      <c r="AG1805">
        <v>115200</v>
      </c>
      <c r="AH1805" t="s">
        <v>137</v>
      </c>
      <c r="AI1805" t="s">
        <v>182</v>
      </c>
      <c r="AJ1805">
        <v>12000</v>
      </c>
      <c r="AK1805" t="s">
        <v>137</v>
      </c>
      <c r="AL1805" t="s">
        <v>197</v>
      </c>
      <c r="AM1805">
        <v>30000</v>
      </c>
      <c r="AN1805" t="s">
        <v>137</v>
      </c>
    </row>
    <row r="1806" spans="1:40">
      <c r="A1806" s="26">
        <v>41728.564802071756</v>
      </c>
      <c r="B1806" t="s">
        <v>128</v>
      </c>
      <c r="C1806" t="s">
        <v>2011</v>
      </c>
      <c r="D1806" t="s">
        <v>2376</v>
      </c>
      <c r="E1806" t="s">
        <v>131</v>
      </c>
      <c r="F1806" t="s">
        <v>132</v>
      </c>
      <c r="G1806" t="s">
        <v>133</v>
      </c>
      <c r="H1806" t="s">
        <v>160</v>
      </c>
      <c r="I1806">
        <v>60</v>
      </c>
      <c r="J1806" t="s">
        <v>137</v>
      </c>
      <c r="K1806" t="s">
        <v>161</v>
      </c>
      <c r="L1806">
        <v>40</v>
      </c>
      <c r="M1806" t="s">
        <v>137</v>
      </c>
      <c r="N1806" t="s">
        <v>162</v>
      </c>
      <c r="O1806">
        <v>50</v>
      </c>
      <c r="P1806" t="s">
        <v>137</v>
      </c>
      <c r="Q1806" t="s">
        <v>163</v>
      </c>
      <c r="R1806">
        <v>40</v>
      </c>
      <c r="S1806" t="s">
        <v>137</v>
      </c>
      <c r="T1806" t="s">
        <v>164</v>
      </c>
      <c r="U1806">
        <v>60</v>
      </c>
      <c r="V1806" t="s">
        <v>137</v>
      </c>
      <c r="W1806" t="s">
        <v>165</v>
      </c>
      <c r="X1806">
        <v>50</v>
      </c>
      <c r="Y1806" t="s">
        <v>137</v>
      </c>
      <c r="Z1806" t="s">
        <v>166</v>
      </c>
      <c r="AA1806">
        <v>50</v>
      </c>
      <c r="AB1806" t="s">
        <v>137</v>
      </c>
      <c r="AC1806" t="s">
        <v>167</v>
      </c>
      <c r="AD1806">
        <v>35</v>
      </c>
      <c r="AE1806" t="s">
        <v>137</v>
      </c>
      <c r="AF1806" t="s">
        <v>168</v>
      </c>
      <c r="AG1806">
        <v>8</v>
      </c>
      <c r="AH1806" t="s">
        <v>137</v>
      </c>
      <c r="AI1806" t="s">
        <v>169</v>
      </c>
      <c r="AJ1806">
        <v>90</v>
      </c>
      <c r="AK1806" t="s">
        <v>137</v>
      </c>
      <c r="AL1806" t="s">
        <v>170</v>
      </c>
      <c r="AM1806">
        <v>1</v>
      </c>
      <c r="AN1806" t="s">
        <v>137</v>
      </c>
    </row>
    <row r="1807" spans="1:40">
      <c r="A1807" s="26">
        <v>41728.564802071756</v>
      </c>
      <c r="B1807" t="s">
        <v>128</v>
      </c>
      <c r="C1807" t="s">
        <v>2011</v>
      </c>
      <c r="D1807" t="s">
        <v>2377</v>
      </c>
      <c r="E1807" t="s">
        <v>131</v>
      </c>
      <c r="F1807" t="s">
        <v>132</v>
      </c>
      <c r="G1807" t="s">
        <v>133</v>
      </c>
      <c r="H1807" t="s">
        <v>172</v>
      </c>
      <c r="I1807">
        <v>33</v>
      </c>
      <c r="J1807" t="s">
        <v>137</v>
      </c>
      <c r="K1807" t="s">
        <v>173</v>
      </c>
      <c r="L1807">
        <v>33</v>
      </c>
      <c r="M1807" t="s">
        <v>137</v>
      </c>
      <c r="N1807" t="s">
        <v>174</v>
      </c>
      <c r="O1807">
        <v>34</v>
      </c>
      <c r="P1807" t="s">
        <v>137</v>
      </c>
      <c r="Q1807" t="s">
        <v>175</v>
      </c>
      <c r="R1807">
        <v>20</v>
      </c>
      <c r="S1807" t="s">
        <v>137</v>
      </c>
      <c r="T1807" t="s">
        <v>176</v>
      </c>
      <c r="U1807">
        <v>20</v>
      </c>
      <c r="V1807" t="s">
        <v>137</v>
      </c>
      <c r="W1807" t="s">
        <v>177</v>
      </c>
      <c r="X1807">
        <v>20</v>
      </c>
      <c r="Y1807" t="s">
        <v>137</v>
      </c>
      <c r="Z1807" t="s">
        <v>178</v>
      </c>
      <c r="AA1807">
        <v>20</v>
      </c>
      <c r="AB1807" t="s">
        <v>137</v>
      </c>
      <c r="AC1807" t="s">
        <v>179</v>
      </c>
      <c r="AD1807">
        <v>20</v>
      </c>
      <c r="AE1807" t="s">
        <v>137</v>
      </c>
      <c r="AF1807" t="s">
        <v>180</v>
      </c>
      <c r="AG1807">
        <v>20</v>
      </c>
      <c r="AH1807" t="s">
        <v>137</v>
      </c>
      <c r="AI1807" t="s">
        <v>181</v>
      </c>
      <c r="AJ1807">
        <v>115200</v>
      </c>
      <c r="AK1807" t="s">
        <v>137</v>
      </c>
      <c r="AL1807" t="s">
        <v>182</v>
      </c>
      <c r="AM1807">
        <v>12000</v>
      </c>
      <c r="AN1807" t="s">
        <v>137</v>
      </c>
    </row>
    <row r="1808" spans="1:40">
      <c r="A1808" s="26">
        <v>41728.564802071756</v>
      </c>
      <c r="B1808" t="s">
        <v>128</v>
      </c>
      <c r="C1808" t="s">
        <v>2011</v>
      </c>
      <c r="D1808" t="s">
        <v>2378</v>
      </c>
      <c r="E1808" t="s">
        <v>184</v>
      </c>
      <c r="F1808" t="s">
        <v>185</v>
      </c>
      <c r="G1808" t="s">
        <v>186</v>
      </c>
    </row>
    <row r="1809" spans="1:40">
      <c r="A1809" s="26">
        <v>41728.564802071756</v>
      </c>
      <c r="B1809" t="s">
        <v>128</v>
      </c>
      <c r="C1809" t="s">
        <v>2011</v>
      </c>
      <c r="D1809" t="s">
        <v>2379</v>
      </c>
      <c r="E1809" t="s">
        <v>184</v>
      </c>
      <c r="F1809" t="s">
        <v>2380</v>
      </c>
      <c r="G1809" t="s">
        <v>2381</v>
      </c>
      <c r="H1809" t="s">
        <v>2382</v>
      </c>
    </row>
    <row r="1810" spans="1:40">
      <c r="A1810" s="26">
        <v>41728.564802083332</v>
      </c>
      <c r="B1810" t="s">
        <v>128</v>
      </c>
      <c r="C1810" t="s">
        <v>2011</v>
      </c>
      <c r="D1810" t="s">
        <v>2383</v>
      </c>
    </row>
    <row r="1811" spans="1:40">
      <c r="A1811" s="26">
        <v>41728.564802083332</v>
      </c>
      <c r="B1811" t="s">
        <v>128</v>
      </c>
      <c r="C1811" t="s">
        <v>2011</v>
      </c>
      <c r="D1811" t="s">
        <v>2384</v>
      </c>
      <c r="E1811" t="s">
        <v>131</v>
      </c>
      <c r="F1811" t="s">
        <v>132</v>
      </c>
      <c r="G1811" t="s">
        <v>133</v>
      </c>
      <c r="H1811" t="s">
        <v>134</v>
      </c>
      <c r="I1811">
        <v>375000</v>
      </c>
      <c r="J1811" t="s">
        <v>135</v>
      </c>
      <c r="K1811">
        <v>375000</v>
      </c>
      <c r="L1811" t="s">
        <v>136</v>
      </c>
      <c r="M1811">
        <v>500</v>
      </c>
      <c r="N1811" t="s">
        <v>137</v>
      </c>
      <c r="O1811" t="s">
        <v>138</v>
      </c>
      <c r="P1811">
        <v>300</v>
      </c>
      <c r="Q1811" t="s">
        <v>137</v>
      </c>
    </row>
    <row r="1812" spans="1:40">
      <c r="A1812" s="26">
        <v>41728.564802083332</v>
      </c>
      <c r="B1812" t="s">
        <v>128</v>
      </c>
      <c r="C1812" t="s">
        <v>2011</v>
      </c>
      <c r="D1812" t="s">
        <v>2385</v>
      </c>
      <c r="E1812" t="s">
        <v>131</v>
      </c>
      <c r="F1812" t="s">
        <v>132</v>
      </c>
      <c r="G1812" t="s">
        <v>133</v>
      </c>
      <c r="H1812" t="s">
        <v>140</v>
      </c>
      <c r="I1812">
        <v>49</v>
      </c>
      <c r="J1812" t="s">
        <v>137</v>
      </c>
      <c r="K1812" t="s">
        <v>141</v>
      </c>
      <c r="L1812">
        <v>130</v>
      </c>
      <c r="M1812" t="s">
        <v>137</v>
      </c>
      <c r="N1812" t="s">
        <v>142</v>
      </c>
      <c r="O1812">
        <v>180</v>
      </c>
      <c r="P1812" t="s">
        <v>137</v>
      </c>
      <c r="Q1812" t="s">
        <v>143</v>
      </c>
      <c r="R1812">
        <v>140</v>
      </c>
      <c r="S1812" t="s">
        <v>137</v>
      </c>
      <c r="T1812" t="s">
        <v>144</v>
      </c>
      <c r="U1812">
        <v>80</v>
      </c>
      <c r="V1812" t="s">
        <v>137</v>
      </c>
      <c r="W1812" t="s">
        <v>145</v>
      </c>
      <c r="X1812">
        <v>101</v>
      </c>
      <c r="Y1812" t="s">
        <v>137</v>
      </c>
      <c r="Z1812" t="s">
        <v>146</v>
      </c>
      <c r="AA1812">
        <v>190</v>
      </c>
      <c r="AB1812" t="s">
        <v>137</v>
      </c>
      <c r="AC1812" t="s">
        <v>147</v>
      </c>
      <c r="AD1812">
        <v>20</v>
      </c>
      <c r="AE1812" t="s">
        <v>137</v>
      </c>
    </row>
    <row r="1813" spans="1:40">
      <c r="A1813" s="26">
        <v>41728.564802083332</v>
      </c>
      <c r="B1813" t="s">
        <v>128</v>
      </c>
      <c r="C1813" t="s">
        <v>2011</v>
      </c>
      <c r="D1813" t="s">
        <v>2386</v>
      </c>
    </row>
    <row r="1814" spans="1:40">
      <c r="A1814" s="26">
        <v>41728.564802083332</v>
      </c>
      <c r="B1814" t="s">
        <v>128</v>
      </c>
      <c r="C1814" t="s">
        <v>2011</v>
      </c>
      <c r="D1814" t="s">
        <v>2387</v>
      </c>
      <c r="E1814" t="s">
        <v>131</v>
      </c>
      <c r="F1814" t="s">
        <v>132</v>
      </c>
      <c r="G1814" t="s">
        <v>133</v>
      </c>
      <c r="H1814" t="s">
        <v>150</v>
      </c>
      <c r="I1814">
        <v>50</v>
      </c>
      <c r="J1814" t="s">
        <v>137</v>
      </c>
      <c r="K1814" t="s">
        <v>151</v>
      </c>
      <c r="L1814">
        <v>50</v>
      </c>
      <c r="M1814" t="s">
        <v>137</v>
      </c>
      <c r="N1814" t="s">
        <v>152</v>
      </c>
      <c r="O1814">
        <v>50</v>
      </c>
      <c r="P1814" t="s">
        <v>137</v>
      </c>
    </row>
    <row r="1815" spans="1:40">
      <c r="A1815" s="26">
        <v>41728.564802083332</v>
      </c>
      <c r="B1815" t="s">
        <v>128</v>
      </c>
      <c r="C1815" t="s">
        <v>2011</v>
      </c>
      <c r="D1815" t="s">
        <v>2388</v>
      </c>
      <c r="E1815" t="s">
        <v>131</v>
      </c>
      <c r="F1815" t="s">
        <v>132</v>
      </c>
      <c r="G1815" t="s">
        <v>133</v>
      </c>
      <c r="H1815" t="s">
        <v>154</v>
      </c>
      <c r="I1815">
        <v>35</v>
      </c>
      <c r="J1815" t="s">
        <v>137</v>
      </c>
      <c r="K1815" t="s">
        <v>155</v>
      </c>
      <c r="L1815">
        <v>5</v>
      </c>
      <c r="M1815" t="s">
        <v>137</v>
      </c>
      <c r="N1815" t="s">
        <v>156</v>
      </c>
      <c r="O1815">
        <v>60</v>
      </c>
      <c r="P1815" t="s">
        <v>137</v>
      </c>
    </row>
    <row r="1816" spans="1:40">
      <c r="A1816" s="26">
        <v>41728.564802083332</v>
      </c>
      <c r="B1816" t="s">
        <v>128</v>
      </c>
      <c r="C1816" t="s">
        <v>2011</v>
      </c>
      <c r="D1816" t="s">
        <v>2389</v>
      </c>
      <c r="E1816" t="s">
        <v>131</v>
      </c>
      <c r="F1816" t="s">
        <v>132</v>
      </c>
      <c r="G1816" t="s">
        <v>133</v>
      </c>
      <c r="H1816" t="s">
        <v>158</v>
      </c>
      <c r="I1816">
        <v>1</v>
      </c>
      <c r="J1816" t="s">
        <v>137</v>
      </c>
    </row>
    <row r="1817" spans="1:40">
      <c r="A1817" s="26">
        <v>41728.564802083332</v>
      </c>
      <c r="B1817" t="s">
        <v>128</v>
      </c>
      <c r="C1817" t="s">
        <v>2011</v>
      </c>
      <c r="D1817" t="s">
        <v>2390</v>
      </c>
      <c r="E1817" t="s">
        <v>131</v>
      </c>
      <c r="F1817" t="s">
        <v>132</v>
      </c>
      <c r="G1817" t="s">
        <v>133</v>
      </c>
      <c r="H1817" t="s">
        <v>192</v>
      </c>
      <c r="I1817">
        <v>30</v>
      </c>
      <c r="J1817" t="s">
        <v>137</v>
      </c>
      <c r="K1817" t="s">
        <v>193</v>
      </c>
      <c r="L1817">
        <v>30</v>
      </c>
      <c r="M1817" t="s">
        <v>137</v>
      </c>
      <c r="N1817" t="s">
        <v>194</v>
      </c>
      <c r="O1817">
        <v>30</v>
      </c>
      <c r="P1817" t="s">
        <v>137</v>
      </c>
      <c r="Q1817" t="s">
        <v>195</v>
      </c>
      <c r="R1817">
        <v>10</v>
      </c>
      <c r="S1817" t="s">
        <v>137</v>
      </c>
      <c r="T1817" t="s">
        <v>175</v>
      </c>
      <c r="U1817">
        <v>20</v>
      </c>
      <c r="V1817" t="s">
        <v>137</v>
      </c>
      <c r="W1817" t="s">
        <v>176</v>
      </c>
      <c r="X1817">
        <v>20</v>
      </c>
      <c r="Y1817" t="s">
        <v>137</v>
      </c>
      <c r="Z1817" t="s">
        <v>177</v>
      </c>
      <c r="AA1817">
        <v>20</v>
      </c>
      <c r="AB1817" t="s">
        <v>137</v>
      </c>
      <c r="AC1817" t="s">
        <v>196</v>
      </c>
      <c r="AD1817">
        <v>20</v>
      </c>
      <c r="AE1817" t="s">
        <v>137</v>
      </c>
      <c r="AF1817" t="s">
        <v>181</v>
      </c>
      <c r="AG1817">
        <v>115200</v>
      </c>
      <c r="AH1817" t="s">
        <v>137</v>
      </c>
      <c r="AI1817" t="s">
        <v>182</v>
      </c>
      <c r="AJ1817">
        <v>12000</v>
      </c>
      <c r="AK1817" t="s">
        <v>137</v>
      </c>
      <c r="AL1817" t="s">
        <v>197</v>
      </c>
      <c r="AM1817">
        <v>30000</v>
      </c>
      <c r="AN1817" t="s">
        <v>137</v>
      </c>
    </row>
    <row r="1818" spans="1:40">
      <c r="A1818" s="26">
        <v>41728.564802083332</v>
      </c>
      <c r="B1818" t="s">
        <v>128</v>
      </c>
      <c r="C1818" t="s">
        <v>2011</v>
      </c>
      <c r="D1818" t="s">
        <v>2391</v>
      </c>
      <c r="E1818" t="s">
        <v>131</v>
      </c>
      <c r="F1818" t="s">
        <v>132</v>
      </c>
      <c r="G1818" t="s">
        <v>133</v>
      </c>
      <c r="H1818" t="s">
        <v>160</v>
      </c>
      <c r="I1818">
        <v>60</v>
      </c>
      <c r="J1818" t="s">
        <v>137</v>
      </c>
      <c r="K1818" t="s">
        <v>161</v>
      </c>
      <c r="L1818">
        <v>40</v>
      </c>
      <c r="M1818" t="s">
        <v>137</v>
      </c>
      <c r="N1818" t="s">
        <v>162</v>
      </c>
      <c r="O1818">
        <v>50</v>
      </c>
      <c r="P1818" t="s">
        <v>137</v>
      </c>
      <c r="Q1818" t="s">
        <v>163</v>
      </c>
      <c r="R1818">
        <v>40</v>
      </c>
      <c r="S1818" t="s">
        <v>137</v>
      </c>
      <c r="T1818" t="s">
        <v>164</v>
      </c>
      <c r="U1818">
        <v>60</v>
      </c>
      <c r="V1818" t="s">
        <v>137</v>
      </c>
      <c r="W1818" t="s">
        <v>165</v>
      </c>
      <c r="X1818">
        <v>50</v>
      </c>
      <c r="Y1818" t="s">
        <v>137</v>
      </c>
      <c r="Z1818" t="s">
        <v>166</v>
      </c>
      <c r="AA1818">
        <v>50</v>
      </c>
      <c r="AB1818" t="s">
        <v>137</v>
      </c>
      <c r="AC1818" t="s">
        <v>167</v>
      </c>
      <c r="AD1818">
        <v>35</v>
      </c>
      <c r="AE1818" t="s">
        <v>137</v>
      </c>
      <c r="AF1818" t="s">
        <v>168</v>
      </c>
      <c r="AG1818">
        <v>8</v>
      </c>
      <c r="AH1818" t="s">
        <v>137</v>
      </c>
      <c r="AI1818" t="s">
        <v>169</v>
      </c>
      <c r="AJ1818">
        <v>90</v>
      </c>
      <c r="AK1818" t="s">
        <v>137</v>
      </c>
      <c r="AL1818" t="s">
        <v>170</v>
      </c>
      <c r="AM1818">
        <v>1</v>
      </c>
      <c r="AN1818" t="s">
        <v>137</v>
      </c>
    </row>
    <row r="1819" spans="1:40">
      <c r="A1819" s="26">
        <v>41728.564802083332</v>
      </c>
      <c r="B1819" t="s">
        <v>128</v>
      </c>
      <c r="C1819" t="s">
        <v>2011</v>
      </c>
      <c r="D1819" t="s">
        <v>2392</v>
      </c>
      <c r="E1819" t="s">
        <v>131</v>
      </c>
      <c r="F1819" t="s">
        <v>132</v>
      </c>
      <c r="G1819" t="s">
        <v>133</v>
      </c>
      <c r="H1819" t="s">
        <v>172</v>
      </c>
      <c r="I1819">
        <v>33</v>
      </c>
      <c r="J1819" t="s">
        <v>137</v>
      </c>
      <c r="K1819" t="s">
        <v>173</v>
      </c>
      <c r="L1819">
        <v>33</v>
      </c>
      <c r="M1819" t="s">
        <v>137</v>
      </c>
      <c r="N1819" t="s">
        <v>174</v>
      </c>
      <c r="O1819">
        <v>34</v>
      </c>
      <c r="P1819" t="s">
        <v>137</v>
      </c>
      <c r="Q1819" t="s">
        <v>175</v>
      </c>
      <c r="R1819">
        <v>20</v>
      </c>
      <c r="S1819" t="s">
        <v>137</v>
      </c>
      <c r="T1819" t="s">
        <v>176</v>
      </c>
      <c r="U1819">
        <v>20</v>
      </c>
      <c r="V1819" t="s">
        <v>137</v>
      </c>
      <c r="W1819" t="s">
        <v>177</v>
      </c>
      <c r="X1819">
        <v>20</v>
      </c>
      <c r="Y1819" t="s">
        <v>137</v>
      </c>
      <c r="Z1819" t="s">
        <v>178</v>
      </c>
      <c r="AA1819">
        <v>20</v>
      </c>
      <c r="AB1819" t="s">
        <v>137</v>
      </c>
      <c r="AC1819" t="s">
        <v>179</v>
      </c>
      <c r="AD1819">
        <v>20</v>
      </c>
      <c r="AE1819" t="s">
        <v>137</v>
      </c>
      <c r="AF1819" t="s">
        <v>180</v>
      </c>
      <c r="AG1819">
        <v>20</v>
      </c>
      <c r="AH1819" t="s">
        <v>137</v>
      </c>
      <c r="AI1819" t="s">
        <v>181</v>
      </c>
      <c r="AJ1819">
        <v>115200</v>
      </c>
      <c r="AK1819" t="s">
        <v>137</v>
      </c>
      <c r="AL1819" t="s">
        <v>182</v>
      </c>
      <c r="AM1819">
        <v>12000</v>
      </c>
      <c r="AN1819" t="s">
        <v>137</v>
      </c>
    </row>
    <row r="1820" spans="1:40">
      <c r="A1820" s="26">
        <v>41728.564802083332</v>
      </c>
      <c r="B1820" t="s">
        <v>128</v>
      </c>
      <c r="C1820" t="s">
        <v>2011</v>
      </c>
      <c r="D1820" t="s">
        <v>2393</v>
      </c>
      <c r="E1820" t="s">
        <v>184</v>
      </c>
      <c r="F1820" t="s">
        <v>185</v>
      </c>
      <c r="G1820" t="s">
        <v>186</v>
      </c>
    </row>
    <row r="1821" spans="1:40">
      <c r="A1821" s="26">
        <v>41728.564802083332</v>
      </c>
      <c r="B1821" t="s">
        <v>128</v>
      </c>
      <c r="C1821" t="s">
        <v>2011</v>
      </c>
      <c r="D1821" t="s">
        <v>2394</v>
      </c>
      <c r="E1821" t="s">
        <v>184</v>
      </c>
      <c r="F1821" t="s">
        <v>2395</v>
      </c>
      <c r="G1821" t="s">
        <v>2396</v>
      </c>
      <c r="H1821" t="s">
        <v>2397</v>
      </c>
    </row>
    <row r="1822" spans="1:40">
      <c r="A1822" s="26">
        <v>41728.564802083332</v>
      </c>
      <c r="B1822" t="s">
        <v>128</v>
      </c>
      <c r="C1822" t="s">
        <v>2011</v>
      </c>
      <c r="D1822" t="s">
        <v>2398</v>
      </c>
    </row>
    <row r="1823" spans="1:40">
      <c r="A1823" s="26">
        <v>41728.564802083332</v>
      </c>
      <c r="B1823" t="s">
        <v>128</v>
      </c>
      <c r="C1823" t="s">
        <v>2011</v>
      </c>
      <c r="D1823" t="s">
        <v>2399</v>
      </c>
      <c r="E1823" t="s">
        <v>131</v>
      </c>
      <c r="F1823" t="s">
        <v>132</v>
      </c>
      <c r="G1823" t="s">
        <v>133</v>
      </c>
      <c r="H1823" t="s">
        <v>134</v>
      </c>
      <c r="I1823">
        <v>375000</v>
      </c>
      <c r="J1823" t="s">
        <v>135</v>
      </c>
      <c r="K1823">
        <v>375000</v>
      </c>
      <c r="L1823" t="s">
        <v>136</v>
      </c>
      <c r="M1823">
        <v>500</v>
      </c>
      <c r="N1823" t="s">
        <v>137</v>
      </c>
      <c r="O1823" t="s">
        <v>138</v>
      </c>
      <c r="P1823">
        <v>300</v>
      </c>
      <c r="Q1823" t="s">
        <v>137</v>
      </c>
    </row>
    <row r="1824" spans="1:40">
      <c r="A1824" s="26">
        <v>41728.564802083332</v>
      </c>
      <c r="B1824" t="s">
        <v>128</v>
      </c>
      <c r="C1824" t="s">
        <v>2011</v>
      </c>
      <c r="D1824" t="s">
        <v>2400</v>
      </c>
      <c r="E1824" t="s">
        <v>131</v>
      </c>
      <c r="F1824" t="s">
        <v>132</v>
      </c>
      <c r="G1824" t="s">
        <v>133</v>
      </c>
      <c r="H1824" t="s">
        <v>140</v>
      </c>
      <c r="I1824">
        <v>49</v>
      </c>
      <c r="J1824" t="s">
        <v>137</v>
      </c>
      <c r="K1824" t="s">
        <v>141</v>
      </c>
      <c r="L1824">
        <v>130</v>
      </c>
      <c r="M1824" t="s">
        <v>137</v>
      </c>
      <c r="N1824" t="s">
        <v>142</v>
      </c>
      <c r="O1824">
        <v>180</v>
      </c>
      <c r="P1824" t="s">
        <v>137</v>
      </c>
      <c r="Q1824" t="s">
        <v>143</v>
      </c>
      <c r="R1824">
        <v>140</v>
      </c>
      <c r="S1824" t="s">
        <v>137</v>
      </c>
      <c r="T1824" t="s">
        <v>144</v>
      </c>
      <c r="U1824">
        <v>80</v>
      </c>
      <c r="V1824" t="s">
        <v>137</v>
      </c>
      <c r="W1824" t="s">
        <v>145</v>
      </c>
      <c r="X1824">
        <v>101</v>
      </c>
      <c r="Y1824" t="s">
        <v>137</v>
      </c>
      <c r="Z1824" t="s">
        <v>146</v>
      </c>
      <c r="AA1824">
        <v>190</v>
      </c>
      <c r="AB1824" t="s">
        <v>137</v>
      </c>
      <c r="AC1824" t="s">
        <v>147</v>
      </c>
      <c r="AD1824">
        <v>20</v>
      </c>
      <c r="AE1824" t="s">
        <v>137</v>
      </c>
    </row>
    <row r="1825" spans="1:40">
      <c r="A1825" s="26">
        <v>41728.564802083332</v>
      </c>
      <c r="B1825" t="s">
        <v>128</v>
      </c>
      <c r="C1825" t="s">
        <v>2011</v>
      </c>
      <c r="D1825" t="s">
        <v>2401</v>
      </c>
    </row>
    <row r="1826" spans="1:40">
      <c r="A1826" s="26">
        <v>41728.564802094908</v>
      </c>
      <c r="B1826" t="s">
        <v>128</v>
      </c>
      <c r="C1826" t="s">
        <v>2011</v>
      </c>
      <c r="D1826" t="s">
        <v>2402</v>
      </c>
      <c r="E1826" t="s">
        <v>131</v>
      </c>
      <c r="F1826" t="s">
        <v>132</v>
      </c>
      <c r="G1826" t="s">
        <v>133</v>
      </c>
      <c r="H1826" t="s">
        <v>154</v>
      </c>
      <c r="I1826">
        <v>35</v>
      </c>
      <c r="J1826" t="s">
        <v>137</v>
      </c>
      <c r="K1826" t="s">
        <v>155</v>
      </c>
      <c r="L1826">
        <v>5</v>
      </c>
      <c r="M1826" t="s">
        <v>137</v>
      </c>
      <c r="N1826" t="s">
        <v>156</v>
      </c>
      <c r="O1826">
        <v>60</v>
      </c>
      <c r="P1826" t="s">
        <v>137</v>
      </c>
    </row>
    <row r="1827" spans="1:40">
      <c r="A1827" s="26">
        <v>41728.564802094908</v>
      </c>
      <c r="B1827" t="s">
        <v>128</v>
      </c>
      <c r="C1827" t="s">
        <v>2011</v>
      </c>
      <c r="D1827" t="s">
        <v>2403</v>
      </c>
      <c r="E1827" t="s">
        <v>131</v>
      </c>
      <c r="F1827" t="s">
        <v>132</v>
      </c>
      <c r="G1827" t="s">
        <v>133</v>
      </c>
      <c r="H1827" t="s">
        <v>158</v>
      </c>
      <c r="I1827">
        <v>1</v>
      </c>
      <c r="J1827" t="s">
        <v>137</v>
      </c>
    </row>
    <row r="1828" spans="1:40">
      <c r="A1828" s="26">
        <v>41728.564802094908</v>
      </c>
      <c r="B1828" t="s">
        <v>128</v>
      </c>
      <c r="C1828" t="s">
        <v>2011</v>
      </c>
      <c r="D1828" t="s">
        <v>2404</v>
      </c>
      <c r="E1828" t="s">
        <v>131</v>
      </c>
      <c r="F1828" t="s">
        <v>132</v>
      </c>
      <c r="G1828" t="s">
        <v>133</v>
      </c>
      <c r="H1828" t="s">
        <v>192</v>
      </c>
      <c r="I1828">
        <v>30</v>
      </c>
      <c r="J1828" t="s">
        <v>137</v>
      </c>
      <c r="K1828" t="s">
        <v>193</v>
      </c>
      <c r="L1828">
        <v>30</v>
      </c>
      <c r="M1828" t="s">
        <v>137</v>
      </c>
      <c r="N1828" t="s">
        <v>194</v>
      </c>
      <c r="O1828">
        <v>30</v>
      </c>
      <c r="P1828" t="s">
        <v>137</v>
      </c>
      <c r="Q1828" t="s">
        <v>195</v>
      </c>
      <c r="R1828">
        <v>10</v>
      </c>
      <c r="S1828" t="s">
        <v>137</v>
      </c>
      <c r="T1828" t="s">
        <v>175</v>
      </c>
      <c r="U1828">
        <v>20</v>
      </c>
      <c r="V1828" t="s">
        <v>137</v>
      </c>
      <c r="W1828" t="s">
        <v>176</v>
      </c>
      <c r="X1828">
        <v>20</v>
      </c>
      <c r="Y1828" t="s">
        <v>137</v>
      </c>
      <c r="Z1828" t="s">
        <v>177</v>
      </c>
      <c r="AA1828">
        <v>20</v>
      </c>
      <c r="AB1828" t="s">
        <v>137</v>
      </c>
      <c r="AC1828" t="s">
        <v>196</v>
      </c>
      <c r="AD1828">
        <v>20</v>
      </c>
      <c r="AE1828" t="s">
        <v>137</v>
      </c>
      <c r="AF1828" t="s">
        <v>181</v>
      </c>
      <c r="AG1828">
        <v>115200</v>
      </c>
      <c r="AH1828" t="s">
        <v>137</v>
      </c>
      <c r="AI1828" t="s">
        <v>182</v>
      </c>
      <c r="AJ1828">
        <v>12000</v>
      </c>
      <c r="AK1828" t="s">
        <v>137</v>
      </c>
      <c r="AL1828" t="s">
        <v>197</v>
      </c>
      <c r="AM1828">
        <v>30000</v>
      </c>
      <c r="AN1828" t="s">
        <v>137</v>
      </c>
    </row>
    <row r="1829" spans="1:40">
      <c r="A1829" s="26">
        <v>41728.564802094908</v>
      </c>
      <c r="B1829" t="s">
        <v>128</v>
      </c>
      <c r="C1829" t="s">
        <v>2011</v>
      </c>
      <c r="D1829" t="s">
        <v>2405</v>
      </c>
      <c r="E1829" t="s">
        <v>131</v>
      </c>
      <c r="F1829" t="s">
        <v>132</v>
      </c>
      <c r="G1829" t="s">
        <v>133</v>
      </c>
      <c r="H1829" t="s">
        <v>160</v>
      </c>
      <c r="I1829">
        <v>60</v>
      </c>
      <c r="J1829" t="s">
        <v>137</v>
      </c>
      <c r="K1829" t="s">
        <v>161</v>
      </c>
      <c r="L1829">
        <v>40</v>
      </c>
      <c r="M1829" t="s">
        <v>137</v>
      </c>
      <c r="N1829" t="s">
        <v>162</v>
      </c>
      <c r="O1829">
        <v>50</v>
      </c>
      <c r="P1829" t="s">
        <v>137</v>
      </c>
      <c r="Q1829" t="s">
        <v>163</v>
      </c>
      <c r="R1829">
        <v>40</v>
      </c>
      <c r="S1829" t="s">
        <v>137</v>
      </c>
      <c r="T1829" t="s">
        <v>164</v>
      </c>
      <c r="U1829">
        <v>60</v>
      </c>
      <c r="V1829" t="s">
        <v>137</v>
      </c>
      <c r="W1829" t="s">
        <v>165</v>
      </c>
      <c r="X1829">
        <v>50</v>
      </c>
      <c r="Y1829" t="s">
        <v>137</v>
      </c>
      <c r="Z1829" t="s">
        <v>166</v>
      </c>
      <c r="AA1829">
        <v>50</v>
      </c>
      <c r="AB1829" t="s">
        <v>137</v>
      </c>
      <c r="AC1829" t="s">
        <v>167</v>
      </c>
      <c r="AD1829">
        <v>35</v>
      </c>
      <c r="AE1829" t="s">
        <v>137</v>
      </c>
      <c r="AF1829" t="s">
        <v>168</v>
      </c>
      <c r="AG1829">
        <v>8</v>
      </c>
      <c r="AH1829" t="s">
        <v>137</v>
      </c>
      <c r="AI1829" t="s">
        <v>169</v>
      </c>
      <c r="AJ1829">
        <v>90</v>
      </c>
      <c r="AK1829" t="s">
        <v>137</v>
      </c>
      <c r="AL1829" t="s">
        <v>170</v>
      </c>
      <c r="AM1829">
        <v>1</v>
      </c>
      <c r="AN1829" t="s">
        <v>137</v>
      </c>
    </row>
    <row r="1830" spans="1:40">
      <c r="A1830" s="26">
        <v>41728.564802094908</v>
      </c>
      <c r="B1830" t="s">
        <v>128</v>
      </c>
      <c r="C1830" t="s">
        <v>2011</v>
      </c>
      <c r="D1830" t="s">
        <v>2406</v>
      </c>
      <c r="E1830" t="s">
        <v>131</v>
      </c>
      <c r="F1830" t="s">
        <v>132</v>
      </c>
      <c r="G1830" t="s">
        <v>133</v>
      </c>
      <c r="H1830" t="s">
        <v>172</v>
      </c>
      <c r="I1830">
        <v>33</v>
      </c>
      <c r="J1830" t="s">
        <v>137</v>
      </c>
      <c r="K1830" t="s">
        <v>173</v>
      </c>
      <c r="L1830">
        <v>33</v>
      </c>
      <c r="M1830" t="s">
        <v>137</v>
      </c>
      <c r="N1830" t="s">
        <v>174</v>
      </c>
      <c r="O1830">
        <v>34</v>
      </c>
      <c r="P1830" t="s">
        <v>137</v>
      </c>
      <c r="Q1830" t="s">
        <v>175</v>
      </c>
      <c r="R1830">
        <v>20</v>
      </c>
      <c r="S1830" t="s">
        <v>137</v>
      </c>
      <c r="T1830" t="s">
        <v>176</v>
      </c>
      <c r="U1830">
        <v>20</v>
      </c>
      <c r="V1830" t="s">
        <v>137</v>
      </c>
      <c r="W1830" t="s">
        <v>177</v>
      </c>
      <c r="X1830">
        <v>20</v>
      </c>
      <c r="Y1830" t="s">
        <v>137</v>
      </c>
      <c r="Z1830" t="s">
        <v>178</v>
      </c>
      <c r="AA1830">
        <v>20</v>
      </c>
      <c r="AB1830" t="s">
        <v>137</v>
      </c>
      <c r="AC1830" t="s">
        <v>179</v>
      </c>
      <c r="AD1830">
        <v>20</v>
      </c>
      <c r="AE1830" t="s">
        <v>137</v>
      </c>
      <c r="AF1830" t="s">
        <v>180</v>
      </c>
      <c r="AG1830">
        <v>20</v>
      </c>
      <c r="AH1830" t="s">
        <v>137</v>
      </c>
      <c r="AI1830" t="s">
        <v>181</v>
      </c>
      <c r="AJ1830">
        <v>115200</v>
      </c>
      <c r="AK1830" t="s">
        <v>137</v>
      </c>
      <c r="AL1830" t="s">
        <v>182</v>
      </c>
      <c r="AM1830">
        <v>12000</v>
      </c>
      <c r="AN1830" t="s">
        <v>137</v>
      </c>
    </row>
    <row r="1831" spans="1:40">
      <c r="A1831" s="26">
        <v>41728.564802094908</v>
      </c>
      <c r="B1831" t="s">
        <v>128</v>
      </c>
      <c r="C1831" t="s">
        <v>2011</v>
      </c>
      <c r="D1831" t="s">
        <v>2407</v>
      </c>
      <c r="E1831" t="s">
        <v>184</v>
      </c>
      <c r="F1831" t="s">
        <v>185</v>
      </c>
      <c r="G1831" t="s">
        <v>186</v>
      </c>
    </row>
    <row r="1832" spans="1:40">
      <c r="A1832" s="26">
        <v>41728.564802094908</v>
      </c>
      <c r="B1832" t="s">
        <v>128</v>
      </c>
      <c r="C1832" t="s">
        <v>2011</v>
      </c>
      <c r="D1832" t="s">
        <v>2408</v>
      </c>
      <c r="E1832" t="s">
        <v>184</v>
      </c>
      <c r="F1832" t="s">
        <v>2409</v>
      </c>
      <c r="G1832" t="s">
        <v>2410</v>
      </c>
      <c r="H1832" t="s">
        <v>2411</v>
      </c>
    </row>
    <row r="1833" spans="1:40">
      <c r="A1833" s="26">
        <v>41728.564802094908</v>
      </c>
      <c r="B1833" t="s">
        <v>128</v>
      </c>
      <c r="C1833" t="s">
        <v>2011</v>
      </c>
      <c r="D1833" t="s">
        <v>2412</v>
      </c>
      <c r="E1833" t="s">
        <v>131</v>
      </c>
      <c r="F1833" t="s">
        <v>132</v>
      </c>
      <c r="G1833" t="s">
        <v>133</v>
      </c>
      <c r="H1833" t="s">
        <v>150</v>
      </c>
      <c r="I1833">
        <v>50</v>
      </c>
      <c r="J1833" t="s">
        <v>137</v>
      </c>
      <c r="K1833" t="s">
        <v>151</v>
      </c>
      <c r="L1833">
        <v>50</v>
      </c>
      <c r="M1833" t="s">
        <v>137</v>
      </c>
      <c r="N1833" t="s">
        <v>152</v>
      </c>
      <c r="O1833">
        <v>50</v>
      </c>
      <c r="P1833" t="s">
        <v>137</v>
      </c>
    </row>
    <row r="1834" spans="1:40">
      <c r="A1834" s="26">
        <v>41728.564802106484</v>
      </c>
      <c r="B1834" t="s">
        <v>128</v>
      </c>
      <c r="C1834" t="s">
        <v>2011</v>
      </c>
      <c r="D1834" t="s">
        <v>2413</v>
      </c>
    </row>
    <row r="1835" spans="1:40">
      <c r="A1835" s="26">
        <v>41728.564802106484</v>
      </c>
      <c r="B1835" t="s">
        <v>128</v>
      </c>
      <c r="C1835" t="s">
        <v>2011</v>
      </c>
      <c r="D1835" t="s">
        <v>2414</v>
      </c>
      <c r="E1835" t="s">
        <v>131</v>
      </c>
      <c r="F1835" t="s">
        <v>132</v>
      </c>
      <c r="G1835" t="s">
        <v>133</v>
      </c>
      <c r="H1835" t="s">
        <v>134</v>
      </c>
      <c r="I1835">
        <v>375000</v>
      </c>
      <c r="J1835" t="s">
        <v>135</v>
      </c>
      <c r="K1835">
        <v>375000</v>
      </c>
      <c r="L1835" t="s">
        <v>136</v>
      </c>
      <c r="M1835">
        <v>500</v>
      </c>
      <c r="N1835" t="s">
        <v>137</v>
      </c>
      <c r="O1835" t="s">
        <v>138</v>
      </c>
      <c r="P1835">
        <v>300</v>
      </c>
      <c r="Q1835" t="s">
        <v>137</v>
      </c>
    </row>
    <row r="1836" spans="1:40">
      <c r="A1836" s="26">
        <v>41728.564802106484</v>
      </c>
      <c r="B1836" t="s">
        <v>128</v>
      </c>
      <c r="C1836" t="s">
        <v>2011</v>
      </c>
      <c r="D1836" t="s">
        <v>2415</v>
      </c>
      <c r="E1836" t="s">
        <v>131</v>
      </c>
      <c r="F1836" t="s">
        <v>132</v>
      </c>
      <c r="G1836" t="s">
        <v>133</v>
      </c>
      <c r="H1836" t="s">
        <v>140</v>
      </c>
      <c r="I1836">
        <v>49</v>
      </c>
      <c r="J1836" t="s">
        <v>137</v>
      </c>
      <c r="K1836" t="s">
        <v>141</v>
      </c>
      <c r="L1836">
        <v>130</v>
      </c>
      <c r="M1836" t="s">
        <v>137</v>
      </c>
      <c r="N1836" t="s">
        <v>142</v>
      </c>
      <c r="O1836">
        <v>180</v>
      </c>
      <c r="P1836" t="s">
        <v>137</v>
      </c>
      <c r="Q1836" t="s">
        <v>143</v>
      </c>
      <c r="R1836">
        <v>140</v>
      </c>
      <c r="S1836" t="s">
        <v>137</v>
      </c>
      <c r="T1836" t="s">
        <v>144</v>
      </c>
      <c r="U1836">
        <v>80</v>
      </c>
      <c r="V1836" t="s">
        <v>137</v>
      </c>
      <c r="W1836" t="s">
        <v>145</v>
      </c>
      <c r="X1836">
        <v>101</v>
      </c>
      <c r="Y1836" t="s">
        <v>137</v>
      </c>
      <c r="Z1836" t="s">
        <v>146</v>
      </c>
      <c r="AA1836">
        <v>190</v>
      </c>
      <c r="AB1836" t="s">
        <v>137</v>
      </c>
      <c r="AC1836" t="s">
        <v>147</v>
      </c>
      <c r="AD1836">
        <v>20</v>
      </c>
      <c r="AE1836" t="s">
        <v>137</v>
      </c>
    </row>
    <row r="1837" spans="1:40">
      <c r="A1837" s="26">
        <v>41728.564802106484</v>
      </c>
      <c r="B1837" t="s">
        <v>128</v>
      </c>
      <c r="C1837" t="s">
        <v>2011</v>
      </c>
      <c r="D1837" t="s">
        <v>2416</v>
      </c>
    </row>
    <row r="1838" spans="1:40">
      <c r="A1838" s="26">
        <v>41728.564802106484</v>
      </c>
      <c r="B1838" t="s">
        <v>128</v>
      </c>
      <c r="C1838" t="s">
        <v>2011</v>
      </c>
      <c r="D1838" t="s">
        <v>2417</v>
      </c>
      <c r="E1838" t="s">
        <v>131</v>
      </c>
      <c r="F1838" t="s">
        <v>132</v>
      </c>
      <c r="G1838" t="s">
        <v>133</v>
      </c>
      <c r="H1838" t="s">
        <v>150</v>
      </c>
      <c r="I1838">
        <v>50</v>
      </c>
      <c r="J1838" t="s">
        <v>137</v>
      </c>
      <c r="K1838" t="s">
        <v>151</v>
      </c>
      <c r="L1838">
        <v>50</v>
      </c>
      <c r="M1838" t="s">
        <v>137</v>
      </c>
      <c r="N1838" t="s">
        <v>152</v>
      </c>
      <c r="O1838">
        <v>50</v>
      </c>
      <c r="P1838" t="s">
        <v>137</v>
      </c>
    </row>
    <row r="1839" spans="1:40">
      <c r="A1839" s="26">
        <v>41728.564802106484</v>
      </c>
      <c r="B1839" t="s">
        <v>128</v>
      </c>
      <c r="C1839" t="s">
        <v>2011</v>
      </c>
      <c r="D1839" t="s">
        <v>2418</v>
      </c>
      <c r="E1839" t="s">
        <v>131</v>
      </c>
      <c r="F1839" t="s">
        <v>132</v>
      </c>
      <c r="G1839" t="s">
        <v>133</v>
      </c>
      <c r="H1839" t="s">
        <v>154</v>
      </c>
      <c r="I1839">
        <v>35</v>
      </c>
      <c r="J1839" t="s">
        <v>137</v>
      </c>
      <c r="K1839" t="s">
        <v>155</v>
      </c>
      <c r="L1839">
        <v>5</v>
      </c>
      <c r="M1839" t="s">
        <v>137</v>
      </c>
      <c r="N1839" t="s">
        <v>156</v>
      </c>
      <c r="O1839">
        <v>60</v>
      </c>
      <c r="P1839" t="s">
        <v>137</v>
      </c>
    </row>
    <row r="1840" spans="1:40">
      <c r="A1840" s="26">
        <v>41728.564802106484</v>
      </c>
      <c r="B1840" t="s">
        <v>128</v>
      </c>
      <c r="C1840" t="s">
        <v>2011</v>
      </c>
      <c r="D1840" t="s">
        <v>2419</v>
      </c>
      <c r="E1840" t="s">
        <v>131</v>
      </c>
      <c r="F1840" t="s">
        <v>132</v>
      </c>
      <c r="G1840" t="s">
        <v>133</v>
      </c>
      <c r="H1840" t="s">
        <v>158</v>
      </c>
      <c r="I1840">
        <v>1</v>
      </c>
      <c r="J1840" t="s">
        <v>137</v>
      </c>
    </row>
    <row r="1841" spans="1:40">
      <c r="A1841" s="26">
        <v>41728.564802106484</v>
      </c>
      <c r="B1841" t="s">
        <v>128</v>
      </c>
      <c r="C1841" t="s">
        <v>2011</v>
      </c>
      <c r="D1841" t="s">
        <v>2420</v>
      </c>
      <c r="E1841" t="s">
        <v>131</v>
      </c>
      <c r="F1841" t="s">
        <v>132</v>
      </c>
      <c r="G1841" t="s">
        <v>133</v>
      </c>
      <c r="H1841" t="s">
        <v>192</v>
      </c>
      <c r="I1841">
        <v>30</v>
      </c>
      <c r="J1841" t="s">
        <v>137</v>
      </c>
      <c r="K1841" t="s">
        <v>193</v>
      </c>
      <c r="L1841">
        <v>30</v>
      </c>
      <c r="M1841" t="s">
        <v>137</v>
      </c>
      <c r="N1841" t="s">
        <v>194</v>
      </c>
      <c r="O1841">
        <v>30</v>
      </c>
      <c r="P1841" t="s">
        <v>137</v>
      </c>
      <c r="Q1841" t="s">
        <v>195</v>
      </c>
      <c r="R1841">
        <v>10</v>
      </c>
      <c r="S1841" t="s">
        <v>137</v>
      </c>
      <c r="T1841" t="s">
        <v>175</v>
      </c>
      <c r="U1841">
        <v>20</v>
      </c>
      <c r="V1841" t="s">
        <v>137</v>
      </c>
      <c r="W1841" t="s">
        <v>176</v>
      </c>
      <c r="X1841">
        <v>20</v>
      </c>
      <c r="Y1841" t="s">
        <v>137</v>
      </c>
      <c r="Z1841" t="s">
        <v>177</v>
      </c>
      <c r="AA1841">
        <v>20</v>
      </c>
      <c r="AB1841" t="s">
        <v>137</v>
      </c>
      <c r="AC1841" t="s">
        <v>196</v>
      </c>
      <c r="AD1841">
        <v>20</v>
      </c>
      <c r="AE1841" t="s">
        <v>137</v>
      </c>
      <c r="AF1841" t="s">
        <v>181</v>
      </c>
      <c r="AG1841">
        <v>115200</v>
      </c>
      <c r="AH1841" t="s">
        <v>137</v>
      </c>
      <c r="AI1841" t="s">
        <v>182</v>
      </c>
      <c r="AJ1841">
        <v>12000</v>
      </c>
      <c r="AK1841" t="s">
        <v>137</v>
      </c>
      <c r="AL1841" t="s">
        <v>197</v>
      </c>
      <c r="AM1841">
        <v>30000</v>
      </c>
      <c r="AN1841" t="s">
        <v>137</v>
      </c>
    </row>
    <row r="1842" spans="1:40">
      <c r="A1842" s="26">
        <v>41728.564802106484</v>
      </c>
      <c r="B1842" t="s">
        <v>128</v>
      </c>
      <c r="C1842" t="s">
        <v>2011</v>
      </c>
      <c r="D1842" t="s">
        <v>2421</v>
      </c>
      <c r="E1842" t="s">
        <v>131</v>
      </c>
      <c r="F1842" t="s">
        <v>132</v>
      </c>
      <c r="G1842" t="s">
        <v>133</v>
      </c>
      <c r="H1842" t="s">
        <v>160</v>
      </c>
      <c r="I1842">
        <v>60</v>
      </c>
      <c r="J1842" t="s">
        <v>137</v>
      </c>
      <c r="K1842" t="s">
        <v>161</v>
      </c>
      <c r="L1842">
        <v>40</v>
      </c>
      <c r="M1842" t="s">
        <v>137</v>
      </c>
      <c r="N1842" t="s">
        <v>162</v>
      </c>
      <c r="O1842">
        <v>50</v>
      </c>
      <c r="P1842" t="s">
        <v>137</v>
      </c>
      <c r="Q1842" t="s">
        <v>163</v>
      </c>
      <c r="R1842">
        <v>40</v>
      </c>
      <c r="S1842" t="s">
        <v>137</v>
      </c>
      <c r="T1842" t="s">
        <v>164</v>
      </c>
      <c r="U1842">
        <v>60</v>
      </c>
      <c r="V1842" t="s">
        <v>137</v>
      </c>
      <c r="W1842" t="s">
        <v>165</v>
      </c>
      <c r="X1842">
        <v>50</v>
      </c>
      <c r="Y1842" t="s">
        <v>137</v>
      </c>
      <c r="Z1842" t="s">
        <v>166</v>
      </c>
      <c r="AA1842">
        <v>50</v>
      </c>
      <c r="AB1842" t="s">
        <v>137</v>
      </c>
      <c r="AC1842" t="s">
        <v>167</v>
      </c>
      <c r="AD1842">
        <v>35</v>
      </c>
      <c r="AE1842" t="s">
        <v>137</v>
      </c>
      <c r="AF1842" t="s">
        <v>168</v>
      </c>
      <c r="AG1842">
        <v>8</v>
      </c>
      <c r="AH1842" t="s">
        <v>137</v>
      </c>
      <c r="AI1842" t="s">
        <v>169</v>
      </c>
      <c r="AJ1842">
        <v>90</v>
      </c>
      <c r="AK1842" t="s">
        <v>137</v>
      </c>
      <c r="AL1842" t="s">
        <v>170</v>
      </c>
      <c r="AM1842">
        <v>1</v>
      </c>
      <c r="AN1842" t="s">
        <v>137</v>
      </c>
    </row>
    <row r="1843" spans="1:40">
      <c r="A1843" s="26">
        <v>41728.564802106484</v>
      </c>
      <c r="B1843" t="s">
        <v>128</v>
      </c>
      <c r="C1843" t="s">
        <v>2011</v>
      </c>
      <c r="D1843" t="s">
        <v>2422</v>
      </c>
      <c r="E1843" t="s">
        <v>131</v>
      </c>
      <c r="F1843" t="s">
        <v>132</v>
      </c>
      <c r="G1843" t="s">
        <v>133</v>
      </c>
      <c r="H1843" t="s">
        <v>172</v>
      </c>
      <c r="I1843">
        <v>33</v>
      </c>
      <c r="J1843" t="s">
        <v>137</v>
      </c>
      <c r="K1843" t="s">
        <v>173</v>
      </c>
      <c r="L1843">
        <v>33</v>
      </c>
      <c r="M1843" t="s">
        <v>137</v>
      </c>
      <c r="N1843" t="s">
        <v>174</v>
      </c>
      <c r="O1843">
        <v>34</v>
      </c>
      <c r="P1843" t="s">
        <v>137</v>
      </c>
      <c r="Q1843" t="s">
        <v>175</v>
      </c>
      <c r="R1843">
        <v>20</v>
      </c>
      <c r="S1843" t="s">
        <v>137</v>
      </c>
      <c r="T1843" t="s">
        <v>176</v>
      </c>
      <c r="U1843">
        <v>20</v>
      </c>
      <c r="V1843" t="s">
        <v>137</v>
      </c>
      <c r="W1843" t="s">
        <v>177</v>
      </c>
      <c r="X1843">
        <v>20</v>
      </c>
      <c r="Y1843" t="s">
        <v>137</v>
      </c>
      <c r="Z1843" t="s">
        <v>178</v>
      </c>
      <c r="AA1843">
        <v>20</v>
      </c>
      <c r="AB1843" t="s">
        <v>137</v>
      </c>
      <c r="AC1843" t="s">
        <v>179</v>
      </c>
      <c r="AD1843">
        <v>20</v>
      </c>
      <c r="AE1843" t="s">
        <v>137</v>
      </c>
      <c r="AF1843" t="s">
        <v>180</v>
      </c>
      <c r="AG1843">
        <v>20</v>
      </c>
      <c r="AH1843" t="s">
        <v>137</v>
      </c>
      <c r="AI1843" t="s">
        <v>181</v>
      </c>
      <c r="AJ1843">
        <v>115200</v>
      </c>
      <c r="AK1843" t="s">
        <v>137</v>
      </c>
      <c r="AL1843" t="s">
        <v>182</v>
      </c>
      <c r="AM1843">
        <v>12000</v>
      </c>
      <c r="AN1843" t="s">
        <v>137</v>
      </c>
    </row>
    <row r="1844" spans="1:40">
      <c r="A1844" s="26">
        <v>41728.564802106484</v>
      </c>
      <c r="B1844" t="s">
        <v>128</v>
      </c>
      <c r="C1844" t="s">
        <v>2011</v>
      </c>
      <c r="D1844" t="s">
        <v>2423</v>
      </c>
      <c r="E1844" t="s">
        <v>184</v>
      </c>
      <c r="F1844" t="s">
        <v>185</v>
      </c>
      <c r="G1844" t="s">
        <v>186</v>
      </c>
    </row>
    <row r="1845" spans="1:40">
      <c r="A1845" s="26">
        <v>41728.564802106484</v>
      </c>
      <c r="B1845" t="s">
        <v>128</v>
      </c>
      <c r="C1845" t="s">
        <v>2011</v>
      </c>
      <c r="D1845" t="s">
        <v>2424</v>
      </c>
      <c r="E1845" t="s">
        <v>184</v>
      </c>
      <c r="F1845" t="s">
        <v>2425</v>
      </c>
      <c r="G1845" t="s">
        <v>2426</v>
      </c>
      <c r="H1845" t="s">
        <v>2427</v>
      </c>
    </row>
    <row r="1846" spans="1:40">
      <c r="A1846" s="26">
        <v>41728.564802106484</v>
      </c>
      <c r="B1846" t="s">
        <v>128</v>
      </c>
      <c r="C1846" t="s">
        <v>2011</v>
      </c>
      <c r="D1846" t="s">
        <v>2428</v>
      </c>
    </row>
    <row r="1847" spans="1:40">
      <c r="A1847" s="26">
        <v>41728.564802106484</v>
      </c>
      <c r="B1847" t="s">
        <v>128</v>
      </c>
      <c r="C1847" t="s">
        <v>2011</v>
      </c>
      <c r="D1847" t="s">
        <v>2429</v>
      </c>
      <c r="E1847" t="s">
        <v>131</v>
      </c>
      <c r="F1847" t="s">
        <v>132</v>
      </c>
      <c r="G1847" t="s">
        <v>133</v>
      </c>
      <c r="H1847" t="s">
        <v>134</v>
      </c>
      <c r="I1847">
        <v>375000</v>
      </c>
      <c r="J1847" t="s">
        <v>135</v>
      </c>
      <c r="K1847">
        <v>375000</v>
      </c>
      <c r="L1847" t="s">
        <v>136</v>
      </c>
      <c r="M1847">
        <v>500</v>
      </c>
      <c r="N1847" t="s">
        <v>137</v>
      </c>
      <c r="O1847" t="s">
        <v>138</v>
      </c>
      <c r="P1847">
        <v>300</v>
      </c>
      <c r="Q1847" t="s">
        <v>137</v>
      </c>
    </row>
    <row r="1848" spans="1:40">
      <c r="A1848" s="26">
        <v>41728.564802106484</v>
      </c>
      <c r="B1848" t="s">
        <v>128</v>
      </c>
      <c r="C1848" t="s">
        <v>2011</v>
      </c>
      <c r="D1848" t="s">
        <v>2430</v>
      </c>
      <c r="E1848" t="s">
        <v>131</v>
      </c>
      <c r="F1848" t="s">
        <v>132</v>
      </c>
      <c r="G1848" t="s">
        <v>133</v>
      </c>
      <c r="H1848" t="s">
        <v>140</v>
      </c>
      <c r="I1848">
        <v>49</v>
      </c>
      <c r="J1848" t="s">
        <v>137</v>
      </c>
      <c r="K1848" t="s">
        <v>141</v>
      </c>
      <c r="L1848">
        <v>130</v>
      </c>
      <c r="M1848" t="s">
        <v>137</v>
      </c>
      <c r="N1848" t="s">
        <v>142</v>
      </c>
      <c r="O1848">
        <v>180</v>
      </c>
      <c r="P1848" t="s">
        <v>137</v>
      </c>
      <c r="Q1848" t="s">
        <v>143</v>
      </c>
      <c r="R1848">
        <v>140</v>
      </c>
      <c r="S1848" t="s">
        <v>137</v>
      </c>
      <c r="T1848" t="s">
        <v>144</v>
      </c>
      <c r="U1848">
        <v>80</v>
      </c>
      <c r="V1848" t="s">
        <v>137</v>
      </c>
      <c r="W1848" t="s">
        <v>145</v>
      </c>
      <c r="X1848">
        <v>101</v>
      </c>
      <c r="Y1848" t="s">
        <v>137</v>
      </c>
      <c r="Z1848" t="s">
        <v>146</v>
      </c>
      <c r="AA1848">
        <v>190</v>
      </c>
      <c r="AB1848" t="s">
        <v>137</v>
      </c>
      <c r="AC1848" t="s">
        <v>147</v>
      </c>
      <c r="AD1848">
        <v>20</v>
      </c>
      <c r="AE1848" t="s">
        <v>137</v>
      </c>
    </row>
    <row r="1849" spans="1:40">
      <c r="A1849" s="26">
        <v>41728.564802106484</v>
      </c>
      <c r="B1849" t="s">
        <v>128</v>
      </c>
      <c r="C1849" t="s">
        <v>2011</v>
      </c>
      <c r="D1849" t="s">
        <v>2431</v>
      </c>
    </row>
    <row r="1850" spans="1:40">
      <c r="A1850" s="26">
        <v>41728.564802106484</v>
      </c>
      <c r="B1850" t="s">
        <v>128</v>
      </c>
      <c r="C1850" t="s">
        <v>2011</v>
      </c>
      <c r="D1850" t="s">
        <v>2432</v>
      </c>
      <c r="E1850" t="s">
        <v>131</v>
      </c>
      <c r="F1850" t="s">
        <v>132</v>
      </c>
      <c r="G1850" t="s">
        <v>133</v>
      </c>
      <c r="H1850" t="s">
        <v>150</v>
      </c>
      <c r="I1850">
        <v>50</v>
      </c>
      <c r="J1850" t="s">
        <v>137</v>
      </c>
      <c r="K1850" t="s">
        <v>151</v>
      </c>
      <c r="L1850">
        <v>50</v>
      </c>
      <c r="M1850" t="s">
        <v>137</v>
      </c>
      <c r="N1850" t="s">
        <v>152</v>
      </c>
      <c r="O1850">
        <v>50</v>
      </c>
      <c r="P1850" t="s">
        <v>137</v>
      </c>
    </row>
    <row r="1851" spans="1:40">
      <c r="A1851" s="26">
        <v>41728.564802118053</v>
      </c>
      <c r="B1851" t="s">
        <v>128</v>
      </c>
      <c r="C1851" t="s">
        <v>2011</v>
      </c>
      <c r="D1851" t="s">
        <v>2433</v>
      </c>
      <c r="E1851" t="s">
        <v>131</v>
      </c>
      <c r="F1851" t="s">
        <v>132</v>
      </c>
      <c r="G1851" t="s">
        <v>133</v>
      </c>
      <c r="H1851" t="s">
        <v>158</v>
      </c>
      <c r="I1851">
        <v>1</v>
      </c>
      <c r="J1851" t="s">
        <v>137</v>
      </c>
    </row>
    <row r="1852" spans="1:40">
      <c r="A1852" s="26">
        <v>41728.564802118053</v>
      </c>
      <c r="B1852" t="s">
        <v>128</v>
      </c>
      <c r="C1852" t="s">
        <v>2011</v>
      </c>
      <c r="D1852" t="s">
        <v>2434</v>
      </c>
      <c r="E1852" t="s">
        <v>131</v>
      </c>
      <c r="F1852" t="s">
        <v>132</v>
      </c>
      <c r="G1852" t="s">
        <v>133</v>
      </c>
      <c r="H1852" t="s">
        <v>192</v>
      </c>
      <c r="I1852">
        <v>30</v>
      </c>
      <c r="J1852" t="s">
        <v>137</v>
      </c>
      <c r="K1852" t="s">
        <v>193</v>
      </c>
      <c r="L1852">
        <v>30</v>
      </c>
      <c r="M1852" t="s">
        <v>137</v>
      </c>
      <c r="N1852" t="s">
        <v>194</v>
      </c>
      <c r="O1852">
        <v>30</v>
      </c>
      <c r="P1852" t="s">
        <v>137</v>
      </c>
      <c r="Q1852" t="s">
        <v>195</v>
      </c>
      <c r="R1852">
        <v>10</v>
      </c>
      <c r="S1852" t="s">
        <v>137</v>
      </c>
      <c r="T1852" t="s">
        <v>175</v>
      </c>
      <c r="U1852">
        <v>20</v>
      </c>
      <c r="V1852" t="s">
        <v>137</v>
      </c>
      <c r="W1852" t="s">
        <v>176</v>
      </c>
      <c r="X1852">
        <v>20</v>
      </c>
      <c r="Y1852" t="s">
        <v>137</v>
      </c>
      <c r="Z1852" t="s">
        <v>177</v>
      </c>
      <c r="AA1852">
        <v>20</v>
      </c>
      <c r="AB1852" t="s">
        <v>137</v>
      </c>
      <c r="AC1852" t="s">
        <v>196</v>
      </c>
      <c r="AD1852">
        <v>20</v>
      </c>
      <c r="AE1852" t="s">
        <v>137</v>
      </c>
      <c r="AF1852" t="s">
        <v>181</v>
      </c>
      <c r="AG1852">
        <v>115200</v>
      </c>
      <c r="AH1852" t="s">
        <v>137</v>
      </c>
      <c r="AI1852" t="s">
        <v>182</v>
      </c>
      <c r="AJ1852">
        <v>12000</v>
      </c>
      <c r="AK1852" t="s">
        <v>137</v>
      </c>
      <c r="AL1852" t="s">
        <v>197</v>
      </c>
      <c r="AM1852">
        <v>30000</v>
      </c>
      <c r="AN1852" t="s">
        <v>137</v>
      </c>
    </row>
    <row r="1853" spans="1:40">
      <c r="A1853" s="26">
        <v>41728.564802118053</v>
      </c>
      <c r="B1853" t="s">
        <v>128</v>
      </c>
      <c r="C1853" t="s">
        <v>2011</v>
      </c>
      <c r="D1853" t="s">
        <v>2435</v>
      </c>
      <c r="E1853" t="s">
        <v>131</v>
      </c>
      <c r="F1853" t="s">
        <v>132</v>
      </c>
      <c r="G1853" t="s">
        <v>133</v>
      </c>
      <c r="H1853" t="s">
        <v>160</v>
      </c>
      <c r="I1853">
        <v>60</v>
      </c>
      <c r="J1853" t="s">
        <v>137</v>
      </c>
      <c r="K1853" t="s">
        <v>161</v>
      </c>
      <c r="L1853">
        <v>40</v>
      </c>
      <c r="M1853" t="s">
        <v>137</v>
      </c>
      <c r="N1853" t="s">
        <v>162</v>
      </c>
      <c r="O1853">
        <v>50</v>
      </c>
      <c r="P1853" t="s">
        <v>137</v>
      </c>
      <c r="Q1853" t="s">
        <v>163</v>
      </c>
      <c r="R1853">
        <v>40</v>
      </c>
      <c r="S1853" t="s">
        <v>137</v>
      </c>
      <c r="T1853" t="s">
        <v>164</v>
      </c>
      <c r="U1853">
        <v>60</v>
      </c>
      <c r="V1853" t="s">
        <v>137</v>
      </c>
      <c r="W1853" t="s">
        <v>165</v>
      </c>
      <c r="X1853">
        <v>50</v>
      </c>
      <c r="Y1853" t="s">
        <v>137</v>
      </c>
      <c r="Z1853" t="s">
        <v>166</v>
      </c>
      <c r="AA1853">
        <v>50</v>
      </c>
      <c r="AB1853" t="s">
        <v>137</v>
      </c>
      <c r="AC1853" t="s">
        <v>167</v>
      </c>
      <c r="AD1853">
        <v>35</v>
      </c>
      <c r="AE1853" t="s">
        <v>137</v>
      </c>
      <c r="AF1853" t="s">
        <v>168</v>
      </c>
      <c r="AG1853">
        <v>8</v>
      </c>
      <c r="AH1853" t="s">
        <v>137</v>
      </c>
      <c r="AI1853" t="s">
        <v>169</v>
      </c>
      <c r="AJ1853">
        <v>90</v>
      </c>
      <c r="AK1853" t="s">
        <v>137</v>
      </c>
      <c r="AL1853" t="s">
        <v>170</v>
      </c>
      <c r="AM1853">
        <v>1</v>
      </c>
      <c r="AN1853" t="s">
        <v>137</v>
      </c>
    </row>
    <row r="1854" spans="1:40">
      <c r="A1854" s="26">
        <v>41728.564802118053</v>
      </c>
      <c r="B1854" t="s">
        <v>128</v>
      </c>
      <c r="C1854" t="s">
        <v>2011</v>
      </c>
      <c r="D1854" t="s">
        <v>2436</v>
      </c>
      <c r="E1854" t="s">
        <v>131</v>
      </c>
      <c r="F1854" t="s">
        <v>132</v>
      </c>
      <c r="G1854" t="s">
        <v>133</v>
      </c>
      <c r="H1854" t="s">
        <v>172</v>
      </c>
      <c r="I1854">
        <v>33</v>
      </c>
      <c r="J1854" t="s">
        <v>137</v>
      </c>
      <c r="K1854" t="s">
        <v>173</v>
      </c>
      <c r="L1854">
        <v>33</v>
      </c>
      <c r="M1854" t="s">
        <v>137</v>
      </c>
      <c r="N1854" t="s">
        <v>174</v>
      </c>
      <c r="O1854">
        <v>34</v>
      </c>
      <c r="P1854" t="s">
        <v>137</v>
      </c>
      <c r="Q1854" t="s">
        <v>175</v>
      </c>
      <c r="R1854">
        <v>20</v>
      </c>
      <c r="S1854" t="s">
        <v>137</v>
      </c>
      <c r="T1854" t="s">
        <v>176</v>
      </c>
      <c r="U1854">
        <v>20</v>
      </c>
      <c r="V1854" t="s">
        <v>137</v>
      </c>
      <c r="W1854" t="s">
        <v>177</v>
      </c>
      <c r="X1854">
        <v>20</v>
      </c>
      <c r="Y1854" t="s">
        <v>137</v>
      </c>
      <c r="Z1854" t="s">
        <v>178</v>
      </c>
      <c r="AA1854">
        <v>20</v>
      </c>
      <c r="AB1854" t="s">
        <v>137</v>
      </c>
      <c r="AC1854" t="s">
        <v>179</v>
      </c>
      <c r="AD1854">
        <v>20</v>
      </c>
      <c r="AE1854" t="s">
        <v>137</v>
      </c>
      <c r="AF1854" t="s">
        <v>180</v>
      </c>
      <c r="AG1854">
        <v>20</v>
      </c>
      <c r="AH1854" t="s">
        <v>137</v>
      </c>
      <c r="AI1854" t="s">
        <v>181</v>
      </c>
      <c r="AJ1854">
        <v>115200</v>
      </c>
      <c r="AK1854" t="s">
        <v>137</v>
      </c>
      <c r="AL1854" t="s">
        <v>182</v>
      </c>
      <c r="AM1854">
        <v>12000</v>
      </c>
      <c r="AN1854" t="s">
        <v>137</v>
      </c>
    </row>
    <row r="1855" spans="1:40">
      <c r="A1855" s="26">
        <v>41728.564802118053</v>
      </c>
      <c r="B1855" t="s">
        <v>128</v>
      </c>
      <c r="C1855" t="s">
        <v>2011</v>
      </c>
      <c r="D1855" t="s">
        <v>2437</v>
      </c>
      <c r="E1855" t="s">
        <v>184</v>
      </c>
      <c r="F1855" t="s">
        <v>185</v>
      </c>
      <c r="G1855" t="s">
        <v>186</v>
      </c>
    </row>
    <row r="1856" spans="1:40">
      <c r="A1856" s="26">
        <v>41728.564802118053</v>
      </c>
      <c r="B1856" t="s">
        <v>128</v>
      </c>
      <c r="C1856" t="s">
        <v>2011</v>
      </c>
      <c r="D1856" t="s">
        <v>2438</v>
      </c>
      <c r="E1856" t="s">
        <v>184</v>
      </c>
      <c r="F1856" t="s">
        <v>2439</v>
      </c>
      <c r="G1856" t="s">
        <v>2440</v>
      </c>
      <c r="H1856" t="s">
        <v>2441</v>
      </c>
    </row>
    <row r="1857" spans="1:40">
      <c r="A1857" s="26">
        <v>41728.564802118053</v>
      </c>
      <c r="B1857" t="s">
        <v>128</v>
      </c>
      <c r="C1857" t="s">
        <v>2011</v>
      </c>
      <c r="D1857" t="s">
        <v>2442</v>
      </c>
      <c r="E1857" t="s">
        <v>131</v>
      </c>
      <c r="F1857" t="s">
        <v>132</v>
      </c>
      <c r="G1857" t="s">
        <v>133</v>
      </c>
      <c r="H1857" t="s">
        <v>154</v>
      </c>
      <c r="I1857">
        <v>35</v>
      </c>
      <c r="J1857" t="s">
        <v>137</v>
      </c>
      <c r="K1857" t="s">
        <v>155</v>
      </c>
      <c r="L1857">
        <v>5</v>
      </c>
      <c r="M1857" t="s">
        <v>137</v>
      </c>
      <c r="N1857" t="s">
        <v>156</v>
      </c>
      <c r="O1857">
        <v>60</v>
      </c>
      <c r="P1857" t="s">
        <v>137</v>
      </c>
    </row>
    <row r="1858" spans="1:40">
      <c r="A1858" s="26">
        <v>41728.564802129629</v>
      </c>
      <c r="B1858" t="s">
        <v>128</v>
      </c>
      <c r="C1858" t="s">
        <v>2011</v>
      </c>
      <c r="D1858" t="s">
        <v>2443</v>
      </c>
    </row>
    <row r="1859" spans="1:40">
      <c r="A1859" s="26">
        <v>41728.564802129629</v>
      </c>
      <c r="B1859" t="s">
        <v>128</v>
      </c>
      <c r="C1859" t="s">
        <v>2011</v>
      </c>
      <c r="D1859" t="s">
        <v>2444</v>
      </c>
      <c r="E1859" t="s">
        <v>131</v>
      </c>
      <c r="F1859" t="s">
        <v>132</v>
      </c>
      <c r="G1859" t="s">
        <v>133</v>
      </c>
      <c r="H1859" t="s">
        <v>134</v>
      </c>
      <c r="I1859">
        <v>375000</v>
      </c>
      <c r="J1859" t="s">
        <v>135</v>
      </c>
      <c r="K1859">
        <v>375000</v>
      </c>
      <c r="L1859" t="s">
        <v>136</v>
      </c>
      <c r="M1859">
        <v>500</v>
      </c>
      <c r="N1859" t="s">
        <v>137</v>
      </c>
      <c r="O1859" t="s">
        <v>138</v>
      </c>
      <c r="P1859">
        <v>300</v>
      </c>
      <c r="Q1859" t="s">
        <v>137</v>
      </c>
    </row>
    <row r="1860" spans="1:40">
      <c r="A1860" s="26">
        <v>41728.564802129629</v>
      </c>
      <c r="B1860" t="s">
        <v>128</v>
      </c>
      <c r="C1860" t="s">
        <v>2011</v>
      </c>
      <c r="D1860" t="s">
        <v>2445</v>
      </c>
      <c r="E1860" t="s">
        <v>131</v>
      </c>
      <c r="F1860" t="s">
        <v>132</v>
      </c>
      <c r="G1860" t="s">
        <v>133</v>
      </c>
      <c r="H1860" t="s">
        <v>140</v>
      </c>
      <c r="I1860">
        <v>49</v>
      </c>
      <c r="J1860" t="s">
        <v>137</v>
      </c>
      <c r="K1860" t="s">
        <v>141</v>
      </c>
      <c r="L1860">
        <v>130</v>
      </c>
      <c r="M1860" t="s">
        <v>137</v>
      </c>
      <c r="N1860" t="s">
        <v>142</v>
      </c>
      <c r="O1860">
        <v>180</v>
      </c>
      <c r="P1860" t="s">
        <v>137</v>
      </c>
      <c r="Q1860" t="s">
        <v>143</v>
      </c>
      <c r="R1860">
        <v>140</v>
      </c>
      <c r="S1860" t="s">
        <v>137</v>
      </c>
      <c r="T1860" t="s">
        <v>144</v>
      </c>
      <c r="U1860">
        <v>80</v>
      </c>
      <c r="V1860" t="s">
        <v>137</v>
      </c>
      <c r="W1860" t="s">
        <v>145</v>
      </c>
      <c r="X1860">
        <v>101</v>
      </c>
      <c r="Y1860" t="s">
        <v>137</v>
      </c>
      <c r="Z1860" t="s">
        <v>146</v>
      </c>
      <c r="AA1860">
        <v>190</v>
      </c>
      <c r="AB1860" t="s">
        <v>137</v>
      </c>
      <c r="AC1860" t="s">
        <v>147</v>
      </c>
      <c r="AD1860">
        <v>20</v>
      </c>
      <c r="AE1860" t="s">
        <v>137</v>
      </c>
    </row>
    <row r="1861" spans="1:40">
      <c r="A1861" s="26">
        <v>41728.564802129629</v>
      </c>
      <c r="B1861" t="s">
        <v>128</v>
      </c>
      <c r="C1861" t="s">
        <v>2011</v>
      </c>
      <c r="D1861" t="s">
        <v>2446</v>
      </c>
    </row>
    <row r="1862" spans="1:40">
      <c r="A1862" s="26">
        <v>41728.564802129629</v>
      </c>
      <c r="B1862" t="s">
        <v>128</v>
      </c>
      <c r="C1862" t="s">
        <v>2011</v>
      </c>
      <c r="D1862" t="s">
        <v>2447</v>
      </c>
      <c r="E1862" t="s">
        <v>131</v>
      </c>
      <c r="F1862" t="s">
        <v>132</v>
      </c>
      <c r="G1862" t="s">
        <v>133</v>
      </c>
      <c r="H1862" t="s">
        <v>150</v>
      </c>
      <c r="I1862">
        <v>50</v>
      </c>
      <c r="J1862" t="s">
        <v>137</v>
      </c>
      <c r="K1862" t="s">
        <v>151</v>
      </c>
      <c r="L1862">
        <v>50</v>
      </c>
      <c r="M1862" t="s">
        <v>137</v>
      </c>
      <c r="N1862" t="s">
        <v>152</v>
      </c>
      <c r="O1862">
        <v>50</v>
      </c>
      <c r="P1862" t="s">
        <v>137</v>
      </c>
    </row>
    <row r="1863" spans="1:40">
      <c r="A1863" s="26">
        <v>41728.564802129629</v>
      </c>
      <c r="B1863" t="s">
        <v>128</v>
      </c>
      <c r="C1863" t="s">
        <v>2011</v>
      </c>
      <c r="D1863" t="s">
        <v>2448</v>
      </c>
      <c r="E1863" t="s">
        <v>131</v>
      </c>
      <c r="F1863" t="s">
        <v>132</v>
      </c>
      <c r="G1863" t="s">
        <v>133</v>
      </c>
      <c r="H1863" t="s">
        <v>154</v>
      </c>
      <c r="I1863">
        <v>35</v>
      </c>
      <c r="J1863" t="s">
        <v>137</v>
      </c>
      <c r="K1863" t="s">
        <v>155</v>
      </c>
      <c r="L1863">
        <v>5</v>
      </c>
      <c r="M1863" t="s">
        <v>137</v>
      </c>
      <c r="N1863" t="s">
        <v>156</v>
      </c>
      <c r="O1863">
        <v>60</v>
      </c>
      <c r="P1863" t="s">
        <v>137</v>
      </c>
    </row>
    <row r="1864" spans="1:40">
      <c r="A1864" s="26">
        <v>41728.564802129629</v>
      </c>
      <c r="B1864" t="s">
        <v>128</v>
      </c>
      <c r="C1864" t="s">
        <v>2011</v>
      </c>
      <c r="D1864" t="s">
        <v>2449</v>
      </c>
      <c r="E1864" t="s">
        <v>131</v>
      </c>
      <c r="F1864" t="s">
        <v>132</v>
      </c>
      <c r="G1864" t="s">
        <v>133</v>
      </c>
      <c r="H1864" t="s">
        <v>158</v>
      </c>
      <c r="I1864">
        <v>1</v>
      </c>
      <c r="J1864" t="s">
        <v>137</v>
      </c>
    </row>
    <row r="1865" spans="1:40">
      <c r="A1865" s="26">
        <v>41728.564802129629</v>
      </c>
      <c r="B1865" t="s">
        <v>128</v>
      </c>
      <c r="C1865" t="s">
        <v>2011</v>
      </c>
      <c r="D1865" t="s">
        <v>2450</v>
      </c>
      <c r="E1865" t="s">
        <v>131</v>
      </c>
      <c r="F1865" t="s">
        <v>132</v>
      </c>
      <c r="G1865" t="s">
        <v>133</v>
      </c>
      <c r="H1865" t="s">
        <v>192</v>
      </c>
      <c r="I1865">
        <v>30</v>
      </c>
      <c r="J1865" t="s">
        <v>137</v>
      </c>
      <c r="K1865" t="s">
        <v>193</v>
      </c>
      <c r="L1865">
        <v>30</v>
      </c>
      <c r="M1865" t="s">
        <v>137</v>
      </c>
      <c r="N1865" t="s">
        <v>194</v>
      </c>
      <c r="O1865">
        <v>30</v>
      </c>
      <c r="P1865" t="s">
        <v>137</v>
      </c>
      <c r="Q1865" t="s">
        <v>195</v>
      </c>
      <c r="R1865">
        <v>10</v>
      </c>
      <c r="S1865" t="s">
        <v>137</v>
      </c>
      <c r="T1865" t="s">
        <v>175</v>
      </c>
      <c r="U1865">
        <v>20</v>
      </c>
      <c r="V1865" t="s">
        <v>137</v>
      </c>
      <c r="W1865" t="s">
        <v>176</v>
      </c>
      <c r="X1865">
        <v>20</v>
      </c>
      <c r="Y1865" t="s">
        <v>137</v>
      </c>
      <c r="Z1865" t="s">
        <v>177</v>
      </c>
      <c r="AA1865">
        <v>20</v>
      </c>
      <c r="AB1865" t="s">
        <v>137</v>
      </c>
      <c r="AC1865" t="s">
        <v>196</v>
      </c>
      <c r="AD1865">
        <v>20</v>
      </c>
      <c r="AE1865" t="s">
        <v>137</v>
      </c>
      <c r="AF1865" t="s">
        <v>181</v>
      </c>
      <c r="AG1865">
        <v>115200</v>
      </c>
      <c r="AH1865" t="s">
        <v>137</v>
      </c>
      <c r="AI1865" t="s">
        <v>182</v>
      </c>
      <c r="AJ1865">
        <v>12000</v>
      </c>
      <c r="AK1865" t="s">
        <v>137</v>
      </c>
      <c r="AL1865" t="s">
        <v>197</v>
      </c>
      <c r="AM1865">
        <v>30000</v>
      </c>
      <c r="AN1865" t="s">
        <v>137</v>
      </c>
    </row>
    <row r="1866" spans="1:40">
      <c r="A1866" s="26">
        <v>41728.564802129629</v>
      </c>
      <c r="B1866" t="s">
        <v>128</v>
      </c>
      <c r="C1866" t="s">
        <v>2011</v>
      </c>
      <c r="D1866" t="s">
        <v>2451</v>
      </c>
      <c r="E1866" t="s">
        <v>131</v>
      </c>
      <c r="F1866" t="s">
        <v>132</v>
      </c>
      <c r="G1866" t="s">
        <v>133</v>
      </c>
      <c r="H1866" t="s">
        <v>160</v>
      </c>
      <c r="I1866">
        <v>60</v>
      </c>
      <c r="J1866" t="s">
        <v>137</v>
      </c>
      <c r="K1866" t="s">
        <v>161</v>
      </c>
      <c r="L1866">
        <v>40</v>
      </c>
      <c r="M1866" t="s">
        <v>137</v>
      </c>
      <c r="N1866" t="s">
        <v>162</v>
      </c>
      <c r="O1866">
        <v>50</v>
      </c>
      <c r="P1866" t="s">
        <v>137</v>
      </c>
      <c r="Q1866" t="s">
        <v>163</v>
      </c>
      <c r="R1866">
        <v>40</v>
      </c>
      <c r="S1866" t="s">
        <v>137</v>
      </c>
      <c r="T1866" t="s">
        <v>164</v>
      </c>
      <c r="U1866">
        <v>60</v>
      </c>
      <c r="V1866" t="s">
        <v>137</v>
      </c>
      <c r="W1866" t="s">
        <v>165</v>
      </c>
      <c r="X1866">
        <v>50</v>
      </c>
      <c r="Y1866" t="s">
        <v>137</v>
      </c>
      <c r="Z1866" t="s">
        <v>166</v>
      </c>
      <c r="AA1866">
        <v>50</v>
      </c>
      <c r="AB1866" t="s">
        <v>137</v>
      </c>
      <c r="AC1866" t="s">
        <v>167</v>
      </c>
      <c r="AD1866">
        <v>35</v>
      </c>
      <c r="AE1866" t="s">
        <v>137</v>
      </c>
      <c r="AF1866" t="s">
        <v>168</v>
      </c>
      <c r="AG1866">
        <v>8</v>
      </c>
      <c r="AH1866" t="s">
        <v>137</v>
      </c>
      <c r="AI1866" t="s">
        <v>169</v>
      </c>
      <c r="AJ1866">
        <v>90</v>
      </c>
      <c r="AK1866" t="s">
        <v>137</v>
      </c>
      <c r="AL1866" t="s">
        <v>170</v>
      </c>
      <c r="AM1866">
        <v>1</v>
      </c>
      <c r="AN1866" t="s">
        <v>137</v>
      </c>
    </row>
    <row r="1867" spans="1:40">
      <c r="A1867" s="26">
        <v>41728.564802129629</v>
      </c>
      <c r="B1867" t="s">
        <v>128</v>
      </c>
      <c r="C1867" t="s">
        <v>2011</v>
      </c>
      <c r="D1867" t="s">
        <v>2452</v>
      </c>
      <c r="E1867" t="s">
        <v>131</v>
      </c>
      <c r="F1867" t="s">
        <v>132</v>
      </c>
      <c r="G1867" t="s">
        <v>133</v>
      </c>
      <c r="H1867" t="s">
        <v>172</v>
      </c>
      <c r="I1867">
        <v>33</v>
      </c>
      <c r="J1867" t="s">
        <v>137</v>
      </c>
      <c r="K1867" t="s">
        <v>173</v>
      </c>
      <c r="L1867">
        <v>33</v>
      </c>
      <c r="M1867" t="s">
        <v>137</v>
      </c>
      <c r="N1867" t="s">
        <v>174</v>
      </c>
      <c r="O1867">
        <v>34</v>
      </c>
      <c r="P1867" t="s">
        <v>137</v>
      </c>
      <c r="Q1867" t="s">
        <v>175</v>
      </c>
      <c r="R1867">
        <v>20</v>
      </c>
      <c r="S1867" t="s">
        <v>137</v>
      </c>
      <c r="T1867" t="s">
        <v>176</v>
      </c>
      <c r="U1867">
        <v>20</v>
      </c>
      <c r="V1867" t="s">
        <v>137</v>
      </c>
      <c r="W1867" t="s">
        <v>177</v>
      </c>
      <c r="X1867">
        <v>20</v>
      </c>
      <c r="Y1867" t="s">
        <v>137</v>
      </c>
      <c r="Z1867" t="s">
        <v>178</v>
      </c>
      <c r="AA1867">
        <v>20</v>
      </c>
      <c r="AB1867" t="s">
        <v>137</v>
      </c>
      <c r="AC1867" t="s">
        <v>179</v>
      </c>
      <c r="AD1867">
        <v>20</v>
      </c>
      <c r="AE1867" t="s">
        <v>137</v>
      </c>
      <c r="AF1867" t="s">
        <v>180</v>
      </c>
      <c r="AG1867">
        <v>20</v>
      </c>
      <c r="AH1867" t="s">
        <v>137</v>
      </c>
      <c r="AI1867" t="s">
        <v>181</v>
      </c>
      <c r="AJ1867">
        <v>115200</v>
      </c>
      <c r="AK1867" t="s">
        <v>137</v>
      </c>
      <c r="AL1867" t="s">
        <v>182</v>
      </c>
      <c r="AM1867">
        <v>12000</v>
      </c>
      <c r="AN1867" t="s">
        <v>137</v>
      </c>
    </row>
    <row r="1868" spans="1:40">
      <c r="A1868" s="26">
        <v>41728.564802129629</v>
      </c>
      <c r="B1868" t="s">
        <v>128</v>
      </c>
      <c r="C1868" t="s">
        <v>2011</v>
      </c>
      <c r="D1868" t="s">
        <v>2453</v>
      </c>
      <c r="E1868" t="s">
        <v>184</v>
      </c>
      <c r="F1868" t="s">
        <v>185</v>
      </c>
      <c r="G1868" t="s">
        <v>186</v>
      </c>
    </row>
    <row r="1869" spans="1:40">
      <c r="A1869" s="26">
        <v>41728.564802129629</v>
      </c>
      <c r="B1869" t="s">
        <v>128</v>
      </c>
      <c r="C1869" t="s">
        <v>2011</v>
      </c>
      <c r="D1869" t="s">
        <v>2454</v>
      </c>
      <c r="E1869" t="s">
        <v>184</v>
      </c>
      <c r="F1869" t="s">
        <v>2455</v>
      </c>
      <c r="G1869" t="s">
        <v>2456</v>
      </c>
      <c r="H1869" t="s">
        <v>2457</v>
      </c>
    </row>
    <row r="1870" spans="1:40">
      <c r="A1870" s="26">
        <v>41728.564802141205</v>
      </c>
      <c r="B1870" t="s">
        <v>128</v>
      </c>
      <c r="C1870" t="s">
        <v>2011</v>
      </c>
      <c r="D1870" t="s">
        <v>2458</v>
      </c>
    </row>
    <row r="1871" spans="1:40">
      <c r="A1871" s="26">
        <v>41728.564802141205</v>
      </c>
      <c r="B1871" t="s">
        <v>128</v>
      </c>
      <c r="C1871" t="s">
        <v>2011</v>
      </c>
      <c r="D1871" t="s">
        <v>2459</v>
      </c>
      <c r="E1871" t="s">
        <v>131</v>
      </c>
      <c r="F1871" t="s">
        <v>132</v>
      </c>
      <c r="G1871" t="s">
        <v>133</v>
      </c>
      <c r="H1871" t="s">
        <v>134</v>
      </c>
      <c r="I1871">
        <v>375000</v>
      </c>
      <c r="J1871" t="s">
        <v>135</v>
      </c>
      <c r="K1871">
        <v>375000</v>
      </c>
      <c r="L1871" t="s">
        <v>136</v>
      </c>
      <c r="M1871">
        <v>500</v>
      </c>
      <c r="N1871" t="s">
        <v>137</v>
      </c>
      <c r="O1871" t="s">
        <v>138</v>
      </c>
      <c r="P1871">
        <v>300</v>
      </c>
      <c r="Q1871" t="s">
        <v>137</v>
      </c>
    </row>
    <row r="1872" spans="1:40">
      <c r="A1872" s="26">
        <v>41728.564802141205</v>
      </c>
      <c r="B1872" t="s">
        <v>128</v>
      </c>
      <c r="C1872" t="s">
        <v>2011</v>
      </c>
      <c r="D1872" t="s">
        <v>2460</v>
      </c>
      <c r="E1872" t="s">
        <v>131</v>
      </c>
      <c r="F1872" t="s">
        <v>132</v>
      </c>
      <c r="G1872" t="s">
        <v>133</v>
      </c>
      <c r="H1872" t="s">
        <v>140</v>
      </c>
      <c r="I1872">
        <v>49</v>
      </c>
      <c r="J1872" t="s">
        <v>137</v>
      </c>
      <c r="K1872" t="s">
        <v>141</v>
      </c>
      <c r="L1872">
        <v>130</v>
      </c>
      <c r="M1872" t="s">
        <v>137</v>
      </c>
      <c r="N1872" t="s">
        <v>142</v>
      </c>
      <c r="O1872">
        <v>180</v>
      </c>
      <c r="P1872" t="s">
        <v>137</v>
      </c>
      <c r="Q1872" t="s">
        <v>143</v>
      </c>
      <c r="R1872">
        <v>140</v>
      </c>
      <c r="S1872" t="s">
        <v>137</v>
      </c>
      <c r="T1872" t="s">
        <v>144</v>
      </c>
      <c r="U1872">
        <v>80</v>
      </c>
      <c r="V1872" t="s">
        <v>137</v>
      </c>
      <c r="W1872" t="s">
        <v>145</v>
      </c>
      <c r="X1872">
        <v>101</v>
      </c>
      <c r="Y1872" t="s">
        <v>137</v>
      </c>
      <c r="Z1872" t="s">
        <v>146</v>
      </c>
      <c r="AA1872">
        <v>190</v>
      </c>
      <c r="AB1872" t="s">
        <v>137</v>
      </c>
      <c r="AC1872" t="s">
        <v>147</v>
      </c>
      <c r="AD1872">
        <v>20</v>
      </c>
      <c r="AE1872" t="s">
        <v>137</v>
      </c>
    </row>
    <row r="1873" spans="1:40">
      <c r="A1873" s="26">
        <v>41728.564802141205</v>
      </c>
      <c r="B1873" t="s">
        <v>128</v>
      </c>
      <c r="C1873" t="s">
        <v>2011</v>
      </c>
      <c r="D1873" t="s">
        <v>2461</v>
      </c>
    </row>
    <row r="1874" spans="1:40">
      <c r="A1874" s="26">
        <v>41728.564802141205</v>
      </c>
      <c r="B1874" t="s">
        <v>128</v>
      </c>
      <c r="C1874" t="s">
        <v>2011</v>
      </c>
      <c r="D1874" t="s">
        <v>2462</v>
      </c>
      <c r="E1874" t="s">
        <v>131</v>
      </c>
      <c r="F1874" t="s">
        <v>132</v>
      </c>
      <c r="G1874" t="s">
        <v>133</v>
      </c>
      <c r="H1874" t="s">
        <v>150</v>
      </c>
      <c r="I1874">
        <v>50</v>
      </c>
      <c r="J1874" t="s">
        <v>137</v>
      </c>
      <c r="K1874" t="s">
        <v>151</v>
      </c>
      <c r="L1874">
        <v>50</v>
      </c>
      <c r="M1874" t="s">
        <v>137</v>
      </c>
      <c r="N1874" t="s">
        <v>152</v>
      </c>
      <c r="O1874">
        <v>50</v>
      </c>
      <c r="P1874" t="s">
        <v>137</v>
      </c>
    </row>
    <row r="1875" spans="1:40">
      <c r="A1875" s="26">
        <v>41728.564802141205</v>
      </c>
      <c r="B1875" t="s">
        <v>128</v>
      </c>
      <c r="C1875" t="s">
        <v>2011</v>
      </c>
      <c r="D1875" t="s">
        <v>2463</v>
      </c>
      <c r="E1875" t="s">
        <v>131</v>
      </c>
      <c r="F1875" t="s">
        <v>132</v>
      </c>
      <c r="G1875" t="s">
        <v>133</v>
      </c>
      <c r="H1875" t="s">
        <v>154</v>
      </c>
      <c r="I1875">
        <v>35</v>
      </c>
      <c r="J1875" t="s">
        <v>137</v>
      </c>
      <c r="K1875" t="s">
        <v>155</v>
      </c>
      <c r="L1875">
        <v>5</v>
      </c>
      <c r="M1875" t="s">
        <v>137</v>
      </c>
      <c r="N1875" t="s">
        <v>156</v>
      </c>
      <c r="O1875">
        <v>60</v>
      </c>
      <c r="P1875" t="s">
        <v>137</v>
      </c>
    </row>
    <row r="1876" spans="1:40">
      <c r="A1876" s="26">
        <v>41728.564802141205</v>
      </c>
      <c r="B1876" t="s">
        <v>128</v>
      </c>
      <c r="C1876" t="s">
        <v>2011</v>
      </c>
      <c r="D1876" t="s">
        <v>2464</v>
      </c>
      <c r="E1876" t="s">
        <v>131</v>
      </c>
      <c r="F1876" t="s">
        <v>132</v>
      </c>
      <c r="G1876" t="s">
        <v>133</v>
      </c>
      <c r="H1876" t="s">
        <v>158</v>
      </c>
      <c r="I1876">
        <v>1</v>
      </c>
      <c r="J1876" t="s">
        <v>137</v>
      </c>
    </row>
    <row r="1877" spans="1:40">
      <c r="A1877" s="26">
        <v>41728.564802141205</v>
      </c>
      <c r="B1877" t="s">
        <v>128</v>
      </c>
      <c r="C1877" t="s">
        <v>2011</v>
      </c>
      <c r="D1877" t="s">
        <v>2465</v>
      </c>
      <c r="E1877" t="s">
        <v>131</v>
      </c>
      <c r="F1877" t="s">
        <v>132</v>
      </c>
      <c r="G1877" t="s">
        <v>133</v>
      </c>
      <c r="H1877" t="s">
        <v>192</v>
      </c>
      <c r="I1877">
        <v>30</v>
      </c>
      <c r="J1877" t="s">
        <v>137</v>
      </c>
      <c r="K1877" t="s">
        <v>193</v>
      </c>
      <c r="L1877">
        <v>30</v>
      </c>
      <c r="M1877" t="s">
        <v>137</v>
      </c>
      <c r="N1877" t="s">
        <v>194</v>
      </c>
      <c r="O1877">
        <v>30</v>
      </c>
      <c r="P1877" t="s">
        <v>137</v>
      </c>
      <c r="Q1877" t="s">
        <v>195</v>
      </c>
      <c r="R1877">
        <v>10</v>
      </c>
      <c r="S1877" t="s">
        <v>137</v>
      </c>
      <c r="T1877" t="s">
        <v>175</v>
      </c>
      <c r="U1877">
        <v>20</v>
      </c>
      <c r="V1877" t="s">
        <v>137</v>
      </c>
      <c r="W1877" t="s">
        <v>176</v>
      </c>
      <c r="X1877">
        <v>20</v>
      </c>
      <c r="Y1877" t="s">
        <v>137</v>
      </c>
      <c r="Z1877" t="s">
        <v>177</v>
      </c>
      <c r="AA1877">
        <v>20</v>
      </c>
      <c r="AB1877" t="s">
        <v>137</v>
      </c>
      <c r="AC1877" t="s">
        <v>196</v>
      </c>
      <c r="AD1877">
        <v>20</v>
      </c>
      <c r="AE1877" t="s">
        <v>137</v>
      </c>
      <c r="AF1877" t="s">
        <v>181</v>
      </c>
      <c r="AG1877">
        <v>115200</v>
      </c>
      <c r="AH1877" t="s">
        <v>137</v>
      </c>
      <c r="AI1877" t="s">
        <v>182</v>
      </c>
      <c r="AJ1877">
        <v>12000</v>
      </c>
      <c r="AK1877" t="s">
        <v>137</v>
      </c>
      <c r="AL1877" t="s">
        <v>197</v>
      </c>
      <c r="AM1877">
        <v>30000</v>
      </c>
      <c r="AN1877" t="s">
        <v>137</v>
      </c>
    </row>
    <row r="1878" spans="1:40">
      <c r="A1878" s="26">
        <v>41728.564802141205</v>
      </c>
      <c r="B1878" t="s">
        <v>128</v>
      </c>
      <c r="C1878" t="s">
        <v>2011</v>
      </c>
      <c r="D1878" t="s">
        <v>2466</v>
      </c>
      <c r="E1878" t="s">
        <v>131</v>
      </c>
      <c r="F1878" t="s">
        <v>132</v>
      </c>
      <c r="G1878" t="s">
        <v>133</v>
      </c>
      <c r="H1878" t="s">
        <v>160</v>
      </c>
      <c r="I1878">
        <v>60</v>
      </c>
      <c r="J1878" t="s">
        <v>137</v>
      </c>
      <c r="K1878" t="s">
        <v>161</v>
      </c>
      <c r="L1878">
        <v>40</v>
      </c>
      <c r="M1878" t="s">
        <v>137</v>
      </c>
      <c r="N1878" t="s">
        <v>162</v>
      </c>
      <c r="O1878">
        <v>50</v>
      </c>
      <c r="P1878" t="s">
        <v>137</v>
      </c>
      <c r="Q1878" t="s">
        <v>163</v>
      </c>
      <c r="R1878">
        <v>40</v>
      </c>
      <c r="S1878" t="s">
        <v>137</v>
      </c>
      <c r="T1878" t="s">
        <v>164</v>
      </c>
      <c r="U1878">
        <v>60</v>
      </c>
      <c r="V1878" t="s">
        <v>137</v>
      </c>
      <c r="W1878" t="s">
        <v>165</v>
      </c>
      <c r="X1878">
        <v>50</v>
      </c>
      <c r="Y1878" t="s">
        <v>137</v>
      </c>
      <c r="Z1878" t="s">
        <v>166</v>
      </c>
      <c r="AA1878">
        <v>50</v>
      </c>
      <c r="AB1878" t="s">
        <v>137</v>
      </c>
      <c r="AC1878" t="s">
        <v>167</v>
      </c>
      <c r="AD1878">
        <v>35</v>
      </c>
      <c r="AE1878" t="s">
        <v>137</v>
      </c>
      <c r="AF1878" t="s">
        <v>168</v>
      </c>
      <c r="AG1878">
        <v>8</v>
      </c>
      <c r="AH1878" t="s">
        <v>137</v>
      </c>
      <c r="AI1878" t="s">
        <v>169</v>
      </c>
      <c r="AJ1878">
        <v>90</v>
      </c>
      <c r="AK1878" t="s">
        <v>137</v>
      </c>
      <c r="AL1878" t="s">
        <v>170</v>
      </c>
      <c r="AM1878">
        <v>1</v>
      </c>
      <c r="AN1878" t="s">
        <v>137</v>
      </c>
    </row>
    <row r="1879" spans="1:40">
      <c r="A1879" s="26">
        <v>41728.564802141205</v>
      </c>
      <c r="B1879" t="s">
        <v>128</v>
      </c>
      <c r="C1879" t="s">
        <v>2011</v>
      </c>
      <c r="D1879" t="s">
        <v>2467</v>
      </c>
      <c r="E1879" t="s">
        <v>131</v>
      </c>
      <c r="F1879" t="s">
        <v>132</v>
      </c>
      <c r="G1879" t="s">
        <v>133</v>
      </c>
      <c r="H1879" t="s">
        <v>172</v>
      </c>
      <c r="I1879">
        <v>33</v>
      </c>
      <c r="J1879" t="s">
        <v>137</v>
      </c>
      <c r="K1879" t="s">
        <v>173</v>
      </c>
      <c r="L1879">
        <v>33</v>
      </c>
      <c r="M1879" t="s">
        <v>137</v>
      </c>
      <c r="N1879" t="s">
        <v>174</v>
      </c>
      <c r="O1879">
        <v>34</v>
      </c>
      <c r="P1879" t="s">
        <v>137</v>
      </c>
      <c r="Q1879" t="s">
        <v>175</v>
      </c>
      <c r="R1879">
        <v>20</v>
      </c>
      <c r="S1879" t="s">
        <v>137</v>
      </c>
      <c r="T1879" t="s">
        <v>176</v>
      </c>
      <c r="U1879">
        <v>20</v>
      </c>
      <c r="V1879" t="s">
        <v>137</v>
      </c>
      <c r="W1879" t="s">
        <v>177</v>
      </c>
      <c r="X1879">
        <v>20</v>
      </c>
      <c r="Y1879" t="s">
        <v>137</v>
      </c>
      <c r="Z1879" t="s">
        <v>178</v>
      </c>
      <c r="AA1879">
        <v>20</v>
      </c>
      <c r="AB1879" t="s">
        <v>137</v>
      </c>
      <c r="AC1879" t="s">
        <v>179</v>
      </c>
      <c r="AD1879">
        <v>20</v>
      </c>
      <c r="AE1879" t="s">
        <v>137</v>
      </c>
      <c r="AF1879" t="s">
        <v>180</v>
      </c>
      <c r="AG1879">
        <v>20</v>
      </c>
      <c r="AH1879" t="s">
        <v>137</v>
      </c>
      <c r="AI1879" t="s">
        <v>181</v>
      </c>
      <c r="AJ1879">
        <v>115200</v>
      </c>
      <c r="AK1879" t="s">
        <v>137</v>
      </c>
      <c r="AL1879" t="s">
        <v>182</v>
      </c>
      <c r="AM1879">
        <v>12000</v>
      </c>
      <c r="AN1879" t="s">
        <v>137</v>
      </c>
    </row>
    <row r="1880" spans="1:40">
      <c r="A1880" s="26">
        <v>41728.564802141205</v>
      </c>
      <c r="B1880" t="s">
        <v>128</v>
      </c>
      <c r="C1880" t="s">
        <v>2011</v>
      </c>
      <c r="D1880" t="s">
        <v>2468</v>
      </c>
      <c r="E1880" t="s">
        <v>184</v>
      </c>
      <c r="F1880" t="s">
        <v>185</v>
      </c>
      <c r="G1880" t="s">
        <v>186</v>
      </c>
    </row>
    <row r="1881" spans="1:40">
      <c r="A1881" s="26">
        <v>41728.564802141205</v>
      </c>
      <c r="B1881" t="s">
        <v>128</v>
      </c>
      <c r="C1881" t="s">
        <v>2011</v>
      </c>
      <c r="D1881" t="s">
        <v>2469</v>
      </c>
      <c r="E1881" t="s">
        <v>184</v>
      </c>
      <c r="F1881" t="s">
        <v>2470</v>
      </c>
      <c r="G1881" t="s">
        <v>2471</v>
      </c>
      <c r="H1881" t="s">
        <v>2472</v>
      </c>
    </row>
    <row r="1882" spans="1:40">
      <c r="A1882" s="26">
        <v>41728.564802152781</v>
      </c>
      <c r="B1882" t="s">
        <v>128</v>
      </c>
      <c r="C1882" t="s">
        <v>2011</v>
      </c>
      <c r="D1882" t="s">
        <v>2473</v>
      </c>
    </row>
    <row r="1883" spans="1:40">
      <c r="A1883" s="26">
        <v>41728.564802152781</v>
      </c>
      <c r="B1883" t="s">
        <v>128</v>
      </c>
      <c r="C1883" t="s">
        <v>2011</v>
      </c>
      <c r="D1883" t="s">
        <v>2474</v>
      </c>
      <c r="E1883" t="s">
        <v>131</v>
      </c>
      <c r="F1883" t="s">
        <v>132</v>
      </c>
      <c r="G1883" t="s">
        <v>133</v>
      </c>
      <c r="H1883" t="s">
        <v>134</v>
      </c>
      <c r="I1883">
        <v>375000</v>
      </c>
      <c r="J1883" t="s">
        <v>135</v>
      </c>
      <c r="K1883">
        <v>375000</v>
      </c>
      <c r="L1883" t="s">
        <v>136</v>
      </c>
      <c r="M1883">
        <v>500</v>
      </c>
      <c r="N1883" t="s">
        <v>137</v>
      </c>
      <c r="O1883" t="s">
        <v>138</v>
      </c>
      <c r="P1883">
        <v>300</v>
      </c>
      <c r="Q1883" t="s">
        <v>137</v>
      </c>
    </row>
    <row r="1884" spans="1:40">
      <c r="A1884" s="26">
        <v>41728.564802152781</v>
      </c>
      <c r="B1884" t="s">
        <v>128</v>
      </c>
      <c r="C1884" t="s">
        <v>2011</v>
      </c>
      <c r="D1884" t="s">
        <v>2475</v>
      </c>
      <c r="E1884" t="s">
        <v>131</v>
      </c>
      <c r="F1884" t="s">
        <v>132</v>
      </c>
      <c r="G1884" t="s">
        <v>133</v>
      </c>
      <c r="H1884" t="s">
        <v>140</v>
      </c>
      <c r="I1884">
        <v>49</v>
      </c>
      <c r="J1884" t="s">
        <v>137</v>
      </c>
      <c r="K1884" t="s">
        <v>141</v>
      </c>
      <c r="L1884">
        <v>130</v>
      </c>
      <c r="M1884" t="s">
        <v>137</v>
      </c>
      <c r="N1884" t="s">
        <v>142</v>
      </c>
      <c r="O1884">
        <v>180</v>
      </c>
      <c r="P1884" t="s">
        <v>137</v>
      </c>
      <c r="Q1884" t="s">
        <v>143</v>
      </c>
      <c r="R1884">
        <v>140</v>
      </c>
      <c r="S1884" t="s">
        <v>137</v>
      </c>
      <c r="T1884" t="s">
        <v>144</v>
      </c>
      <c r="U1884">
        <v>80</v>
      </c>
      <c r="V1884" t="s">
        <v>137</v>
      </c>
      <c r="W1884" t="s">
        <v>145</v>
      </c>
      <c r="X1884">
        <v>101</v>
      </c>
      <c r="Y1884" t="s">
        <v>137</v>
      </c>
      <c r="Z1884" t="s">
        <v>146</v>
      </c>
      <c r="AA1884">
        <v>190</v>
      </c>
      <c r="AB1884" t="s">
        <v>137</v>
      </c>
      <c r="AC1884" t="s">
        <v>147</v>
      </c>
      <c r="AD1884">
        <v>20</v>
      </c>
      <c r="AE1884" t="s">
        <v>137</v>
      </c>
    </row>
    <row r="1885" spans="1:40">
      <c r="A1885" s="26">
        <v>41728.564802152781</v>
      </c>
      <c r="B1885" t="s">
        <v>128</v>
      </c>
      <c r="C1885" t="s">
        <v>2011</v>
      </c>
      <c r="D1885" t="s">
        <v>2476</v>
      </c>
    </row>
    <row r="1886" spans="1:40">
      <c r="A1886" s="26">
        <v>41728.564802152781</v>
      </c>
      <c r="B1886" t="s">
        <v>128</v>
      </c>
      <c r="C1886" t="s">
        <v>2011</v>
      </c>
      <c r="D1886" t="s">
        <v>2477</v>
      </c>
      <c r="E1886" t="s">
        <v>131</v>
      </c>
      <c r="F1886" t="s">
        <v>132</v>
      </c>
      <c r="G1886" t="s">
        <v>133</v>
      </c>
      <c r="H1886" t="s">
        <v>150</v>
      </c>
      <c r="I1886">
        <v>50</v>
      </c>
      <c r="J1886" t="s">
        <v>137</v>
      </c>
      <c r="K1886" t="s">
        <v>151</v>
      </c>
      <c r="L1886">
        <v>50</v>
      </c>
      <c r="M1886" t="s">
        <v>137</v>
      </c>
      <c r="N1886" t="s">
        <v>152</v>
      </c>
      <c r="O1886">
        <v>50</v>
      </c>
      <c r="P1886" t="s">
        <v>137</v>
      </c>
    </row>
    <row r="1887" spans="1:40">
      <c r="A1887" s="26">
        <v>41728.564802152781</v>
      </c>
      <c r="B1887" t="s">
        <v>128</v>
      </c>
      <c r="C1887" t="s">
        <v>2011</v>
      </c>
      <c r="D1887" t="s">
        <v>2478</v>
      </c>
      <c r="E1887" t="s">
        <v>131</v>
      </c>
      <c r="F1887" t="s">
        <v>132</v>
      </c>
      <c r="G1887" t="s">
        <v>133</v>
      </c>
      <c r="H1887" t="s">
        <v>154</v>
      </c>
      <c r="I1887">
        <v>35</v>
      </c>
      <c r="J1887" t="s">
        <v>137</v>
      </c>
      <c r="K1887" t="s">
        <v>155</v>
      </c>
      <c r="L1887">
        <v>5</v>
      </c>
      <c r="M1887" t="s">
        <v>137</v>
      </c>
      <c r="N1887" t="s">
        <v>156</v>
      </c>
      <c r="O1887">
        <v>60</v>
      </c>
      <c r="P1887" t="s">
        <v>137</v>
      </c>
    </row>
    <row r="1888" spans="1:40">
      <c r="A1888" s="26">
        <v>41728.564802152781</v>
      </c>
      <c r="B1888" t="s">
        <v>128</v>
      </c>
      <c r="C1888" t="s">
        <v>2011</v>
      </c>
      <c r="D1888" t="s">
        <v>2479</v>
      </c>
      <c r="E1888" t="s">
        <v>131</v>
      </c>
      <c r="F1888" t="s">
        <v>132</v>
      </c>
      <c r="G1888" t="s">
        <v>133</v>
      </c>
      <c r="H1888" t="s">
        <v>158</v>
      </c>
      <c r="I1888">
        <v>1</v>
      </c>
      <c r="J1888" t="s">
        <v>137</v>
      </c>
    </row>
    <row r="1889" spans="1:40">
      <c r="A1889" s="26">
        <v>41728.564802152781</v>
      </c>
      <c r="B1889" t="s">
        <v>128</v>
      </c>
      <c r="C1889" t="s">
        <v>2011</v>
      </c>
      <c r="D1889" t="s">
        <v>2480</v>
      </c>
      <c r="E1889" t="s">
        <v>131</v>
      </c>
      <c r="F1889" t="s">
        <v>132</v>
      </c>
      <c r="G1889" t="s">
        <v>133</v>
      </c>
      <c r="H1889" t="s">
        <v>192</v>
      </c>
      <c r="I1889">
        <v>30</v>
      </c>
      <c r="J1889" t="s">
        <v>137</v>
      </c>
      <c r="K1889" t="s">
        <v>193</v>
      </c>
      <c r="L1889">
        <v>30</v>
      </c>
      <c r="M1889" t="s">
        <v>137</v>
      </c>
      <c r="N1889" t="s">
        <v>194</v>
      </c>
      <c r="O1889">
        <v>30</v>
      </c>
      <c r="P1889" t="s">
        <v>137</v>
      </c>
      <c r="Q1889" t="s">
        <v>195</v>
      </c>
      <c r="R1889">
        <v>10</v>
      </c>
      <c r="S1889" t="s">
        <v>137</v>
      </c>
      <c r="T1889" t="s">
        <v>175</v>
      </c>
      <c r="U1889">
        <v>20</v>
      </c>
      <c r="V1889" t="s">
        <v>137</v>
      </c>
      <c r="W1889" t="s">
        <v>176</v>
      </c>
      <c r="X1889">
        <v>20</v>
      </c>
      <c r="Y1889" t="s">
        <v>137</v>
      </c>
      <c r="Z1889" t="s">
        <v>177</v>
      </c>
      <c r="AA1889">
        <v>20</v>
      </c>
      <c r="AB1889" t="s">
        <v>137</v>
      </c>
      <c r="AC1889" t="s">
        <v>196</v>
      </c>
      <c r="AD1889">
        <v>20</v>
      </c>
      <c r="AE1889" t="s">
        <v>137</v>
      </c>
      <c r="AF1889" t="s">
        <v>181</v>
      </c>
      <c r="AG1889">
        <v>115200</v>
      </c>
      <c r="AH1889" t="s">
        <v>137</v>
      </c>
      <c r="AI1889" t="s">
        <v>182</v>
      </c>
      <c r="AJ1889">
        <v>12000</v>
      </c>
      <c r="AK1889" t="s">
        <v>137</v>
      </c>
      <c r="AL1889" t="s">
        <v>197</v>
      </c>
      <c r="AM1889">
        <v>30000</v>
      </c>
      <c r="AN1889" t="s">
        <v>137</v>
      </c>
    </row>
    <row r="1890" spans="1:40">
      <c r="A1890" s="26">
        <v>41728.564802152781</v>
      </c>
      <c r="B1890" t="s">
        <v>128</v>
      </c>
      <c r="C1890" t="s">
        <v>2011</v>
      </c>
      <c r="D1890" t="s">
        <v>2481</v>
      </c>
      <c r="E1890" t="s">
        <v>131</v>
      </c>
      <c r="F1890" t="s">
        <v>132</v>
      </c>
      <c r="G1890" t="s">
        <v>133</v>
      </c>
      <c r="H1890" t="s">
        <v>160</v>
      </c>
      <c r="I1890">
        <v>60</v>
      </c>
      <c r="J1890" t="s">
        <v>137</v>
      </c>
      <c r="K1890" t="s">
        <v>161</v>
      </c>
      <c r="L1890">
        <v>40</v>
      </c>
      <c r="M1890" t="s">
        <v>137</v>
      </c>
      <c r="N1890" t="s">
        <v>162</v>
      </c>
      <c r="O1890">
        <v>50</v>
      </c>
      <c r="P1890" t="s">
        <v>137</v>
      </c>
      <c r="Q1890" t="s">
        <v>163</v>
      </c>
      <c r="R1890">
        <v>40</v>
      </c>
      <c r="S1890" t="s">
        <v>137</v>
      </c>
      <c r="T1890" t="s">
        <v>164</v>
      </c>
      <c r="U1890">
        <v>60</v>
      </c>
      <c r="V1890" t="s">
        <v>137</v>
      </c>
      <c r="W1890" t="s">
        <v>165</v>
      </c>
      <c r="X1890">
        <v>50</v>
      </c>
      <c r="Y1890" t="s">
        <v>137</v>
      </c>
      <c r="Z1890" t="s">
        <v>166</v>
      </c>
      <c r="AA1890">
        <v>50</v>
      </c>
      <c r="AB1890" t="s">
        <v>137</v>
      </c>
      <c r="AC1890" t="s">
        <v>167</v>
      </c>
      <c r="AD1890">
        <v>35</v>
      </c>
      <c r="AE1890" t="s">
        <v>137</v>
      </c>
      <c r="AF1890" t="s">
        <v>168</v>
      </c>
      <c r="AG1890">
        <v>8</v>
      </c>
      <c r="AH1890" t="s">
        <v>137</v>
      </c>
      <c r="AI1890" t="s">
        <v>169</v>
      </c>
      <c r="AJ1890">
        <v>90</v>
      </c>
      <c r="AK1890" t="s">
        <v>137</v>
      </c>
      <c r="AL1890" t="s">
        <v>170</v>
      </c>
      <c r="AM1890">
        <v>1</v>
      </c>
      <c r="AN1890" t="s">
        <v>137</v>
      </c>
    </row>
    <row r="1891" spans="1:40">
      <c r="A1891" s="26">
        <v>41728.564802152781</v>
      </c>
      <c r="B1891" t="s">
        <v>128</v>
      </c>
      <c r="C1891" t="s">
        <v>2011</v>
      </c>
      <c r="D1891" t="s">
        <v>2482</v>
      </c>
      <c r="E1891" t="s">
        <v>131</v>
      </c>
      <c r="F1891" t="s">
        <v>132</v>
      </c>
      <c r="G1891" t="s">
        <v>133</v>
      </c>
      <c r="H1891" t="s">
        <v>172</v>
      </c>
      <c r="I1891">
        <v>33</v>
      </c>
      <c r="J1891" t="s">
        <v>137</v>
      </c>
      <c r="K1891" t="s">
        <v>173</v>
      </c>
      <c r="L1891">
        <v>33</v>
      </c>
      <c r="M1891" t="s">
        <v>137</v>
      </c>
      <c r="N1891" t="s">
        <v>174</v>
      </c>
      <c r="O1891">
        <v>34</v>
      </c>
      <c r="P1891" t="s">
        <v>137</v>
      </c>
      <c r="Q1891" t="s">
        <v>175</v>
      </c>
      <c r="R1891">
        <v>20</v>
      </c>
      <c r="S1891" t="s">
        <v>137</v>
      </c>
      <c r="T1891" t="s">
        <v>176</v>
      </c>
      <c r="U1891">
        <v>20</v>
      </c>
      <c r="V1891" t="s">
        <v>137</v>
      </c>
      <c r="W1891" t="s">
        <v>177</v>
      </c>
      <c r="X1891">
        <v>20</v>
      </c>
      <c r="Y1891" t="s">
        <v>137</v>
      </c>
      <c r="Z1891" t="s">
        <v>178</v>
      </c>
      <c r="AA1891">
        <v>20</v>
      </c>
      <c r="AB1891" t="s">
        <v>137</v>
      </c>
      <c r="AC1891" t="s">
        <v>179</v>
      </c>
      <c r="AD1891">
        <v>20</v>
      </c>
      <c r="AE1891" t="s">
        <v>137</v>
      </c>
      <c r="AF1891" t="s">
        <v>180</v>
      </c>
      <c r="AG1891">
        <v>20</v>
      </c>
      <c r="AH1891" t="s">
        <v>137</v>
      </c>
      <c r="AI1891" t="s">
        <v>181</v>
      </c>
      <c r="AJ1891">
        <v>115200</v>
      </c>
      <c r="AK1891" t="s">
        <v>137</v>
      </c>
      <c r="AL1891" t="s">
        <v>182</v>
      </c>
      <c r="AM1891">
        <v>12000</v>
      </c>
      <c r="AN1891" t="s">
        <v>137</v>
      </c>
    </row>
    <row r="1892" spans="1:40">
      <c r="A1892" s="26">
        <v>41728.564802152781</v>
      </c>
      <c r="B1892" t="s">
        <v>128</v>
      </c>
      <c r="C1892" t="s">
        <v>2011</v>
      </c>
      <c r="D1892" t="s">
        <v>2483</v>
      </c>
      <c r="E1892" t="s">
        <v>184</v>
      </c>
      <c r="F1892" t="s">
        <v>185</v>
      </c>
      <c r="G1892" t="s">
        <v>186</v>
      </c>
    </row>
    <row r="1893" spans="1:40">
      <c r="A1893" s="26">
        <v>41728.564802152781</v>
      </c>
      <c r="B1893" t="s">
        <v>128</v>
      </c>
      <c r="C1893" t="s">
        <v>2011</v>
      </c>
      <c r="D1893" t="s">
        <v>2484</v>
      </c>
      <c r="E1893" t="s">
        <v>184</v>
      </c>
      <c r="F1893" t="s">
        <v>2485</v>
      </c>
      <c r="G1893" t="s">
        <v>2486</v>
      </c>
      <c r="H1893" t="s">
        <v>2487</v>
      </c>
    </row>
    <row r="1894" spans="1:40">
      <c r="A1894" s="26">
        <v>41728.56480216435</v>
      </c>
      <c r="B1894" t="s">
        <v>128</v>
      </c>
      <c r="C1894" t="s">
        <v>2011</v>
      </c>
      <c r="D1894" t="s">
        <v>2488</v>
      </c>
    </row>
    <row r="1895" spans="1:40">
      <c r="A1895" s="26">
        <v>41728.56480216435</v>
      </c>
      <c r="B1895" t="s">
        <v>128</v>
      </c>
      <c r="C1895" t="s">
        <v>2011</v>
      </c>
      <c r="D1895" t="s">
        <v>2489</v>
      </c>
      <c r="E1895" t="s">
        <v>131</v>
      </c>
      <c r="F1895" t="s">
        <v>132</v>
      </c>
      <c r="G1895" t="s">
        <v>133</v>
      </c>
      <c r="H1895" t="s">
        <v>134</v>
      </c>
      <c r="I1895">
        <v>375000</v>
      </c>
      <c r="J1895" t="s">
        <v>135</v>
      </c>
      <c r="K1895">
        <v>375000</v>
      </c>
      <c r="L1895" t="s">
        <v>136</v>
      </c>
      <c r="M1895">
        <v>500</v>
      </c>
      <c r="N1895" t="s">
        <v>137</v>
      </c>
      <c r="O1895" t="s">
        <v>138</v>
      </c>
      <c r="P1895">
        <v>300</v>
      </c>
      <c r="Q1895" t="s">
        <v>137</v>
      </c>
    </row>
    <row r="1896" spans="1:40">
      <c r="A1896" s="26">
        <v>41728.56480216435</v>
      </c>
      <c r="B1896" t="s">
        <v>128</v>
      </c>
      <c r="C1896" t="s">
        <v>2011</v>
      </c>
      <c r="D1896" t="s">
        <v>2490</v>
      </c>
      <c r="E1896" t="s">
        <v>131</v>
      </c>
      <c r="F1896" t="s">
        <v>132</v>
      </c>
      <c r="G1896" t="s">
        <v>133</v>
      </c>
      <c r="H1896" t="s">
        <v>140</v>
      </c>
      <c r="I1896">
        <v>49</v>
      </c>
      <c r="J1896" t="s">
        <v>137</v>
      </c>
      <c r="K1896" t="s">
        <v>141</v>
      </c>
      <c r="L1896">
        <v>130</v>
      </c>
      <c r="M1896" t="s">
        <v>137</v>
      </c>
      <c r="N1896" t="s">
        <v>142</v>
      </c>
      <c r="O1896">
        <v>180</v>
      </c>
      <c r="P1896" t="s">
        <v>137</v>
      </c>
      <c r="Q1896" t="s">
        <v>143</v>
      </c>
      <c r="R1896">
        <v>140</v>
      </c>
      <c r="S1896" t="s">
        <v>137</v>
      </c>
      <c r="T1896" t="s">
        <v>144</v>
      </c>
      <c r="U1896">
        <v>80</v>
      </c>
      <c r="V1896" t="s">
        <v>137</v>
      </c>
      <c r="W1896" t="s">
        <v>145</v>
      </c>
      <c r="X1896">
        <v>101</v>
      </c>
      <c r="Y1896" t="s">
        <v>137</v>
      </c>
      <c r="Z1896" t="s">
        <v>146</v>
      </c>
      <c r="AA1896">
        <v>190</v>
      </c>
      <c r="AB1896" t="s">
        <v>137</v>
      </c>
      <c r="AC1896" t="s">
        <v>147</v>
      </c>
      <c r="AD1896">
        <v>20</v>
      </c>
      <c r="AE1896" t="s">
        <v>137</v>
      </c>
    </row>
    <row r="1897" spans="1:40">
      <c r="A1897" s="26">
        <v>41728.56480216435</v>
      </c>
      <c r="B1897" t="s">
        <v>128</v>
      </c>
      <c r="C1897" t="s">
        <v>2011</v>
      </c>
      <c r="D1897" t="s">
        <v>2491</v>
      </c>
    </row>
    <row r="1898" spans="1:40">
      <c r="A1898" s="26">
        <v>41728.56480216435</v>
      </c>
      <c r="B1898" t="s">
        <v>128</v>
      </c>
      <c r="C1898" t="s">
        <v>2011</v>
      </c>
      <c r="D1898" t="s">
        <v>2492</v>
      </c>
      <c r="E1898" t="s">
        <v>131</v>
      </c>
      <c r="F1898" t="s">
        <v>132</v>
      </c>
      <c r="G1898" t="s">
        <v>133</v>
      </c>
      <c r="H1898" t="s">
        <v>150</v>
      </c>
      <c r="I1898">
        <v>50</v>
      </c>
      <c r="J1898" t="s">
        <v>137</v>
      </c>
      <c r="K1898" t="s">
        <v>151</v>
      </c>
      <c r="L1898">
        <v>50</v>
      </c>
      <c r="M1898" t="s">
        <v>137</v>
      </c>
      <c r="N1898" t="s">
        <v>152</v>
      </c>
      <c r="O1898">
        <v>50</v>
      </c>
      <c r="P1898" t="s">
        <v>137</v>
      </c>
    </row>
    <row r="1899" spans="1:40">
      <c r="A1899" s="26">
        <v>41728.56480216435</v>
      </c>
      <c r="B1899" t="s">
        <v>128</v>
      </c>
      <c r="C1899" t="s">
        <v>2011</v>
      </c>
      <c r="D1899" t="s">
        <v>2493</v>
      </c>
      <c r="E1899" t="s">
        <v>131</v>
      </c>
      <c r="F1899" t="s">
        <v>132</v>
      </c>
      <c r="G1899" t="s">
        <v>133</v>
      </c>
      <c r="H1899" t="s">
        <v>154</v>
      </c>
      <c r="I1899">
        <v>35</v>
      </c>
      <c r="J1899" t="s">
        <v>137</v>
      </c>
      <c r="K1899" t="s">
        <v>155</v>
      </c>
      <c r="L1899">
        <v>5</v>
      </c>
      <c r="M1899" t="s">
        <v>137</v>
      </c>
      <c r="N1899" t="s">
        <v>156</v>
      </c>
      <c r="O1899">
        <v>60</v>
      </c>
      <c r="P1899" t="s">
        <v>137</v>
      </c>
    </row>
    <row r="1900" spans="1:40">
      <c r="A1900" s="26">
        <v>41728.56480216435</v>
      </c>
      <c r="B1900" t="s">
        <v>128</v>
      </c>
      <c r="C1900" t="s">
        <v>2011</v>
      </c>
      <c r="D1900" t="s">
        <v>2494</v>
      </c>
      <c r="E1900" t="s">
        <v>131</v>
      </c>
      <c r="F1900" t="s">
        <v>132</v>
      </c>
      <c r="G1900" t="s">
        <v>133</v>
      </c>
      <c r="H1900" t="s">
        <v>158</v>
      </c>
      <c r="I1900">
        <v>1</v>
      </c>
      <c r="J1900" t="s">
        <v>137</v>
      </c>
    </row>
    <row r="1901" spans="1:40">
      <c r="A1901" s="26">
        <v>41728.56480216435</v>
      </c>
      <c r="B1901" t="s">
        <v>128</v>
      </c>
      <c r="C1901" t="s">
        <v>2011</v>
      </c>
      <c r="D1901" t="s">
        <v>2495</v>
      </c>
      <c r="E1901" t="s">
        <v>131</v>
      </c>
      <c r="F1901" t="s">
        <v>132</v>
      </c>
      <c r="G1901" t="s">
        <v>133</v>
      </c>
      <c r="H1901" t="s">
        <v>192</v>
      </c>
      <c r="I1901">
        <v>30</v>
      </c>
      <c r="J1901" t="s">
        <v>137</v>
      </c>
      <c r="K1901" t="s">
        <v>193</v>
      </c>
      <c r="L1901">
        <v>30</v>
      </c>
      <c r="M1901" t="s">
        <v>137</v>
      </c>
      <c r="N1901" t="s">
        <v>194</v>
      </c>
      <c r="O1901">
        <v>30</v>
      </c>
      <c r="P1901" t="s">
        <v>137</v>
      </c>
      <c r="Q1901" t="s">
        <v>195</v>
      </c>
      <c r="R1901">
        <v>10</v>
      </c>
      <c r="S1901" t="s">
        <v>137</v>
      </c>
      <c r="T1901" t="s">
        <v>175</v>
      </c>
      <c r="U1901">
        <v>20</v>
      </c>
      <c r="V1901" t="s">
        <v>137</v>
      </c>
      <c r="W1901" t="s">
        <v>176</v>
      </c>
      <c r="X1901">
        <v>20</v>
      </c>
      <c r="Y1901" t="s">
        <v>137</v>
      </c>
      <c r="Z1901" t="s">
        <v>177</v>
      </c>
      <c r="AA1901">
        <v>20</v>
      </c>
      <c r="AB1901" t="s">
        <v>137</v>
      </c>
      <c r="AC1901" t="s">
        <v>196</v>
      </c>
      <c r="AD1901">
        <v>20</v>
      </c>
      <c r="AE1901" t="s">
        <v>137</v>
      </c>
      <c r="AF1901" t="s">
        <v>181</v>
      </c>
      <c r="AG1901">
        <v>115200</v>
      </c>
      <c r="AH1901" t="s">
        <v>137</v>
      </c>
      <c r="AI1901" t="s">
        <v>182</v>
      </c>
      <c r="AJ1901">
        <v>12000</v>
      </c>
      <c r="AK1901" t="s">
        <v>137</v>
      </c>
      <c r="AL1901" t="s">
        <v>197</v>
      </c>
      <c r="AM1901">
        <v>30000</v>
      </c>
      <c r="AN1901" t="s">
        <v>137</v>
      </c>
    </row>
    <row r="1902" spans="1:40">
      <c r="A1902" s="26">
        <v>41728.56480216435</v>
      </c>
      <c r="B1902" t="s">
        <v>128</v>
      </c>
      <c r="C1902" t="s">
        <v>2011</v>
      </c>
      <c r="D1902" t="s">
        <v>2496</v>
      </c>
      <c r="E1902" t="s">
        <v>131</v>
      </c>
      <c r="F1902" t="s">
        <v>132</v>
      </c>
      <c r="G1902" t="s">
        <v>133</v>
      </c>
      <c r="H1902" t="s">
        <v>160</v>
      </c>
      <c r="I1902">
        <v>60</v>
      </c>
      <c r="J1902" t="s">
        <v>137</v>
      </c>
      <c r="K1902" t="s">
        <v>161</v>
      </c>
      <c r="L1902">
        <v>40</v>
      </c>
      <c r="M1902" t="s">
        <v>137</v>
      </c>
      <c r="N1902" t="s">
        <v>162</v>
      </c>
      <c r="O1902">
        <v>50</v>
      </c>
      <c r="P1902" t="s">
        <v>137</v>
      </c>
      <c r="Q1902" t="s">
        <v>163</v>
      </c>
      <c r="R1902">
        <v>40</v>
      </c>
      <c r="S1902" t="s">
        <v>137</v>
      </c>
      <c r="T1902" t="s">
        <v>164</v>
      </c>
      <c r="U1902">
        <v>60</v>
      </c>
      <c r="V1902" t="s">
        <v>137</v>
      </c>
      <c r="W1902" t="s">
        <v>165</v>
      </c>
      <c r="X1902">
        <v>50</v>
      </c>
      <c r="Y1902" t="s">
        <v>137</v>
      </c>
      <c r="Z1902" t="s">
        <v>166</v>
      </c>
      <c r="AA1902">
        <v>50</v>
      </c>
      <c r="AB1902" t="s">
        <v>137</v>
      </c>
      <c r="AC1902" t="s">
        <v>167</v>
      </c>
      <c r="AD1902">
        <v>35</v>
      </c>
      <c r="AE1902" t="s">
        <v>137</v>
      </c>
      <c r="AF1902" t="s">
        <v>168</v>
      </c>
      <c r="AG1902">
        <v>8</v>
      </c>
      <c r="AH1902" t="s">
        <v>137</v>
      </c>
      <c r="AI1902" t="s">
        <v>169</v>
      </c>
      <c r="AJ1902">
        <v>90</v>
      </c>
      <c r="AK1902" t="s">
        <v>137</v>
      </c>
      <c r="AL1902" t="s">
        <v>170</v>
      </c>
      <c r="AM1902">
        <v>1</v>
      </c>
      <c r="AN1902" t="s">
        <v>137</v>
      </c>
    </row>
    <row r="1903" spans="1:40">
      <c r="A1903" s="26">
        <v>41728.56480216435</v>
      </c>
      <c r="B1903" t="s">
        <v>128</v>
      </c>
      <c r="C1903" t="s">
        <v>2011</v>
      </c>
      <c r="D1903" t="s">
        <v>2497</v>
      </c>
      <c r="E1903" t="s">
        <v>131</v>
      </c>
      <c r="F1903" t="s">
        <v>132</v>
      </c>
      <c r="G1903" t="s">
        <v>133</v>
      </c>
      <c r="H1903" t="s">
        <v>172</v>
      </c>
      <c r="I1903">
        <v>33</v>
      </c>
      <c r="J1903" t="s">
        <v>137</v>
      </c>
      <c r="K1903" t="s">
        <v>173</v>
      </c>
      <c r="L1903">
        <v>33</v>
      </c>
      <c r="M1903" t="s">
        <v>137</v>
      </c>
      <c r="N1903" t="s">
        <v>174</v>
      </c>
      <c r="O1903">
        <v>34</v>
      </c>
      <c r="P1903" t="s">
        <v>137</v>
      </c>
      <c r="Q1903" t="s">
        <v>175</v>
      </c>
      <c r="R1903">
        <v>20</v>
      </c>
      <c r="S1903" t="s">
        <v>137</v>
      </c>
      <c r="T1903" t="s">
        <v>176</v>
      </c>
      <c r="U1903">
        <v>20</v>
      </c>
      <c r="V1903" t="s">
        <v>137</v>
      </c>
      <c r="W1903" t="s">
        <v>177</v>
      </c>
      <c r="X1903">
        <v>20</v>
      </c>
      <c r="Y1903" t="s">
        <v>137</v>
      </c>
      <c r="Z1903" t="s">
        <v>178</v>
      </c>
      <c r="AA1903">
        <v>20</v>
      </c>
      <c r="AB1903" t="s">
        <v>137</v>
      </c>
      <c r="AC1903" t="s">
        <v>179</v>
      </c>
      <c r="AD1903">
        <v>20</v>
      </c>
      <c r="AE1903" t="s">
        <v>137</v>
      </c>
      <c r="AF1903" t="s">
        <v>180</v>
      </c>
      <c r="AG1903">
        <v>20</v>
      </c>
      <c r="AH1903" t="s">
        <v>137</v>
      </c>
      <c r="AI1903" t="s">
        <v>181</v>
      </c>
      <c r="AJ1903">
        <v>115200</v>
      </c>
      <c r="AK1903" t="s">
        <v>137</v>
      </c>
      <c r="AL1903" t="s">
        <v>182</v>
      </c>
      <c r="AM1903">
        <v>12000</v>
      </c>
      <c r="AN1903" t="s">
        <v>137</v>
      </c>
    </row>
    <row r="1904" spans="1:40">
      <c r="A1904" s="26">
        <v>41728.56480216435</v>
      </c>
      <c r="B1904" t="s">
        <v>128</v>
      </c>
      <c r="C1904" t="s">
        <v>2011</v>
      </c>
      <c r="D1904" t="s">
        <v>2498</v>
      </c>
      <c r="E1904" t="s">
        <v>184</v>
      </c>
      <c r="F1904" t="s">
        <v>185</v>
      </c>
      <c r="G1904" t="s">
        <v>186</v>
      </c>
    </row>
    <row r="1905" spans="1:40">
      <c r="A1905" s="26">
        <v>41728.56480216435</v>
      </c>
      <c r="B1905" t="s">
        <v>128</v>
      </c>
      <c r="C1905" t="s">
        <v>2011</v>
      </c>
      <c r="D1905" t="s">
        <v>2499</v>
      </c>
      <c r="E1905" t="s">
        <v>184</v>
      </c>
      <c r="F1905" t="s">
        <v>2500</v>
      </c>
      <c r="G1905" t="s">
        <v>2501</v>
      </c>
      <c r="H1905" t="s">
        <v>2502</v>
      </c>
    </row>
    <row r="1906" spans="1:40">
      <c r="A1906" s="26">
        <v>41728.564802175926</v>
      </c>
      <c r="B1906" t="s">
        <v>128</v>
      </c>
      <c r="C1906" t="s">
        <v>2011</v>
      </c>
      <c r="D1906" t="s">
        <v>2503</v>
      </c>
    </row>
    <row r="1907" spans="1:40">
      <c r="A1907" s="26">
        <v>41728.564802175926</v>
      </c>
      <c r="B1907" t="s">
        <v>128</v>
      </c>
      <c r="C1907" t="s">
        <v>2011</v>
      </c>
      <c r="D1907" t="s">
        <v>2504</v>
      </c>
      <c r="E1907" t="s">
        <v>131</v>
      </c>
      <c r="F1907" t="s">
        <v>132</v>
      </c>
      <c r="G1907" t="s">
        <v>133</v>
      </c>
      <c r="H1907" t="s">
        <v>134</v>
      </c>
      <c r="I1907">
        <v>375000</v>
      </c>
      <c r="J1907" t="s">
        <v>135</v>
      </c>
      <c r="K1907">
        <v>375000</v>
      </c>
      <c r="L1907" t="s">
        <v>136</v>
      </c>
      <c r="M1907">
        <v>500</v>
      </c>
      <c r="N1907" t="s">
        <v>137</v>
      </c>
      <c r="O1907" t="s">
        <v>138</v>
      </c>
      <c r="P1907">
        <v>300</v>
      </c>
      <c r="Q1907" t="s">
        <v>137</v>
      </c>
    </row>
    <row r="1908" spans="1:40">
      <c r="A1908" s="26">
        <v>41728.564802175926</v>
      </c>
      <c r="B1908" t="s">
        <v>128</v>
      </c>
      <c r="C1908" t="s">
        <v>2011</v>
      </c>
      <c r="D1908" t="s">
        <v>2505</v>
      </c>
      <c r="E1908" t="s">
        <v>131</v>
      </c>
      <c r="F1908" t="s">
        <v>132</v>
      </c>
      <c r="G1908" t="s">
        <v>133</v>
      </c>
      <c r="H1908" t="s">
        <v>140</v>
      </c>
      <c r="I1908">
        <v>49</v>
      </c>
      <c r="J1908" t="s">
        <v>137</v>
      </c>
      <c r="K1908" t="s">
        <v>141</v>
      </c>
      <c r="L1908">
        <v>130</v>
      </c>
      <c r="M1908" t="s">
        <v>137</v>
      </c>
      <c r="N1908" t="s">
        <v>142</v>
      </c>
      <c r="O1908">
        <v>180</v>
      </c>
      <c r="P1908" t="s">
        <v>137</v>
      </c>
      <c r="Q1908" t="s">
        <v>143</v>
      </c>
      <c r="R1908">
        <v>140</v>
      </c>
      <c r="S1908" t="s">
        <v>137</v>
      </c>
      <c r="T1908" t="s">
        <v>144</v>
      </c>
      <c r="U1908">
        <v>80</v>
      </c>
      <c r="V1908" t="s">
        <v>137</v>
      </c>
      <c r="W1908" t="s">
        <v>145</v>
      </c>
      <c r="X1908">
        <v>101</v>
      </c>
      <c r="Y1908" t="s">
        <v>137</v>
      </c>
      <c r="Z1908" t="s">
        <v>146</v>
      </c>
      <c r="AA1908">
        <v>190</v>
      </c>
      <c r="AB1908" t="s">
        <v>137</v>
      </c>
      <c r="AC1908" t="s">
        <v>147</v>
      </c>
      <c r="AD1908">
        <v>20</v>
      </c>
      <c r="AE1908" t="s">
        <v>137</v>
      </c>
    </row>
    <row r="1909" spans="1:40">
      <c r="A1909" s="26">
        <v>41728.564802175926</v>
      </c>
      <c r="B1909" t="s">
        <v>128</v>
      </c>
      <c r="C1909" t="s">
        <v>2011</v>
      </c>
      <c r="D1909" t="s">
        <v>2506</v>
      </c>
    </row>
    <row r="1910" spans="1:40">
      <c r="A1910" s="26">
        <v>41728.564802175926</v>
      </c>
      <c r="B1910" t="s">
        <v>128</v>
      </c>
      <c r="C1910" t="s">
        <v>2011</v>
      </c>
      <c r="D1910" t="s">
        <v>2507</v>
      </c>
      <c r="E1910" t="s">
        <v>131</v>
      </c>
      <c r="F1910" t="s">
        <v>132</v>
      </c>
      <c r="G1910" t="s">
        <v>133</v>
      </c>
      <c r="H1910" t="s">
        <v>150</v>
      </c>
      <c r="I1910">
        <v>50</v>
      </c>
      <c r="J1910" t="s">
        <v>137</v>
      </c>
      <c r="K1910" t="s">
        <v>151</v>
      </c>
      <c r="L1910">
        <v>50</v>
      </c>
      <c r="M1910" t="s">
        <v>137</v>
      </c>
      <c r="N1910" t="s">
        <v>152</v>
      </c>
      <c r="O1910">
        <v>50</v>
      </c>
      <c r="P1910" t="s">
        <v>137</v>
      </c>
    </row>
    <row r="1911" spans="1:40">
      <c r="A1911" s="26">
        <v>41728.564802175926</v>
      </c>
      <c r="B1911" t="s">
        <v>128</v>
      </c>
      <c r="C1911" t="s">
        <v>2011</v>
      </c>
      <c r="D1911" t="s">
        <v>2508</v>
      </c>
      <c r="E1911" t="s">
        <v>131</v>
      </c>
      <c r="F1911" t="s">
        <v>132</v>
      </c>
      <c r="G1911" t="s">
        <v>133</v>
      </c>
      <c r="H1911" t="s">
        <v>154</v>
      </c>
      <c r="I1911">
        <v>35</v>
      </c>
      <c r="J1911" t="s">
        <v>137</v>
      </c>
      <c r="K1911" t="s">
        <v>155</v>
      </c>
      <c r="L1911">
        <v>5</v>
      </c>
      <c r="M1911" t="s">
        <v>137</v>
      </c>
      <c r="N1911" t="s">
        <v>156</v>
      </c>
      <c r="O1911">
        <v>60</v>
      </c>
      <c r="P1911" t="s">
        <v>137</v>
      </c>
    </row>
    <row r="1912" spans="1:40">
      <c r="A1912" s="26">
        <v>41728.564802175926</v>
      </c>
      <c r="B1912" t="s">
        <v>128</v>
      </c>
      <c r="C1912" t="s">
        <v>2011</v>
      </c>
      <c r="D1912" t="s">
        <v>2509</v>
      </c>
      <c r="E1912" t="s">
        <v>131</v>
      </c>
      <c r="F1912" t="s">
        <v>132</v>
      </c>
      <c r="G1912" t="s">
        <v>133</v>
      </c>
      <c r="H1912" t="s">
        <v>158</v>
      </c>
      <c r="I1912">
        <v>1</v>
      </c>
      <c r="J1912" t="s">
        <v>137</v>
      </c>
    </row>
    <row r="1913" spans="1:40">
      <c r="A1913" s="26">
        <v>41728.564802175926</v>
      </c>
      <c r="B1913" t="s">
        <v>128</v>
      </c>
      <c r="C1913" t="s">
        <v>2011</v>
      </c>
      <c r="D1913" t="s">
        <v>2510</v>
      </c>
      <c r="E1913" t="s">
        <v>131</v>
      </c>
      <c r="F1913" t="s">
        <v>132</v>
      </c>
      <c r="G1913" t="s">
        <v>133</v>
      </c>
      <c r="H1913" t="s">
        <v>192</v>
      </c>
      <c r="I1913">
        <v>30</v>
      </c>
      <c r="J1913" t="s">
        <v>137</v>
      </c>
      <c r="K1913" t="s">
        <v>193</v>
      </c>
      <c r="L1913">
        <v>30</v>
      </c>
      <c r="M1913" t="s">
        <v>137</v>
      </c>
      <c r="N1913" t="s">
        <v>194</v>
      </c>
      <c r="O1913">
        <v>30</v>
      </c>
      <c r="P1913" t="s">
        <v>137</v>
      </c>
      <c r="Q1913" t="s">
        <v>195</v>
      </c>
      <c r="R1913">
        <v>10</v>
      </c>
      <c r="S1913" t="s">
        <v>137</v>
      </c>
      <c r="T1913" t="s">
        <v>175</v>
      </c>
      <c r="U1913">
        <v>20</v>
      </c>
      <c r="V1913" t="s">
        <v>137</v>
      </c>
      <c r="W1913" t="s">
        <v>176</v>
      </c>
      <c r="X1913">
        <v>20</v>
      </c>
      <c r="Y1913" t="s">
        <v>137</v>
      </c>
      <c r="Z1913" t="s">
        <v>177</v>
      </c>
      <c r="AA1913">
        <v>20</v>
      </c>
      <c r="AB1913" t="s">
        <v>137</v>
      </c>
      <c r="AC1913" t="s">
        <v>196</v>
      </c>
      <c r="AD1913">
        <v>20</v>
      </c>
      <c r="AE1913" t="s">
        <v>137</v>
      </c>
      <c r="AF1913" t="s">
        <v>181</v>
      </c>
      <c r="AG1913">
        <v>115200</v>
      </c>
      <c r="AH1913" t="s">
        <v>137</v>
      </c>
      <c r="AI1913" t="s">
        <v>182</v>
      </c>
      <c r="AJ1913">
        <v>12000</v>
      </c>
      <c r="AK1913" t="s">
        <v>137</v>
      </c>
      <c r="AL1913" t="s">
        <v>197</v>
      </c>
      <c r="AM1913">
        <v>30000</v>
      </c>
      <c r="AN1913" t="s">
        <v>137</v>
      </c>
    </row>
    <row r="1914" spans="1:40">
      <c r="A1914" s="26">
        <v>41728.564802175926</v>
      </c>
      <c r="B1914" t="s">
        <v>128</v>
      </c>
      <c r="C1914" t="s">
        <v>2011</v>
      </c>
      <c r="D1914" t="s">
        <v>2511</v>
      </c>
      <c r="E1914" t="s">
        <v>131</v>
      </c>
      <c r="F1914" t="s">
        <v>132</v>
      </c>
      <c r="G1914" t="s">
        <v>133</v>
      </c>
      <c r="H1914" t="s">
        <v>160</v>
      </c>
      <c r="I1914">
        <v>60</v>
      </c>
      <c r="J1914" t="s">
        <v>137</v>
      </c>
      <c r="K1914" t="s">
        <v>161</v>
      </c>
      <c r="L1914">
        <v>40</v>
      </c>
      <c r="M1914" t="s">
        <v>137</v>
      </c>
      <c r="N1914" t="s">
        <v>162</v>
      </c>
      <c r="O1914">
        <v>50</v>
      </c>
      <c r="P1914" t="s">
        <v>137</v>
      </c>
      <c r="Q1914" t="s">
        <v>163</v>
      </c>
      <c r="R1914">
        <v>40</v>
      </c>
      <c r="S1914" t="s">
        <v>137</v>
      </c>
      <c r="T1914" t="s">
        <v>164</v>
      </c>
      <c r="U1914">
        <v>60</v>
      </c>
      <c r="V1914" t="s">
        <v>137</v>
      </c>
      <c r="W1914" t="s">
        <v>165</v>
      </c>
      <c r="X1914">
        <v>50</v>
      </c>
      <c r="Y1914" t="s">
        <v>137</v>
      </c>
      <c r="Z1914" t="s">
        <v>166</v>
      </c>
      <c r="AA1914">
        <v>50</v>
      </c>
      <c r="AB1914" t="s">
        <v>137</v>
      </c>
      <c r="AC1914" t="s">
        <v>167</v>
      </c>
      <c r="AD1914">
        <v>35</v>
      </c>
      <c r="AE1914" t="s">
        <v>137</v>
      </c>
      <c r="AF1914" t="s">
        <v>168</v>
      </c>
      <c r="AG1914">
        <v>8</v>
      </c>
      <c r="AH1914" t="s">
        <v>137</v>
      </c>
      <c r="AI1914" t="s">
        <v>169</v>
      </c>
      <c r="AJ1914">
        <v>90</v>
      </c>
      <c r="AK1914" t="s">
        <v>137</v>
      </c>
      <c r="AL1914" t="s">
        <v>170</v>
      </c>
      <c r="AM1914">
        <v>1</v>
      </c>
      <c r="AN1914" t="s">
        <v>137</v>
      </c>
    </row>
    <row r="1915" spans="1:40">
      <c r="A1915" s="26">
        <v>41728.564802175926</v>
      </c>
      <c r="B1915" t="s">
        <v>128</v>
      </c>
      <c r="C1915" t="s">
        <v>2011</v>
      </c>
      <c r="D1915" t="s">
        <v>2512</v>
      </c>
      <c r="E1915" t="s">
        <v>131</v>
      </c>
      <c r="F1915" t="s">
        <v>132</v>
      </c>
      <c r="G1915" t="s">
        <v>133</v>
      </c>
      <c r="H1915" t="s">
        <v>172</v>
      </c>
      <c r="I1915">
        <v>33</v>
      </c>
      <c r="J1915" t="s">
        <v>137</v>
      </c>
      <c r="K1915" t="s">
        <v>173</v>
      </c>
      <c r="L1915">
        <v>33</v>
      </c>
      <c r="M1915" t="s">
        <v>137</v>
      </c>
      <c r="N1915" t="s">
        <v>174</v>
      </c>
      <c r="O1915">
        <v>34</v>
      </c>
      <c r="P1915" t="s">
        <v>137</v>
      </c>
      <c r="Q1915" t="s">
        <v>175</v>
      </c>
      <c r="R1915">
        <v>20</v>
      </c>
      <c r="S1915" t="s">
        <v>137</v>
      </c>
      <c r="T1915" t="s">
        <v>176</v>
      </c>
      <c r="U1915">
        <v>20</v>
      </c>
      <c r="V1915" t="s">
        <v>137</v>
      </c>
      <c r="W1915" t="s">
        <v>177</v>
      </c>
      <c r="X1915">
        <v>20</v>
      </c>
      <c r="Y1915" t="s">
        <v>137</v>
      </c>
      <c r="Z1915" t="s">
        <v>178</v>
      </c>
      <c r="AA1915">
        <v>20</v>
      </c>
      <c r="AB1915" t="s">
        <v>137</v>
      </c>
      <c r="AC1915" t="s">
        <v>179</v>
      </c>
      <c r="AD1915">
        <v>20</v>
      </c>
      <c r="AE1915" t="s">
        <v>137</v>
      </c>
      <c r="AF1915" t="s">
        <v>180</v>
      </c>
      <c r="AG1915">
        <v>20</v>
      </c>
      <c r="AH1915" t="s">
        <v>137</v>
      </c>
      <c r="AI1915" t="s">
        <v>181</v>
      </c>
      <c r="AJ1915">
        <v>115200</v>
      </c>
      <c r="AK1915" t="s">
        <v>137</v>
      </c>
      <c r="AL1915" t="s">
        <v>182</v>
      </c>
      <c r="AM1915">
        <v>12000</v>
      </c>
      <c r="AN1915" t="s">
        <v>137</v>
      </c>
    </row>
    <row r="1916" spans="1:40">
      <c r="A1916" s="26">
        <v>41728.564802175926</v>
      </c>
      <c r="B1916" t="s">
        <v>128</v>
      </c>
      <c r="C1916" t="s">
        <v>2011</v>
      </c>
      <c r="D1916" t="s">
        <v>2513</v>
      </c>
      <c r="E1916" t="s">
        <v>184</v>
      </c>
      <c r="F1916" t="s">
        <v>185</v>
      </c>
      <c r="G1916" t="s">
        <v>186</v>
      </c>
    </row>
    <row r="1917" spans="1:40">
      <c r="A1917" s="26">
        <v>41728.564802175926</v>
      </c>
      <c r="B1917" t="s">
        <v>128</v>
      </c>
      <c r="C1917" t="s">
        <v>2011</v>
      </c>
      <c r="D1917" t="s">
        <v>2514</v>
      </c>
      <c r="E1917" t="s">
        <v>184</v>
      </c>
      <c r="F1917" t="s">
        <v>2515</v>
      </c>
      <c r="G1917" t="s">
        <v>2516</v>
      </c>
      <c r="H1917" t="s">
        <v>2517</v>
      </c>
    </row>
    <row r="1918" spans="1:40">
      <c r="A1918" s="26">
        <v>41728.565464571759</v>
      </c>
      <c r="B1918" t="s">
        <v>2518</v>
      </c>
      <c r="C1918" t="s">
        <v>494</v>
      </c>
    </row>
    <row r="1919" spans="1:40">
      <c r="A1919" s="26">
        <v>41728.565464618056</v>
      </c>
      <c r="B1919" t="s">
        <v>2518</v>
      </c>
      <c r="C1919" t="s">
        <v>505</v>
      </c>
    </row>
    <row r="1920" spans="1:40">
      <c r="A1920" s="26">
        <v>41728.565464618056</v>
      </c>
      <c r="B1920" t="s">
        <v>2518</v>
      </c>
      <c r="C1920" t="s">
        <v>753</v>
      </c>
    </row>
    <row r="1921" spans="1:40">
      <c r="A1921" s="26">
        <v>41728.565464664352</v>
      </c>
      <c r="B1921" t="s">
        <v>2518</v>
      </c>
      <c r="C1921" t="s">
        <v>496</v>
      </c>
    </row>
    <row r="1922" spans="1:40">
      <c r="A1922" s="26">
        <v>41728.565464664352</v>
      </c>
      <c r="B1922" t="s">
        <v>2518</v>
      </c>
      <c r="C1922" t="s">
        <v>527</v>
      </c>
    </row>
    <row r="1923" spans="1:40">
      <c r="A1923" s="26">
        <v>41728.565464942127</v>
      </c>
      <c r="B1923" t="s">
        <v>128</v>
      </c>
      <c r="C1923" t="s">
        <v>124</v>
      </c>
      <c r="D1923" t="s">
        <v>2519</v>
      </c>
      <c r="E1923" t="s">
        <v>131</v>
      </c>
      <c r="F1923" t="s">
        <v>132</v>
      </c>
      <c r="G1923" t="s">
        <v>133</v>
      </c>
      <c r="H1923" t="s">
        <v>140</v>
      </c>
      <c r="I1923">
        <v>49</v>
      </c>
      <c r="J1923" t="s">
        <v>137</v>
      </c>
      <c r="K1923" t="s">
        <v>141</v>
      </c>
      <c r="L1923">
        <v>130</v>
      </c>
      <c r="M1923" t="s">
        <v>137</v>
      </c>
      <c r="N1923" t="s">
        <v>142</v>
      </c>
      <c r="O1923">
        <v>180</v>
      </c>
      <c r="P1923" t="s">
        <v>137</v>
      </c>
      <c r="Q1923" t="s">
        <v>143</v>
      </c>
      <c r="R1923">
        <v>140</v>
      </c>
      <c r="S1923" t="s">
        <v>137</v>
      </c>
      <c r="T1923" t="s">
        <v>144</v>
      </c>
      <c r="U1923">
        <v>80</v>
      </c>
      <c r="V1923" t="s">
        <v>137</v>
      </c>
      <c r="W1923" t="s">
        <v>145</v>
      </c>
      <c r="X1923">
        <v>101</v>
      </c>
      <c r="Y1923" t="s">
        <v>137</v>
      </c>
      <c r="Z1923" t="s">
        <v>146</v>
      </c>
      <c r="AA1923">
        <v>190</v>
      </c>
      <c r="AB1923" t="s">
        <v>137</v>
      </c>
      <c r="AC1923" t="s">
        <v>147</v>
      </c>
      <c r="AD1923">
        <v>20</v>
      </c>
      <c r="AE1923" t="s">
        <v>137</v>
      </c>
    </row>
    <row r="1924" spans="1:40">
      <c r="A1924" s="26">
        <v>41728.565464942127</v>
      </c>
      <c r="B1924" t="s">
        <v>128</v>
      </c>
      <c r="C1924" t="s">
        <v>124</v>
      </c>
      <c r="D1924" t="s">
        <v>2520</v>
      </c>
    </row>
    <row r="1925" spans="1:40">
      <c r="A1925" s="26">
        <v>41728.565464942127</v>
      </c>
      <c r="B1925" t="s">
        <v>2518</v>
      </c>
      <c r="C1925" t="s">
        <v>124</v>
      </c>
    </row>
    <row r="1926" spans="1:40">
      <c r="A1926" s="26">
        <v>41728.565464953703</v>
      </c>
      <c r="B1926" t="s">
        <v>128</v>
      </c>
      <c r="C1926" t="s">
        <v>124</v>
      </c>
      <c r="D1926" t="s">
        <v>2521</v>
      </c>
      <c r="E1926" t="s">
        <v>131</v>
      </c>
      <c r="F1926" t="s">
        <v>132</v>
      </c>
      <c r="G1926" t="s">
        <v>133</v>
      </c>
      <c r="H1926" t="s">
        <v>150</v>
      </c>
      <c r="I1926">
        <v>50</v>
      </c>
      <c r="J1926" t="s">
        <v>137</v>
      </c>
      <c r="K1926" t="s">
        <v>151</v>
      </c>
      <c r="L1926">
        <v>50</v>
      </c>
      <c r="M1926" t="s">
        <v>137</v>
      </c>
      <c r="N1926" t="s">
        <v>152</v>
      </c>
      <c r="O1926">
        <v>50</v>
      </c>
      <c r="P1926" t="s">
        <v>137</v>
      </c>
    </row>
    <row r="1927" spans="1:40">
      <c r="A1927" s="26">
        <v>41728.565464953703</v>
      </c>
      <c r="B1927" t="s">
        <v>128</v>
      </c>
      <c r="C1927" t="s">
        <v>124</v>
      </c>
      <c r="D1927" t="s">
        <v>2522</v>
      </c>
      <c r="E1927" t="s">
        <v>131</v>
      </c>
      <c r="F1927" t="s">
        <v>132</v>
      </c>
      <c r="G1927" t="s">
        <v>133</v>
      </c>
      <c r="H1927" t="s">
        <v>154</v>
      </c>
      <c r="I1927">
        <v>35</v>
      </c>
      <c r="J1927" t="s">
        <v>137</v>
      </c>
      <c r="K1927" t="s">
        <v>155</v>
      </c>
      <c r="L1927">
        <v>5</v>
      </c>
      <c r="M1927" t="s">
        <v>137</v>
      </c>
      <c r="N1927" t="s">
        <v>156</v>
      </c>
      <c r="O1927">
        <v>60</v>
      </c>
      <c r="P1927" t="s">
        <v>137</v>
      </c>
    </row>
    <row r="1928" spans="1:40">
      <c r="A1928" s="26">
        <v>41728.565464953703</v>
      </c>
      <c r="B1928" t="s">
        <v>128</v>
      </c>
      <c r="C1928" t="s">
        <v>124</v>
      </c>
      <c r="D1928" t="s">
        <v>2523</v>
      </c>
      <c r="E1928" t="s">
        <v>131</v>
      </c>
      <c r="F1928" t="s">
        <v>132</v>
      </c>
      <c r="G1928" t="s">
        <v>133</v>
      </c>
      <c r="H1928" t="s">
        <v>158</v>
      </c>
      <c r="I1928">
        <v>1</v>
      </c>
      <c r="J1928" t="s">
        <v>137</v>
      </c>
    </row>
    <row r="1929" spans="1:40">
      <c r="A1929" s="26">
        <v>41728.565464953703</v>
      </c>
      <c r="B1929" t="s">
        <v>128</v>
      </c>
      <c r="C1929" t="s">
        <v>124</v>
      </c>
      <c r="D1929" t="s">
        <v>2524</v>
      </c>
      <c r="E1929" t="s">
        <v>131</v>
      </c>
      <c r="F1929" t="s">
        <v>132</v>
      </c>
      <c r="G1929" t="s">
        <v>133</v>
      </c>
      <c r="H1929" t="s">
        <v>192</v>
      </c>
      <c r="I1929">
        <v>30</v>
      </c>
      <c r="J1929" t="s">
        <v>137</v>
      </c>
      <c r="K1929" t="s">
        <v>193</v>
      </c>
      <c r="L1929">
        <v>30</v>
      </c>
      <c r="M1929" t="s">
        <v>137</v>
      </c>
      <c r="N1929" t="s">
        <v>194</v>
      </c>
      <c r="O1929">
        <v>30</v>
      </c>
      <c r="P1929" t="s">
        <v>137</v>
      </c>
      <c r="Q1929" t="s">
        <v>195</v>
      </c>
      <c r="R1929">
        <v>10</v>
      </c>
      <c r="S1929" t="s">
        <v>137</v>
      </c>
      <c r="T1929" t="s">
        <v>175</v>
      </c>
      <c r="U1929">
        <v>20</v>
      </c>
      <c r="V1929" t="s">
        <v>137</v>
      </c>
      <c r="W1929" t="s">
        <v>176</v>
      </c>
      <c r="X1929">
        <v>20</v>
      </c>
      <c r="Y1929" t="s">
        <v>137</v>
      </c>
      <c r="Z1929" t="s">
        <v>177</v>
      </c>
      <c r="AA1929">
        <v>20</v>
      </c>
      <c r="AB1929" t="s">
        <v>137</v>
      </c>
      <c r="AC1929" t="s">
        <v>196</v>
      </c>
      <c r="AD1929">
        <v>20</v>
      </c>
      <c r="AE1929" t="s">
        <v>137</v>
      </c>
      <c r="AF1929" t="s">
        <v>181</v>
      </c>
      <c r="AG1929">
        <v>115200</v>
      </c>
      <c r="AH1929" t="s">
        <v>137</v>
      </c>
      <c r="AI1929" t="s">
        <v>182</v>
      </c>
      <c r="AJ1929">
        <v>12000</v>
      </c>
      <c r="AK1929" t="s">
        <v>137</v>
      </c>
      <c r="AL1929" t="s">
        <v>197</v>
      </c>
      <c r="AM1929">
        <v>30000</v>
      </c>
      <c r="AN1929" t="s">
        <v>137</v>
      </c>
    </row>
    <row r="1930" spans="1:40">
      <c r="A1930" s="26">
        <v>41728.565464953703</v>
      </c>
      <c r="B1930" t="s">
        <v>128</v>
      </c>
      <c r="C1930" t="s">
        <v>124</v>
      </c>
      <c r="D1930" t="s">
        <v>2525</v>
      </c>
      <c r="E1930" t="s">
        <v>131</v>
      </c>
      <c r="F1930" t="s">
        <v>132</v>
      </c>
      <c r="G1930" t="s">
        <v>133</v>
      </c>
      <c r="H1930" t="s">
        <v>160</v>
      </c>
      <c r="I1930">
        <v>60</v>
      </c>
      <c r="J1930" t="s">
        <v>137</v>
      </c>
      <c r="K1930" t="s">
        <v>161</v>
      </c>
      <c r="L1930">
        <v>40</v>
      </c>
      <c r="M1930" t="s">
        <v>137</v>
      </c>
      <c r="N1930" t="s">
        <v>162</v>
      </c>
      <c r="O1930">
        <v>50</v>
      </c>
      <c r="P1930" t="s">
        <v>137</v>
      </c>
      <c r="Q1930" t="s">
        <v>163</v>
      </c>
      <c r="R1930">
        <v>40</v>
      </c>
      <c r="S1930" t="s">
        <v>137</v>
      </c>
      <c r="T1930" t="s">
        <v>164</v>
      </c>
      <c r="U1930">
        <v>60</v>
      </c>
      <c r="V1930" t="s">
        <v>137</v>
      </c>
      <c r="W1930" t="s">
        <v>165</v>
      </c>
      <c r="X1930">
        <v>50</v>
      </c>
      <c r="Y1930" t="s">
        <v>137</v>
      </c>
      <c r="Z1930" t="s">
        <v>166</v>
      </c>
      <c r="AA1930">
        <v>50</v>
      </c>
      <c r="AB1930" t="s">
        <v>137</v>
      </c>
      <c r="AC1930" t="s">
        <v>167</v>
      </c>
      <c r="AD1930">
        <v>35</v>
      </c>
      <c r="AE1930" t="s">
        <v>137</v>
      </c>
      <c r="AF1930" t="s">
        <v>168</v>
      </c>
      <c r="AG1930">
        <v>8</v>
      </c>
      <c r="AH1930" t="s">
        <v>137</v>
      </c>
      <c r="AI1930" t="s">
        <v>169</v>
      </c>
      <c r="AJ1930">
        <v>90</v>
      </c>
      <c r="AK1930" t="s">
        <v>137</v>
      </c>
      <c r="AL1930" t="s">
        <v>170</v>
      </c>
      <c r="AM1930">
        <v>1</v>
      </c>
      <c r="AN1930" t="s">
        <v>137</v>
      </c>
    </row>
    <row r="1931" spans="1:40">
      <c r="A1931" s="26">
        <v>41728.565464953703</v>
      </c>
      <c r="B1931" t="s">
        <v>128</v>
      </c>
      <c r="C1931" t="s">
        <v>124</v>
      </c>
      <c r="D1931" t="s">
        <v>2526</v>
      </c>
      <c r="E1931" t="s">
        <v>131</v>
      </c>
      <c r="F1931" t="s">
        <v>132</v>
      </c>
      <c r="G1931" t="s">
        <v>133</v>
      </c>
      <c r="H1931" t="s">
        <v>172</v>
      </c>
      <c r="I1931">
        <v>33</v>
      </c>
      <c r="J1931" t="s">
        <v>137</v>
      </c>
      <c r="K1931" t="s">
        <v>173</v>
      </c>
      <c r="L1931">
        <v>33</v>
      </c>
      <c r="M1931" t="s">
        <v>137</v>
      </c>
      <c r="N1931" t="s">
        <v>174</v>
      </c>
      <c r="O1931">
        <v>34</v>
      </c>
      <c r="P1931" t="s">
        <v>137</v>
      </c>
      <c r="Q1931" t="s">
        <v>175</v>
      </c>
      <c r="R1931">
        <v>20</v>
      </c>
      <c r="S1931" t="s">
        <v>137</v>
      </c>
      <c r="T1931" t="s">
        <v>176</v>
      </c>
      <c r="U1931">
        <v>20</v>
      </c>
      <c r="V1931" t="s">
        <v>137</v>
      </c>
      <c r="W1931" t="s">
        <v>177</v>
      </c>
      <c r="X1931">
        <v>20</v>
      </c>
      <c r="Y1931" t="s">
        <v>137</v>
      </c>
      <c r="Z1931" t="s">
        <v>178</v>
      </c>
      <c r="AA1931">
        <v>20</v>
      </c>
      <c r="AB1931" t="s">
        <v>137</v>
      </c>
      <c r="AC1931" t="s">
        <v>179</v>
      </c>
      <c r="AD1931">
        <v>20</v>
      </c>
      <c r="AE1931" t="s">
        <v>137</v>
      </c>
      <c r="AF1931" t="s">
        <v>180</v>
      </c>
      <c r="AG1931">
        <v>20</v>
      </c>
      <c r="AH1931" t="s">
        <v>137</v>
      </c>
      <c r="AI1931" t="s">
        <v>181</v>
      </c>
      <c r="AJ1931">
        <v>115200</v>
      </c>
      <c r="AK1931" t="s">
        <v>137</v>
      </c>
      <c r="AL1931" t="s">
        <v>182</v>
      </c>
      <c r="AM1931">
        <v>12000</v>
      </c>
      <c r="AN1931" t="s">
        <v>137</v>
      </c>
    </row>
    <row r="1932" spans="1:40">
      <c r="A1932" s="26">
        <v>41728.565464953703</v>
      </c>
      <c r="B1932" t="s">
        <v>128</v>
      </c>
      <c r="C1932" t="s">
        <v>124</v>
      </c>
      <c r="D1932" t="s">
        <v>2527</v>
      </c>
      <c r="E1932" t="s">
        <v>131</v>
      </c>
      <c r="F1932" t="s">
        <v>132</v>
      </c>
      <c r="G1932" t="s">
        <v>133</v>
      </c>
      <c r="H1932" t="s">
        <v>140</v>
      </c>
      <c r="I1932">
        <v>49</v>
      </c>
      <c r="J1932" t="s">
        <v>137</v>
      </c>
      <c r="K1932" t="s">
        <v>141</v>
      </c>
      <c r="L1932">
        <v>130</v>
      </c>
      <c r="M1932" t="s">
        <v>137</v>
      </c>
      <c r="N1932" t="s">
        <v>142</v>
      </c>
      <c r="O1932">
        <v>180</v>
      </c>
      <c r="P1932" t="s">
        <v>137</v>
      </c>
      <c r="Q1932" t="s">
        <v>143</v>
      </c>
      <c r="R1932">
        <v>140</v>
      </c>
      <c r="S1932" t="s">
        <v>137</v>
      </c>
      <c r="T1932" t="s">
        <v>144</v>
      </c>
      <c r="U1932">
        <v>80</v>
      </c>
      <c r="V1932" t="s">
        <v>137</v>
      </c>
      <c r="W1932" t="s">
        <v>145</v>
      </c>
      <c r="X1932">
        <v>101</v>
      </c>
      <c r="Y1932" t="s">
        <v>137</v>
      </c>
      <c r="Z1932" t="s">
        <v>146</v>
      </c>
      <c r="AA1932">
        <v>190</v>
      </c>
      <c r="AB1932" t="s">
        <v>137</v>
      </c>
      <c r="AC1932" t="s">
        <v>147</v>
      </c>
      <c r="AD1932">
        <v>20</v>
      </c>
      <c r="AE1932" t="s">
        <v>137</v>
      </c>
    </row>
    <row r="1933" spans="1:40">
      <c r="A1933" s="26">
        <v>41728.565464953703</v>
      </c>
      <c r="B1933" t="s">
        <v>128</v>
      </c>
      <c r="C1933" t="s">
        <v>124</v>
      </c>
      <c r="D1933" t="s">
        <v>2528</v>
      </c>
    </row>
    <row r="1934" spans="1:40">
      <c r="A1934" s="26">
        <v>41728.565464953703</v>
      </c>
      <c r="B1934" t="s">
        <v>128</v>
      </c>
      <c r="C1934" t="s">
        <v>124</v>
      </c>
      <c r="D1934" t="s">
        <v>2529</v>
      </c>
      <c r="E1934" t="s">
        <v>131</v>
      </c>
      <c r="F1934" t="s">
        <v>132</v>
      </c>
      <c r="G1934" t="s">
        <v>133</v>
      </c>
      <c r="H1934" t="s">
        <v>150</v>
      </c>
      <c r="I1934">
        <v>50</v>
      </c>
      <c r="J1934" t="s">
        <v>137</v>
      </c>
      <c r="K1934" t="s">
        <v>151</v>
      </c>
      <c r="L1934">
        <v>50</v>
      </c>
      <c r="M1934" t="s">
        <v>137</v>
      </c>
      <c r="N1934" t="s">
        <v>152</v>
      </c>
      <c r="O1934">
        <v>50</v>
      </c>
      <c r="P1934" t="s">
        <v>137</v>
      </c>
    </row>
    <row r="1935" spans="1:40">
      <c r="A1935" s="26">
        <v>41728.565464953703</v>
      </c>
      <c r="B1935" t="s">
        <v>128</v>
      </c>
      <c r="C1935" t="s">
        <v>124</v>
      </c>
      <c r="D1935" t="s">
        <v>2530</v>
      </c>
      <c r="E1935" t="s">
        <v>131</v>
      </c>
      <c r="F1935" t="s">
        <v>132</v>
      </c>
      <c r="G1935" t="s">
        <v>133</v>
      </c>
      <c r="H1935" t="s">
        <v>154</v>
      </c>
      <c r="I1935">
        <v>35</v>
      </c>
      <c r="J1935" t="s">
        <v>137</v>
      </c>
      <c r="K1935" t="s">
        <v>155</v>
      </c>
      <c r="L1935">
        <v>5</v>
      </c>
      <c r="M1935" t="s">
        <v>137</v>
      </c>
      <c r="N1935" t="s">
        <v>156</v>
      </c>
      <c r="O1935">
        <v>60</v>
      </c>
      <c r="P1935" t="s">
        <v>137</v>
      </c>
    </row>
    <row r="1936" spans="1:40">
      <c r="A1936" s="26">
        <v>41728.565464953703</v>
      </c>
      <c r="B1936" t="s">
        <v>128</v>
      </c>
      <c r="C1936" t="s">
        <v>124</v>
      </c>
      <c r="D1936" t="s">
        <v>2531</v>
      </c>
      <c r="E1936" t="s">
        <v>131</v>
      </c>
      <c r="F1936" t="s">
        <v>132</v>
      </c>
      <c r="G1936" t="s">
        <v>133</v>
      </c>
      <c r="H1936" t="s">
        <v>158</v>
      </c>
      <c r="I1936">
        <v>1</v>
      </c>
      <c r="J1936" t="s">
        <v>137</v>
      </c>
    </row>
    <row r="1937" spans="1:40">
      <c r="A1937" s="26">
        <v>41728.565464953703</v>
      </c>
      <c r="B1937" t="s">
        <v>128</v>
      </c>
      <c r="C1937" t="s">
        <v>124</v>
      </c>
      <c r="D1937" t="s">
        <v>2532</v>
      </c>
      <c r="E1937" t="s">
        <v>131</v>
      </c>
      <c r="F1937" t="s">
        <v>132</v>
      </c>
      <c r="G1937" t="s">
        <v>133</v>
      </c>
      <c r="H1937" t="s">
        <v>192</v>
      </c>
      <c r="I1937">
        <v>30</v>
      </c>
      <c r="J1937" t="s">
        <v>137</v>
      </c>
      <c r="K1937" t="s">
        <v>193</v>
      </c>
      <c r="L1937">
        <v>30</v>
      </c>
      <c r="M1937" t="s">
        <v>137</v>
      </c>
      <c r="N1937" t="s">
        <v>194</v>
      </c>
      <c r="O1937">
        <v>30</v>
      </c>
      <c r="P1937" t="s">
        <v>137</v>
      </c>
      <c r="Q1937" t="s">
        <v>195</v>
      </c>
      <c r="R1937">
        <v>10</v>
      </c>
      <c r="S1937" t="s">
        <v>137</v>
      </c>
      <c r="T1937" t="s">
        <v>175</v>
      </c>
      <c r="U1937">
        <v>20</v>
      </c>
      <c r="V1937" t="s">
        <v>137</v>
      </c>
      <c r="W1937" t="s">
        <v>176</v>
      </c>
      <c r="X1937">
        <v>20</v>
      </c>
      <c r="Y1937" t="s">
        <v>137</v>
      </c>
      <c r="Z1937" t="s">
        <v>177</v>
      </c>
      <c r="AA1937">
        <v>20</v>
      </c>
      <c r="AB1937" t="s">
        <v>137</v>
      </c>
      <c r="AC1937" t="s">
        <v>196</v>
      </c>
      <c r="AD1937">
        <v>20</v>
      </c>
      <c r="AE1937" t="s">
        <v>137</v>
      </c>
      <c r="AF1937" t="s">
        <v>181</v>
      </c>
      <c r="AG1937">
        <v>115200</v>
      </c>
      <c r="AH1937" t="s">
        <v>137</v>
      </c>
      <c r="AI1937" t="s">
        <v>182</v>
      </c>
      <c r="AJ1937">
        <v>12000</v>
      </c>
      <c r="AK1937" t="s">
        <v>137</v>
      </c>
      <c r="AL1937" t="s">
        <v>197</v>
      </c>
      <c r="AM1937">
        <v>30000</v>
      </c>
      <c r="AN1937" t="s">
        <v>137</v>
      </c>
    </row>
    <row r="1938" spans="1:40">
      <c r="A1938" s="26">
        <v>41728.565464953703</v>
      </c>
      <c r="B1938" t="s">
        <v>128</v>
      </c>
      <c r="C1938" t="s">
        <v>124</v>
      </c>
      <c r="D1938" t="s">
        <v>2533</v>
      </c>
      <c r="E1938" t="s">
        <v>131</v>
      </c>
      <c r="F1938" t="s">
        <v>132</v>
      </c>
      <c r="G1938" t="s">
        <v>133</v>
      </c>
      <c r="H1938" t="s">
        <v>160</v>
      </c>
      <c r="I1938">
        <v>60</v>
      </c>
      <c r="J1938" t="s">
        <v>137</v>
      </c>
      <c r="K1938" t="s">
        <v>161</v>
      </c>
      <c r="L1938">
        <v>40</v>
      </c>
      <c r="M1938" t="s">
        <v>137</v>
      </c>
      <c r="N1938" t="s">
        <v>162</v>
      </c>
      <c r="O1938">
        <v>50</v>
      </c>
      <c r="P1938" t="s">
        <v>137</v>
      </c>
      <c r="Q1938" t="s">
        <v>163</v>
      </c>
      <c r="R1938">
        <v>40</v>
      </c>
      <c r="S1938" t="s">
        <v>137</v>
      </c>
      <c r="T1938" t="s">
        <v>164</v>
      </c>
      <c r="U1938">
        <v>60</v>
      </c>
      <c r="V1938" t="s">
        <v>137</v>
      </c>
      <c r="W1938" t="s">
        <v>165</v>
      </c>
      <c r="X1938">
        <v>50</v>
      </c>
      <c r="Y1938" t="s">
        <v>137</v>
      </c>
      <c r="Z1938" t="s">
        <v>166</v>
      </c>
      <c r="AA1938">
        <v>50</v>
      </c>
      <c r="AB1938" t="s">
        <v>137</v>
      </c>
      <c r="AC1938" t="s">
        <v>167</v>
      </c>
      <c r="AD1938">
        <v>35</v>
      </c>
      <c r="AE1938" t="s">
        <v>137</v>
      </c>
      <c r="AF1938" t="s">
        <v>168</v>
      </c>
      <c r="AG1938">
        <v>8</v>
      </c>
      <c r="AH1938" t="s">
        <v>137</v>
      </c>
      <c r="AI1938" t="s">
        <v>169</v>
      </c>
      <c r="AJ1938">
        <v>90</v>
      </c>
      <c r="AK1938" t="s">
        <v>137</v>
      </c>
      <c r="AL1938" t="s">
        <v>170</v>
      </c>
      <c r="AM1938">
        <v>1</v>
      </c>
      <c r="AN1938" t="s">
        <v>137</v>
      </c>
    </row>
    <row r="1939" spans="1:40">
      <c r="A1939" s="26">
        <v>41728.565464953703</v>
      </c>
      <c r="B1939" t="s">
        <v>128</v>
      </c>
      <c r="C1939" t="s">
        <v>124</v>
      </c>
      <c r="D1939" t="s">
        <v>2534</v>
      </c>
      <c r="E1939" t="s">
        <v>131</v>
      </c>
      <c r="F1939" t="s">
        <v>132</v>
      </c>
      <c r="G1939" t="s">
        <v>133</v>
      </c>
      <c r="H1939" t="s">
        <v>172</v>
      </c>
      <c r="I1939">
        <v>33</v>
      </c>
      <c r="J1939" t="s">
        <v>137</v>
      </c>
      <c r="K1939" t="s">
        <v>173</v>
      </c>
      <c r="L1939">
        <v>33</v>
      </c>
      <c r="M1939" t="s">
        <v>137</v>
      </c>
      <c r="N1939" t="s">
        <v>174</v>
      </c>
      <c r="O1939">
        <v>34</v>
      </c>
      <c r="P1939" t="s">
        <v>137</v>
      </c>
      <c r="Q1939" t="s">
        <v>175</v>
      </c>
      <c r="R1939">
        <v>20</v>
      </c>
      <c r="S1939" t="s">
        <v>137</v>
      </c>
      <c r="T1939" t="s">
        <v>176</v>
      </c>
      <c r="U1939">
        <v>20</v>
      </c>
      <c r="V1939" t="s">
        <v>137</v>
      </c>
      <c r="W1939" t="s">
        <v>177</v>
      </c>
      <c r="X1939">
        <v>20</v>
      </c>
      <c r="Y1939" t="s">
        <v>137</v>
      </c>
      <c r="Z1939" t="s">
        <v>178</v>
      </c>
      <c r="AA1939">
        <v>20</v>
      </c>
      <c r="AB1939" t="s">
        <v>137</v>
      </c>
      <c r="AC1939" t="s">
        <v>179</v>
      </c>
      <c r="AD1939">
        <v>20</v>
      </c>
      <c r="AE1939" t="s">
        <v>137</v>
      </c>
      <c r="AF1939" t="s">
        <v>180</v>
      </c>
      <c r="AG1939">
        <v>20</v>
      </c>
      <c r="AH1939" t="s">
        <v>137</v>
      </c>
      <c r="AI1939" t="s">
        <v>181</v>
      </c>
      <c r="AJ1939">
        <v>115200</v>
      </c>
      <c r="AK1939" t="s">
        <v>137</v>
      </c>
      <c r="AL1939" t="s">
        <v>182</v>
      </c>
      <c r="AM1939">
        <v>12000</v>
      </c>
      <c r="AN1939" t="s">
        <v>137</v>
      </c>
    </row>
    <row r="1940" spans="1:40">
      <c r="A1940" s="26">
        <v>41728.565464953703</v>
      </c>
      <c r="B1940" t="s">
        <v>128</v>
      </c>
      <c r="C1940" t="s">
        <v>124</v>
      </c>
      <c r="D1940" t="s">
        <v>2535</v>
      </c>
      <c r="E1940" t="s">
        <v>131</v>
      </c>
      <c r="F1940" t="s">
        <v>132</v>
      </c>
      <c r="G1940" t="s">
        <v>133</v>
      </c>
      <c r="H1940" t="s">
        <v>140</v>
      </c>
      <c r="I1940">
        <v>49</v>
      </c>
      <c r="J1940" t="s">
        <v>137</v>
      </c>
      <c r="K1940" t="s">
        <v>141</v>
      </c>
      <c r="L1940">
        <v>130</v>
      </c>
      <c r="M1940" t="s">
        <v>137</v>
      </c>
      <c r="N1940" t="s">
        <v>142</v>
      </c>
      <c r="O1940">
        <v>180</v>
      </c>
      <c r="P1940" t="s">
        <v>137</v>
      </c>
      <c r="Q1940" t="s">
        <v>143</v>
      </c>
      <c r="R1940">
        <v>140</v>
      </c>
      <c r="S1940" t="s">
        <v>137</v>
      </c>
      <c r="T1940" t="s">
        <v>144</v>
      </c>
      <c r="U1940">
        <v>80</v>
      </c>
      <c r="V1940" t="s">
        <v>137</v>
      </c>
      <c r="W1940" t="s">
        <v>145</v>
      </c>
      <c r="X1940">
        <v>101</v>
      </c>
      <c r="Y1940" t="s">
        <v>137</v>
      </c>
      <c r="Z1940" t="s">
        <v>146</v>
      </c>
      <c r="AA1940">
        <v>190</v>
      </c>
      <c r="AB1940" t="s">
        <v>137</v>
      </c>
      <c r="AC1940" t="s">
        <v>147</v>
      </c>
      <c r="AD1940">
        <v>20</v>
      </c>
      <c r="AE1940" t="s">
        <v>137</v>
      </c>
    </row>
    <row r="1941" spans="1:40">
      <c r="A1941" s="26">
        <v>41728.565464953703</v>
      </c>
      <c r="B1941" t="s">
        <v>128</v>
      </c>
      <c r="C1941" t="s">
        <v>124</v>
      </c>
      <c r="D1941" t="s">
        <v>2536</v>
      </c>
    </row>
    <row r="1942" spans="1:40">
      <c r="A1942" s="26">
        <v>41728.565464953703</v>
      </c>
      <c r="B1942" t="s">
        <v>128</v>
      </c>
      <c r="C1942" t="s">
        <v>124</v>
      </c>
      <c r="D1942" t="s">
        <v>2537</v>
      </c>
      <c r="E1942" t="s">
        <v>131</v>
      </c>
      <c r="F1942" t="s">
        <v>132</v>
      </c>
      <c r="G1942" t="s">
        <v>133</v>
      </c>
      <c r="H1942" t="s">
        <v>150</v>
      </c>
      <c r="I1942">
        <v>50</v>
      </c>
      <c r="J1942" t="s">
        <v>137</v>
      </c>
      <c r="K1942" t="s">
        <v>151</v>
      </c>
      <c r="L1942">
        <v>50</v>
      </c>
      <c r="M1942" t="s">
        <v>137</v>
      </c>
      <c r="N1942" t="s">
        <v>152</v>
      </c>
      <c r="O1942">
        <v>50</v>
      </c>
      <c r="P1942" t="s">
        <v>137</v>
      </c>
    </row>
    <row r="1943" spans="1:40">
      <c r="A1943" s="26">
        <v>41728.565464953703</v>
      </c>
      <c r="B1943" t="s">
        <v>128</v>
      </c>
      <c r="C1943" t="s">
        <v>124</v>
      </c>
      <c r="D1943" t="s">
        <v>2538</v>
      </c>
      <c r="E1943" t="s">
        <v>131</v>
      </c>
      <c r="F1943" t="s">
        <v>132</v>
      </c>
      <c r="G1943" t="s">
        <v>133</v>
      </c>
      <c r="H1943" t="s">
        <v>154</v>
      </c>
      <c r="I1943">
        <v>35</v>
      </c>
      <c r="J1943" t="s">
        <v>137</v>
      </c>
      <c r="K1943" t="s">
        <v>155</v>
      </c>
      <c r="L1943">
        <v>5</v>
      </c>
      <c r="M1943" t="s">
        <v>137</v>
      </c>
      <c r="N1943" t="s">
        <v>156</v>
      </c>
      <c r="O1943">
        <v>60</v>
      </c>
      <c r="P1943" t="s">
        <v>137</v>
      </c>
    </row>
    <row r="1944" spans="1:40">
      <c r="A1944" s="26">
        <v>41728.565464953703</v>
      </c>
      <c r="B1944" t="s">
        <v>128</v>
      </c>
      <c r="C1944" t="s">
        <v>124</v>
      </c>
      <c r="D1944" t="s">
        <v>2539</v>
      </c>
      <c r="E1944" t="s">
        <v>131</v>
      </c>
      <c r="F1944" t="s">
        <v>132</v>
      </c>
      <c r="G1944" t="s">
        <v>133</v>
      </c>
      <c r="H1944" t="s">
        <v>158</v>
      </c>
      <c r="I1944">
        <v>1</v>
      </c>
      <c r="J1944" t="s">
        <v>137</v>
      </c>
    </row>
    <row r="1945" spans="1:40">
      <c r="A1945" s="26">
        <v>41728.565464953703</v>
      </c>
      <c r="B1945" t="s">
        <v>128</v>
      </c>
      <c r="C1945" t="s">
        <v>124</v>
      </c>
      <c r="D1945" t="s">
        <v>2540</v>
      </c>
      <c r="E1945" t="s">
        <v>131</v>
      </c>
      <c r="F1945" t="s">
        <v>132</v>
      </c>
      <c r="G1945" t="s">
        <v>133</v>
      </c>
      <c r="H1945" t="s">
        <v>192</v>
      </c>
      <c r="I1945">
        <v>30</v>
      </c>
      <c r="J1945" t="s">
        <v>137</v>
      </c>
      <c r="K1945" t="s">
        <v>193</v>
      </c>
      <c r="L1945">
        <v>30</v>
      </c>
      <c r="M1945" t="s">
        <v>137</v>
      </c>
      <c r="N1945" t="s">
        <v>194</v>
      </c>
      <c r="O1945">
        <v>30</v>
      </c>
      <c r="P1945" t="s">
        <v>137</v>
      </c>
      <c r="Q1945" t="s">
        <v>195</v>
      </c>
      <c r="R1945">
        <v>10</v>
      </c>
      <c r="S1945" t="s">
        <v>137</v>
      </c>
      <c r="T1945" t="s">
        <v>175</v>
      </c>
      <c r="U1945">
        <v>20</v>
      </c>
      <c r="V1945" t="s">
        <v>137</v>
      </c>
      <c r="W1945" t="s">
        <v>176</v>
      </c>
      <c r="X1945">
        <v>20</v>
      </c>
      <c r="Y1945" t="s">
        <v>137</v>
      </c>
      <c r="Z1945" t="s">
        <v>177</v>
      </c>
      <c r="AA1945">
        <v>20</v>
      </c>
      <c r="AB1945" t="s">
        <v>137</v>
      </c>
      <c r="AC1945" t="s">
        <v>196</v>
      </c>
      <c r="AD1945">
        <v>20</v>
      </c>
      <c r="AE1945" t="s">
        <v>137</v>
      </c>
      <c r="AF1945" t="s">
        <v>181</v>
      </c>
      <c r="AG1945">
        <v>115200</v>
      </c>
      <c r="AH1945" t="s">
        <v>137</v>
      </c>
      <c r="AI1945" t="s">
        <v>182</v>
      </c>
      <c r="AJ1945">
        <v>12000</v>
      </c>
      <c r="AK1945" t="s">
        <v>137</v>
      </c>
      <c r="AL1945" t="s">
        <v>197</v>
      </c>
      <c r="AM1945">
        <v>30000</v>
      </c>
      <c r="AN1945" t="s">
        <v>137</v>
      </c>
    </row>
    <row r="1946" spans="1:40">
      <c r="A1946" s="26">
        <v>41728.565464953703</v>
      </c>
      <c r="B1946" t="s">
        <v>128</v>
      </c>
      <c r="C1946" t="s">
        <v>124</v>
      </c>
      <c r="D1946" t="s">
        <v>2541</v>
      </c>
      <c r="E1946" t="s">
        <v>131</v>
      </c>
      <c r="F1946" t="s">
        <v>132</v>
      </c>
      <c r="G1946" t="s">
        <v>133</v>
      </c>
      <c r="H1946" t="s">
        <v>160</v>
      </c>
      <c r="I1946">
        <v>60</v>
      </c>
      <c r="J1946" t="s">
        <v>137</v>
      </c>
      <c r="K1946" t="s">
        <v>161</v>
      </c>
      <c r="L1946">
        <v>40</v>
      </c>
      <c r="M1946" t="s">
        <v>137</v>
      </c>
      <c r="N1946" t="s">
        <v>162</v>
      </c>
      <c r="O1946">
        <v>50</v>
      </c>
      <c r="P1946" t="s">
        <v>137</v>
      </c>
      <c r="Q1946" t="s">
        <v>163</v>
      </c>
      <c r="R1946">
        <v>40</v>
      </c>
      <c r="S1946" t="s">
        <v>137</v>
      </c>
      <c r="T1946" t="s">
        <v>164</v>
      </c>
      <c r="U1946">
        <v>60</v>
      </c>
      <c r="V1946" t="s">
        <v>137</v>
      </c>
      <c r="W1946" t="s">
        <v>165</v>
      </c>
      <c r="X1946">
        <v>50</v>
      </c>
      <c r="Y1946" t="s">
        <v>137</v>
      </c>
      <c r="Z1946" t="s">
        <v>166</v>
      </c>
      <c r="AA1946">
        <v>50</v>
      </c>
      <c r="AB1946" t="s">
        <v>137</v>
      </c>
      <c r="AC1946" t="s">
        <v>167</v>
      </c>
      <c r="AD1946">
        <v>35</v>
      </c>
      <c r="AE1946" t="s">
        <v>137</v>
      </c>
      <c r="AF1946" t="s">
        <v>168</v>
      </c>
      <c r="AG1946">
        <v>8</v>
      </c>
      <c r="AH1946" t="s">
        <v>137</v>
      </c>
      <c r="AI1946" t="s">
        <v>169</v>
      </c>
      <c r="AJ1946">
        <v>90</v>
      </c>
      <c r="AK1946" t="s">
        <v>137</v>
      </c>
      <c r="AL1946" t="s">
        <v>170</v>
      </c>
      <c r="AM1946">
        <v>1</v>
      </c>
      <c r="AN1946" t="s">
        <v>137</v>
      </c>
    </row>
    <row r="1947" spans="1:40">
      <c r="A1947" s="26">
        <v>41728.565464953703</v>
      </c>
      <c r="B1947" t="s">
        <v>128</v>
      </c>
      <c r="C1947" t="s">
        <v>124</v>
      </c>
      <c r="D1947" t="s">
        <v>2542</v>
      </c>
      <c r="E1947" t="s">
        <v>131</v>
      </c>
      <c r="F1947" t="s">
        <v>132</v>
      </c>
      <c r="G1947" t="s">
        <v>133</v>
      </c>
      <c r="H1947" t="s">
        <v>172</v>
      </c>
      <c r="I1947">
        <v>33</v>
      </c>
      <c r="J1947" t="s">
        <v>137</v>
      </c>
      <c r="K1947" t="s">
        <v>173</v>
      </c>
      <c r="L1947">
        <v>33</v>
      </c>
      <c r="M1947" t="s">
        <v>137</v>
      </c>
      <c r="N1947" t="s">
        <v>174</v>
      </c>
      <c r="O1947">
        <v>34</v>
      </c>
      <c r="P1947" t="s">
        <v>137</v>
      </c>
      <c r="Q1947" t="s">
        <v>175</v>
      </c>
      <c r="R1947">
        <v>20</v>
      </c>
      <c r="S1947" t="s">
        <v>137</v>
      </c>
      <c r="T1947" t="s">
        <v>176</v>
      </c>
      <c r="U1947">
        <v>20</v>
      </c>
      <c r="V1947" t="s">
        <v>137</v>
      </c>
      <c r="W1947" t="s">
        <v>177</v>
      </c>
      <c r="X1947">
        <v>20</v>
      </c>
      <c r="Y1947" t="s">
        <v>137</v>
      </c>
      <c r="Z1947" t="s">
        <v>178</v>
      </c>
      <c r="AA1947">
        <v>20</v>
      </c>
      <c r="AB1947" t="s">
        <v>137</v>
      </c>
      <c r="AC1947" t="s">
        <v>179</v>
      </c>
      <c r="AD1947">
        <v>20</v>
      </c>
      <c r="AE1947" t="s">
        <v>137</v>
      </c>
      <c r="AF1947" t="s">
        <v>180</v>
      </c>
      <c r="AG1947">
        <v>20</v>
      </c>
      <c r="AH1947" t="s">
        <v>137</v>
      </c>
      <c r="AI1947" t="s">
        <v>181</v>
      </c>
      <c r="AJ1947">
        <v>115200</v>
      </c>
      <c r="AK1947" t="s">
        <v>137</v>
      </c>
      <c r="AL1947" t="s">
        <v>182</v>
      </c>
      <c r="AM1947">
        <v>12000</v>
      </c>
      <c r="AN1947" t="s">
        <v>137</v>
      </c>
    </row>
    <row r="1948" spans="1:40">
      <c r="A1948" s="26">
        <v>41728.565464953703</v>
      </c>
      <c r="B1948" t="s">
        <v>128</v>
      </c>
      <c r="C1948" t="s">
        <v>124</v>
      </c>
      <c r="D1948" t="s">
        <v>2543</v>
      </c>
      <c r="E1948" t="s">
        <v>131</v>
      </c>
      <c r="F1948" t="s">
        <v>132</v>
      </c>
      <c r="G1948" t="s">
        <v>133</v>
      </c>
      <c r="H1948" t="s">
        <v>140</v>
      </c>
      <c r="I1948">
        <v>49</v>
      </c>
      <c r="J1948" t="s">
        <v>137</v>
      </c>
      <c r="K1948" t="s">
        <v>141</v>
      </c>
      <c r="L1948">
        <v>130</v>
      </c>
      <c r="M1948" t="s">
        <v>137</v>
      </c>
      <c r="N1948" t="s">
        <v>142</v>
      </c>
      <c r="O1948">
        <v>180</v>
      </c>
      <c r="P1948" t="s">
        <v>137</v>
      </c>
      <c r="Q1948" t="s">
        <v>143</v>
      </c>
      <c r="R1948">
        <v>140</v>
      </c>
      <c r="S1948" t="s">
        <v>137</v>
      </c>
      <c r="T1948" t="s">
        <v>144</v>
      </c>
      <c r="U1948">
        <v>80</v>
      </c>
      <c r="V1948" t="s">
        <v>137</v>
      </c>
      <c r="W1948" t="s">
        <v>145</v>
      </c>
      <c r="X1948">
        <v>101</v>
      </c>
      <c r="Y1948" t="s">
        <v>137</v>
      </c>
      <c r="Z1948" t="s">
        <v>146</v>
      </c>
      <c r="AA1948">
        <v>190</v>
      </c>
      <c r="AB1948" t="s">
        <v>137</v>
      </c>
      <c r="AC1948" t="s">
        <v>147</v>
      </c>
      <c r="AD1948">
        <v>20</v>
      </c>
      <c r="AE1948" t="s">
        <v>137</v>
      </c>
    </row>
    <row r="1949" spans="1:40">
      <c r="A1949" s="26">
        <v>41728.565464953703</v>
      </c>
      <c r="B1949" t="s">
        <v>128</v>
      </c>
      <c r="C1949" t="s">
        <v>124</v>
      </c>
      <c r="D1949" t="s">
        <v>2544</v>
      </c>
    </row>
    <row r="1950" spans="1:40">
      <c r="A1950" s="26">
        <v>41728.565464953703</v>
      </c>
      <c r="B1950" t="s">
        <v>128</v>
      </c>
      <c r="C1950" t="s">
        <v>124</v>
      </c>
      <c r="D1950" t="s">
        <v>2545</v>
      </c>
      <c r="E1950" t="s">
        <v>131</v>
      </c>
      <c r="F1950" t="s">
        <v>132</v>
      </c>
      <c r="G1950" t="s">
        <v>133</v>
      </c>
      <c r="H1950" t="s">
        <v>150</v>
      </c>
      <c r="I1950">
        <v>50</v>
      </c>
      <c r="J1950" t="s">
        <v>137</v>
      </c>
      <c r="K1950" t="s">
        <v>151</v>
      </c>
      <c r="L1950">
        <v>50</v>
      </c>
      <c r="M1950" t="s">
        <v>137</v>
      </c>
      <c r="N1950" t="s">
        <v>152</v>
      </c>
      <c r="O1950">
        <v>50</v>
      </c>
      <c r="P1950" t="s">
        <v>137</v>
      </c>
    </row>
    <row r="1951" spans="1:40">
      <c r="A1951" s="26">
        <v>41728.565464953703</v>
      </c>
      <c r="B1951" t="s">
        <v>128</v>
      </c>
      <c r="C1951" t="s">
        <v>124</v>
      </c>
      <c r="D1951" t="s">
        <v>2546</v>
      </c>
      <c r="E1951" t="s">
        <v>131</v>
      </c>
      <c r="F1951" t="s">
        <v>132</v>
      </c>
      <c r="G1951" t="s">
        <v>133</v>
      </c>
      <c r="H1951" t="s">
        <v>154</v>
      </c>
      <c r="I1951">
        <v>35</v>
      </c>
      <c r="J1951" t="s">
        <v>137</v>
      </c>
      <c r="K1951" t="s">
        <v>155</v>
      </c>
      <c r="L1951">
        <v>5</v>
      </c>
      <c r="M1951" t="s">
        <v>137</v>
      </c>
      <c r="N1951" t="s">
        <v>156</v>
      </c>
      <c r="O1951">
        <v>60</v>
      </c>
      <c r="P1951" t="s">
        <v>137</v>
      </c>
    </row>
    <row r="1952" spans="1:40">
      <c r="A1952" s="26">
        <v>41728.565464953703</v>
      </c>
      <c r="B1952" t="s">
        <v>128</v>
      </c>
      <c r="C1952" t="s">
        <v>124</v>
      </c>
      <c r="D1952" t="s">
        <v>2547</v>
      </c>
      <c r="E1952" t="s">
        <v>131</v>
      </c>
      <c r="F1952" t="s">
        <v>132</v>
      </c>
      <c r="G1952" t="s">
        <v>133</v>
      </c>
      <c r="H1952" t="s">
        <v>158</v>
      </c>
      <c r="I1952">
        <v>1</v>
      </c>
      <c r="J1952" t="s">
        <v>137</v>
      </c>
    </row>
    <row r="1953" spans="1:40">
      <c r="A1953" s="26">
        <v>41728.565464953703</v>
      </c>
      <c r="B1953" t="s">
        <v>128</v>
      </c>
      <c r="C1953" t="s">
        <v>124</v>
      </c>
      <c r="D1953" t="s">
        <v>2548</v>
      </c>
      <c r="E1953" t="s">
        <v>131</v>
      </c>
      <c r="F1953" t="s">
        <v>132</v>
      </c>
      <c r="G1953" t="s">
        <v>133</v>
      </c>
      <c r="H1953" t="s">
        <v>192</v>
      </c>
      <c r="I1953">
        <v>30</v>
      </c>
      <c r="J1953" t="s">
        <v>137</v>
      </c>
      <c r="K1953" t="s">
        <v>193</v>
      </c>
      <c r="L1953">
        <v>30</v>
      </c>
      <c r="M1953" t="s">
        <v>137</v>
      </c>
      <c r="N1953" t="s">
        <v>194</v>
      </c>
      <c r="O1953">
        <v>30</v>
      </c>
      <c r="P1953" t="s">
        <v>137</v>
      </c>
      <c r="Q1953" t="s">
        <v>195</v>
      </c>
      <c r="R1953">
        <v>10</v>
      </c>
      <c r="S1953" t="s">
        <v>137</v>
      </c>
      <c r="T1953" t="s">
        <v>175</v>
      </c>
      <c r="U1953">
        <v>20</v>
      </c>
      <c r="V1953" t="s">
        <v>137</v>
      </c>
      <c r="W1953" t="s">
        <v>176</v>
      </c>
      <c r="X1953">
        <v>20</v>
      </c>
      <c r="Y1953" t="s">
        <v>137</v>
      </c>
      <c r="Z1953" t="s">
        <v>177</v>
      </c>
      <c r="AA1953">
        <v>20</v>
      </c>
      <c r="AB1953" t="s">
        <v>137</v>
      </c>
      <c r="AC1953" t="s">
        <v>196</v>
      </c>
      <c r="AD1953">
        <v>20</v>
      </c>
      <c r="AE1953" t="s">
        <v>137</v>
      </c>
      <c r="AF1953" t="s">
        <v>181</v>
      </c>
      <c r="AG1953">
        <v>115200</v>
      </c>
      <c r="AH1953" t="s">
        <v>137</v>
      </c>
      <c r="AI1953" t="s">
        <v>182</v>
      </c>
      <c r="AJ1953">
        <v>12000</v>
      </c>
      <c r="AK1953" t="s">
        <v>137</v>
      </c>
      <c r="AL1953" t="s">
        <v>197</v>
      </c>
      <c r="AM1953">
        <v>30000</v>
      </c>
      <c r="AN1953" t="s">
        <v>137</v>
      </c>
    </row>
    <row r="1954" spans="1:40">
      <c r="A1954" s="26">
        <v>41728.565464953703</v>
      </c>
      <c r="B1954" t="s">
        <v>128</v>
      </c>
      <c r="C1954" t="s">
        <v>124</v>
      </c>
      <c r="D1954" t="s">
        <v>2549</v>
      </c>
      <c r="E1954" t="s">
        <v>131</v>
      </c>
      <c r="F1954" t="s">
        <v>132</v>
      </c>
      <c r="G1954" t="s">
        <v>133</v>
      </c>
      <c r="H1954" t="s">
        <v>160</v>
      </c>
      <c r="I1954">
        <v>60</v>
      </c>
      <c r="J1954" t="s">
        <v>137</v>
      </c>
      <c r="K1954" t="s">
        <v>161</v>
      </c>
      <c r="L1954">
        <v>40</v>
      </c>
      <c r="M1954" t="s">
        <v>137</v>
      </c>
      <c r="N1954" t="s">
        <v>162</v>
      </c>
      <c r="O1954">
        <v>50</v>
      </c>
      <c r="P1954" t="s">
        <v>137</v>
      </c>
      <c r="Q1954" t="s">
        <v>163</v>
      </c>
      <c r="R1954">
        <v>40</v>
      </c>
      <c r="S1954" t="s">
        <v>137</v>
      </c>
      <c r="T1954" t="s">
        <v>164</v>
      </c>
      <c r="U1954">
        <v>60</v>
      </c>
      <c r="V1954" t="s">
        <v>137</v>
      </c>
      <c r="W1954" t="s">
        <v>165</v>
      </c>
      <c r="X1954">
        <v>50</v>
      </c>
      <c r="Y1954" t="s">
        <v>137</v>
      </c>
      <c r="Z1954" t="s">
        <v>166</v>
      </c>
      <c r="AA1954">
        <v>50</v>
      </c>
      <c r="AB1954" t="s">
        <v>137</v>
      </c>
      <c r="AC1954" t="s">
        <v>167</v>
      </c>
      <c r="AD1954">
        <v>35</v>
      </c>
      <c r="AE1954" t="s">
        <v>137</v>
      </c>
      <c r="AF1954" t="s">
        <v>168</v>
      </c>
      <c r="AG1954">
        <v>8</v>
      </c>
      <c r="AH1954" t="s">
        <v>137</v>
      </c>
      <c r="AI1954" t="s">
        <v>169</v>
      </c>
      <c r="AJ1954">
        <v>90</v>
      </c>
      <c r="AK1954" t="s">
        <v>137</v>
      </c>
      <c r="AL1954" t="s">
        <v>170</v>
      </c>
      <c r="AM1954">
        <v>1</v>
      </c>
      <c r="AN1954" t="s">
        <v>137</v>
      </c>
    </row>
    <row r="1955" spans="1:40">
      <c r="A1955" s="26">
        <v>41728.565464953703</v>
      </c>
      <c r="B1955" t="s">
        <v>128</v>
      </c>
      <c r="C1955" t="s">
        <v>510</v>
      </c>
      <c r="D1955" t="s">
        <v>2550</v>
      </c>
    </row>
    <row r="1956" spans="1:40">
      <c r="A1956" s="26">
        <v>41728.565464953703</v>
      </c>
      <c r="B1956" t="s">
        <v>128</v>
      </c>
      <c r="C1956" t="s">
        <v>510</v>
      </c>
      <c r="D1956" t="s">
        <v>2551</v>
      </c>
      <c r="E1956" t="s">
        <v>131</v>
      </c>
      <c r="F1956" t="s">
        <v>132</v>
      </c>
      <c r="G1956" t="s">
        <v>133</v>
      </c>
      <c r="H1956" t="s">
        <v>150</v>
      </c>
      <c r="I1956">
        <v>50</v>
      </c>
      <c r="J1956" t="s">
        <v>137</v>
      </c>
      <c r="K1956" t="s">
        <v>151</v>
      </c>
      <c r="L1956">
        <v>50</v>
      </c>
      <c r="M1956" t="s">
        <v>137</v>
      </c>
      <c r="N1956" t="s">
        <v>152</v>
      </c>
      <c r="O1956">
        <v>50</v>
      </c>
      <c r="P1956" t="s">
        <v>137</v>
      </c>
    </row>
    <row r="1957" spans="1:40">
      <c r="A1957" s="26">
        <v>41728.565464953703</v>
      </c>
      <c r="B1957" t="s">
        <v>128</v>
      </c>
      <c r="C1957" t="s">
        <v>510</v>
      </c>
      <c r="D1957" t="s">
        <v>2552</v>
      </c>
      <c r="E1957" t="s">
        <v>131</v>
      </c>
      <c r="F1957" t="s">
        <v>132</v>
      </c>
      <c r="G1957" t="s">
        <v>133</v>
      </c>
      <c r="H1957" t="s">
        <v>154</v>
      </c>
      <c r="I1957">
        <v>35</v>
      </c>
      <c r="J1957" t="s">
        <v>137</v>
      </c>
      <c r="K1957" t="s">
        <v>155</v>
      </c>
      <c r="L1957">
        <v>5</v>
      </c>
      <c r="M1957" t="s">
        <v>137</v>
      </c>
      <c r="N1957" t="s">
        <v>156</v>
      </c>
      <c r="O1957">
        <v>60</v>
      </c>
      <c r="P1957" t="s">
        <v>137</v>
      </c>
    </row>
    <row r="1958" spans="1:40">
      <c r="A1958" s="26">
        <v>41728.565464953703</v>
      </c>
      <c r="B1958" t="s">
        <v>128</v>
      </c>
      <c r="C1958" t="s">
        <v>510</v>
      </c>
      <c r="D1958" t="s">
        <v>2553</v>
      </c>
      <c r="E1958" t="s">
        <v>131</v>
      </c>
      <c r="F1958" t="s">
        <v>132</v>
      </c>
      <c r="G1958" t="s">
        <v>133</v>
      </c>
      <c r="H1958" t="s">
        <v>158</v>
      </c>
      <c r="I1958">
        <v>1</v>
      </c>
      <c r="J1958" t="s">
        <v>137</v>
      </c>
    </row>
    <row r="1959" spans="1:40">
      <c r="A1959" s="26">
        <v>41728.565464953703</v>
      </c>
      <c r="B1959" t="s">
        <v>2518</v>
      </c>
      <c r="C1959" t="s">
        <v>510</v>
      </c>
    </row>
    <row r="1960" spans="1:40">
      <c r="A1960" s="26">
        <v>41728.565464953703</v>
      </c>
      <c r="B1960" t="s">
        <v>128</v>
      </c>
      <c r="C1960" t="s">
        <v>510</v>
      </c>
      <c r="D1960" t="s">
        <v>2554</v>
      </c>
      <c r="E1960" t="s">
        <v>131</v>
      </c>
      <c r="F1960" t="s">
        <v>132</v>
      </c>
      <c r="G1960" t="s">
        <v>133</v>
      </c>
      <c r="H1960" t="s">
        <v>140</v>
      </c>
      <c r="I1960">
        <v>49</v>
      </c>
      <c r="J1960" t="s">
        <v>137</v>
      </c>
      <c r="K1960" t="s">
        <v>141</v>
      </c>
      <c r="L1960">
        <v>130</v>
      </c>
      <c r="M1960" t="s">
        <v>137</v>
      </c>
      <c r="N1960" t="s">
        <v>142</v>
      </c>
      <c r="O1960">
        <v>180</v>
      </c>
      <c r="P1960" t="s">
        <v>137</v>
      </c>
      <c r="Q1960" t="s">
        <v>143</v>
      </c>
      <c r="R1960">
        <v>140</v>
      </c>
      <c r="S1960" t="s">
        <v>137</v>
      </c>
      <c r="T1960" t="s">
        <v>144</v>
      </c>
      <c r="U1960">
        <v>80</v>
      </c>
      <c r="V1960" t="s">
        <v>137</v>
      </c>
      <c r="W1960" t="s">
        <v>145</v>
      </c>
      <c r="X1960">
        <v>101</v>
      </c>
      <c r="Y1960" t="s">
        <v>137</v>
      </c>
      <c r="Z1960" t="s">
        <v>146</v>
      </c>
      <c r="AA1960">
        <v>190</v>
      </c>
      <c r="AB1960" t="s">
        <v>137</v>
      </c>
      <c r="AC1960" t="s">
        <v>147</v>
      </c>
      <c r="AD1960">
        <v>20</v>
      </c>
      <c r="AE1960" t="s">
        <v>137</v>
      </c>
    </row>
    <row r="1961" spans="1:40">
      <c r="A1961" s="26">
        <v>41728.565464965279</v>
      </c>
      <c r="B1961" t="s">
        <v>128</v>
      </c>
      <c r="C1961" t="s">
        <v>124</v>
      </c>
      <c r="D1961" t="s">
        <v>2555</v>
      </c>
      <c r="E1961" t="s">
        <v>131</v>
      </c>
      <c r="F1961" t="s">
        <v>132</v>
      </c>
      <c r="G1961" t="s">
        <v>133</v>
      </c>
      <c r="H1961" t="s">
        <v>172</v>
      </c>
      <c r="I1961">
        <v>33</v>
      </c>
      <c r="J1961" t="s">
        <v>137</v>
      </c>
      <c r="K1961" t="s">
        <v>173</v>
      </c>
      <c r="L1961">
        <v>33</v>
      </c>
      <c r="M1961" t="s">
        <v>137</v>
      </c>
      <c r="N1961" t="s">
        <v>174</v>
      </c>
      <c r="O1961">
        <v>34</v>
      </c>
      <c r="P1961" t="s">
        <v>137</v>
      </c>
      <c r="Q1961" t="s">
        <v>175</v>
      </c>
      <c r="R1961">
        <v>20</v>
      </c>
      <c r="S1961" t="s">
        <v>137</v>
      </c>
      <c r="T1961" t="s">
        <v>176</v>
      </c>
      <c r="U1961">
        <v>20</v>
      </c>
      <c r="V1961" t="s">
        <v>137</v>
      </c>
      <c r="W1961" t="s">
        <v>177</v>
      </c>
      <c r="X1961">
        <v>20</v>
      </c>
      <c r="Y1961" t="s">
        <v>137</v>
      </c>
      <c r="Z1961" t="s">
        <v>178</v>
      </c>
      <c r="AA1961">
        <v>20</v>
      </c>
      <c r="AB1961" t="s">
        <v>137</v>
      </c>
      <c r="AC1961" t="s">
        <v>179</v>
      </c>
      <c r="AD1961">
        <v>20</v>
      </c>
      <c r="AE1961" t="s">
        <v>137</v>
      </c>
      <c r="AF1961" t="s">
        <v>180</v>
      </c>
      <c r="AG1961">
        <v>20</v>
      </c>
      <c r="AH1961" t="s">
        <v>137</v>
      </c>
      <c r="AI1961" t="s">
        <v>181</v>
      </c>
      <c r="AJ1961">
        <v>115200</v>
      </c>
      <c r="AK1961" t="s">
        <v>137</v>
      </c>
      <c r="AL1961" t="s">
        <v>182</v>
      </c>
      <c r="AM1961">
        <v>12000</v>
      </c>
      <c r="AN1961" t="s">
        <v>137</v>
      </c>
    </row>
    <row r="1962" spans="1:40">
      <c r="A1962" s="26">
        <v>41728.565464965279</v>
      </c>
      <c r="B1962" t="s">
        <v>128</v>
      </c>
      <c r="C1962" t="s">
        <v>124</v>
      </c>
      <c r="D1962" t="s">
        <v>2556</v>
      </c>
      <c r="E1962" t="s">
        <v>131</v>
      </c>
      <c r="F1962" t="s">
        <v>132</v>
      </c>
      <c r="G1962" t="s">
        <v>133</v>
      </c>
      <c r="H1962" t="s">
        <v>140</v>
      </c>
      <c r="I1962">
        <v>49</v>
      </c>
      <c r="J1962" t="s">
        <v>137</v>
      </c>
      <c r="K1962" t="s">
        <v>141</v>
      </c>
      <c r="L1962">
        <v>130</v>
      </c>
      <c r="M1962" t="s">
        <v>137</v>
      </c>
      <c r="N1962" t="s">
        <v>142</v>
      </c>
      <c r="O1962">
        <v>180</v>
      </c>
      <c r="P1962" t="s">
        <v>137</v>
      </c>
      <c r="Q1962" t="s">
        <v>143</v>
      </c>
      <c r="R1962">
        <v>140</v>
      </c>
      <c r="S1962" t="s">
        <v>137</v>
      </c>
      <c r="T1962" t="s">
        <v>144</v>
      </c>
      <c r="U1962">
        <v>80</v>
      </c>
      <c r="V1962" t="s">
        <v>137</v>
      </c>
      <c r="W1962" t="s">
        <v>145</v>
      </c>
      <c r="X1962">
        <v>101</v>
      </c>
      <c r="Y1962" t="s">
        <v>137</v>
      </c>
      <c r="Z1962" t="s">
        <v>146</v>
      </c>
      <c r="AA1962">
        <v>190</v>
      </c>
      <c r="AB1962" t="s">
        <v>137</v>
      </c>
      <c r="AC1962" t="s">
        <v>147</v>
      </c>
      <c r="AD1962">
        <v>20</v>
      </c>
      <c r="AE1962" t="s">
        <v>137</v>
      </c>
    </row>
    <row r="1963" spans="1:40">
      <c r="A1963" s="26">
        <v>41728.565464965279</v>
      </c>
      <c r="B1963" t="s">
        <v>128</v>
      </c>
      <c r="C1963" t="s">
        <v>124</v>
      </c>
      <c r="D1963" t="s">
        <v>2557</v>
      </c>
    </row>
    <row r="1964" spans="1:40">
      <c r="A1964" s="26">
        <v>41728.565464965279</v>
      </c>
      <c r="B1964" t="s">
        <v>128</v>
      </c>
      <c r="C1964" t="s">
        <v>124</v>
      </c>
      <c r="D1964" t="s">
        <v>2558</v>
      </c>
      <c r="E1964" t="s">
        <v>131</v>
      </c>
      <c r="F1964" t="s">
        <v>132</v>
      </c>
      <c r="G1964" t="s">
        <v>133</v>
      </c>
      <c r="H1964" t="s">
        <v>150</v>
      </c>
      <c r="I1964">
        <v>50</v>
      </c>
      <c r="J1964" t="s">
        <v>137</v>
      </c>
      <c r="K1964" t="s">
        <v>151</v>
      </c>
      <c r="L1964">
        <v>50</v>
      </c>
      <c r="M1964" t="s">
        <v>137</v>
      </c>
      <c r="N1964" t="s">
        <v>152</v>
      </c>
      <c r="O1964">
        <v>50</v>
      </c>
      <c r="P1964" t="s">
        <v>137</v>
      </c>
    </row>
    <row r="1965" spans="1:40">
      <c r="A1965" s="26">
        <v>41728.565464965279</v>
      </c>
      <c r="B1965" t="s">
        <v>128</v>
      </c>
      <c r="C1965" t="s">
        <v>124</v>
      </c>
      <c r="D1965" t="s">
        <v>2559</v>
      </c>
      <c r="E1965" t="s">
        <v>131</v>
      </c>
      <c r="F1965" t="s">
        <v>132</v>
      </c>
      <c r="G1965" t="s">
        <v>133</v>
      </c>
      <c r="H1965" t="s">
        <v>154</v>
      </c>
      <c r="I1965">
        <v>35</v>
      </c>
      <c r="J1965" t="s">
        <v>137</v>
      </c>
      <c r="K1965" t="s">
        <v>155</v>
      </c>
      <c r="L1965">
        <v>5</v>
      </c>
      <c r="M1965" t="s">
        <v>137</v>
      </c>
      <c r="N1965" t="s">
        <v>156</v>
      </c>
      <c r="O1965">
        <v>60</v>
      </c>
      <c r="P1965" t="s">
        <v>137</v>
      </c>
    </row>
    <row r="1966" spans="1:40">
      <c r="A1966" s="26">
        <v>41728.565464965279</v>
      </c>
      <c r="B1966" t="s">
        <v>128</v>
      </c>
      <c r="C1966" t="s">
        <v>124</v>
      </c>
      <c r="D1966" t="s">
        <v>2560</v>
      </c>
      <c r="E1966" t="s">
        <v>131</v>
      </c>
      <c r="F1966" t="s">
        <v>132</v>
      </c>
      <c r="G1966" t="s">
        <v>133</v>
      </c>
      <c r="H1966" t="s">
        <v>158</v>
      </c>
      <c r="I1966">
        <v>1</v>
      </c>
      <c r="J1966" t="s">
        <v>137</v>
      </c>
    </row>
    <row r="1967" spans="1:40">
      <c r="A1967" s="26">
        <v>41728.565464965279</v>
      </c>
      <c r="B1967" t="s">
        <v>128</v>
      </c>
      <c r="C1967" t="s">
        <v>124</v>
      </c>
      <c r="D1967" t="s">
        <v>2561</v>
      </c>
      <c r="E1967" t="s">
        <v>131</v>
      </c>
      <c r="F1967" t="s">
        <v>132</v>
      </c>
      <c r="G1967" t="s">
        <v>133</v>
      </c>
      <c r="H1967" t="s">
        <v>192</v>
      </c>
      <c r="I1967">
        <v>30</v>
      </c>
      <c r="J1967" t="s">
        <v>137</v>
      </c>
      <c r="K1967" t="s">
        <v>193</v>
      </c>
      <c r="L1967">
        <v>30</v>
      </c>
      <c r="M1967" t="s">
        <v>137</v>
      </c>
      <c r="N1967" t="s">
        <v>194</v>
      </c>
      <c r="O1967">
        <v>30</v>
      </c>
      <c r="P1967" t="s">
        <v>137</v>
      </c>
      <c r="Q1967" t="s">
        <v>195</v>
      </c>
      <c r="R1967">
        <v>10</v>
      </c>
      <c r="S1967" t="s">
        <v>137</v>
      </c>
      <c r="T1967" t="s">
        <v>175</v>
      </c>
      <c r="U1967">
        <v>20</v>
      </c>
      <c r="V1967" t="s">
        <v>137</v>
      </c>
      <c r="W1967" t="s">
        <v>176</v>
      </c>
      <c r="X1967">
        <v>20</v>
      </c>
      <c r="Y1967" t="s">
        <v>137</v>
      </c>
      <c r="Z1967" t="s">
        <v>177</v>
      </c>
      <c r="AA1967">
        <v>20</v>
      </c>
      <c r="AB1967" t="s">
        <v>137</v>
      </c>
      <c r="AC1967" t="s">
        <v>196</v>
      </c>
      <c r="AD1967">
        <v>20</v>
      </c>
      <c r="AE1967" t="s">
        <v>137</v>
      </c>
      <c r="AF1967" t="s">
        <v>181</v>
      </c>
      <c r="AG1967">
        <v>115200</v>
      </c>
      <c r="AH1967" t="s">
        <v>137</v>
      </c>
      <c r="AI1967" t="s">
        <v>182</v>
      </c>
      <c r="AJ1967">
        <v>12000</v>
      </c>
      <c r="AK1967" t="s">
        <v>137</v>
      </c>
      <c r="AL1967" t="s">
        <v>197</v>
      </c>
      <c r="AM1967">
        <v>30000</v>
      </c>
      <c r="AN1967" t="s">
        <v>137</v>
      </c>
    </row>
    <row r="1968" spans="1:40">
      <c r="A1968" s="26">
        <v>41728.565464965279</v>
      </c>
      <c r="B1968" t="s">
        <v>128</v>
      </c>
      <c r="C1968" t="s">
        <v>124</v>
      </c>
      <c r="D1968" t="s">
        <v>2562</v>
      </c>
      <c r="E1968" t="s">
        <v>131</v>
      </c>
      <c r="F1968" t="s">
        <v>132</v>
      </c>
      <c r="G1968" t="s">
        <v>133</v>
      </c>
      <c r="H1968" t="s">
        <v>160</v>
      </c>
      <c r="I1968">
        <v>60</v>
      </c>
      <c r="J1968" t="s">
        <v>137</v>
      </c>
      <c r="K1968" t="s">
        <v>161</v>
      </c>
      <c r="L1968">
        <v>40</v>
      </c>
      <c r="M1968" t="s">
        <v>137</v>
      </c>
      <c r="N1968" t="s">
        <v>162</v>
      </c>
      <c r="O1968">
        <v>50</v>
      </c>
      <c r="P1968" t="s">
        <v>137</v>
      </c>
      <c r="Q1968" t="s">
        <v>163</v>
      </c>
      <c r="R1968">
        <v>40</v>
      </c>
      <c r="S1968" t="s">
        <v>137</v>
      </c>
      <c r="T1968" t="s">
        <v>164</v>
      </c>
      <c r="U1968">
        <v>60</v>
      </c>
      <c r="V1968" t="s">
        <v>137</v>
      </c>
      <c r="W1968" t="s">
        <v>165</v>
      </c>
      <c r="X1968">
        <v>50</v>
      </c>
      <c r="Y1968" t="s">
        <v>137</v>
      </c>
      <c r="Z1968" t="s">
        <v>166</v>
      </c>
      <c r="AA1968">
        <v>50</v>
      </c>
      <c r="AB1968" t="s">
        <v>137</v>
      </c>
      <c r="AC1968" t="s">
        <v>167</v>
      </c>
      <c r="AD1968">
        <v>35</v>
      </c>
      <c r="AE1968" t="s">
        <v>137</v>
      </c>
      <c r="AF1968" t="s">
        <v>168</v>
      </c>
      <c r="AG1968">
        <v>8</v>
      </c>
      <c r="AH1968" t="s">
        <v>137</v>
      </c>
      <c r="AI1968" t="s">
        <v>169</v>
      </c>
      <c r="AJ1968">
        <v>90</v>
      </c>
      <c r="AK1968" t="s">
        <v>137</v>
      </c>
      <c r="AL1968" t="s">
        <v>170</v>
      </c>
      <c r="AM1968">
        <v>1</v>
      </c>
      <c r="AN1968" t="s">
        <v>137</v>
      </c>
    </row>
    <row r="1969" spans="1:40">
      <c r="A1969" s="26">
        <v>41728.565464965279</v>
      </c>
      <c r="B1969" t="s">
        <v>128</v>
      </c>
      <c r="C1969" t="s">
        <v>124</v>
      </c>
      <c r="D1969" t="s">
        <v>2563</v>
      </c>
      <c r="E1969" t="s">
        <v>131</v>
      </c>
      <c r="F1969" t="s">
        <v>132</v>
      </c>
      <c r="G1969" t="s">
        <v>133</v>
      </c>
      <c r="H1969" t="s">
        <v>172</v>
      </c>
      <c r="I1969">
        <v>33</v>
      </c>
      <c r="J1969" t="s">
        <v>137</v>
      </c>
      <c r="K1969" t="s">
        <v>173</v>
      </c>
      <c r="L1969">
        <v>33</v>
      </c>
      <c r="M1969" t="s">
        <v>137</v>
      </c>
      <c r="N1969" t="s">
        <v>174</v>
      </c>
      <c r="O1969">
        <v>34</v>
      </c>
      <c r="P1969" t="s">
        <v>137</v>
      </c>
      <c r="Q1969" t="s">
        <v>175</v>
      </c>
      <c r="R1969">
        <v>20</v>
      </c>
      <c r="S1969" t="s">
        <v>137</v>
      </c>
      <c r="T1969" t="s">
        <v>176</v>
      </c>
      <c r="U1969">
        <v>20</v>
      </c>
      <c r="V1969" t="s">
        <v>137</v>
      </c>
      <c r="W1969" t="s">
        <v>177</v>
      </c>
      <c r="X1969">
        <v>20</v>
      </c>
      <c r="Y1969" t="s">
        <v>137</v>
      </c>
      <c r="Z1969" t="s">
        <v>178</v>
      </c>
      <c r="AA1969">
        <v>20</v>
      </c>
      <c r="AB1969" t="s">
        <v>137</v>
      </c>
      <c r="AC1969" t="s">
        <v>179</v>
      </c>
      <c r="AD1969">
        <v>20</v>
      </c>
      <c r="AE1969" t="s">
        <v>137</v>
      </c>
      <c r="AF1969" t="s">
        <v>180</v>
      </c>
      <c r="AG1969">
        <v>20</v>
      </c>
      <c r="AH1969" t="s">
        <v>137</v>
      </c>
      <c r="AI1969" t="s">
        <v>181</v>
      </c>
      <c r="AJ1969">
        <v>115200</v>
      </c>
      <c r="AK1969" t="s">
        <v>137</v>
      </c>
      <c r="AL1969" t="s">
        <v>182</v>
      </c>
      <c r="AM1969">
        <v>12000</v>
      </c>
      <c r="AN1969" t="s">
        <v>137</v>
      </c>
    </row>
    <row r="1970" spans="1:40">
      <c r="A1970" s="26">
        <v>41728.565464965279</v>
      </c>
      <c r="B1970" t="s">
        <v>128</v>
      </c>
      <c r="C1970" t="s">
        <v>124</v>
      </c>
      <c r="D1970" t="s">
        <v>2564</v>
      </c>
      <c r="E1970" t="s">
        <v>131</v>
      </c>
      <c r="F1970" t="s">
        <v>132</v>
      </c>
      <c r="G1970" t="s">
        <v>133</v>
      </c>
      <c r="H1970" t="s">
        <v>140</v>
      </c>
      <c r="I1970">
        <v>49</v>
      </c>
      <c r="J1970" t="s">
        <v>137</v>
      </c>
      <c r="K1970" t="s">
        <v>141</v>
      </c>
      <c r="L1970">
        <v>130</v>
      </c>
      <c r="M1970" t="s">
        <v>137</v>
      </c>
      <c r="N1970" t="s">
        <v>142</v>
      </c>
      <c r="O1970">
        <v>180</v>
      </c>
      <c r="P1970" t="s">
        <v>137</v>
      </c>
      <c r="Q1970" t="s">
        <v>143</v>
      </c>
      <c r="R1970">
        <v>140</v>
      </c>
      <c r="S1970" t="s">
        <v>137</v>
      </c>
      <c r="T1970" t="s">
        <v>144</v>
      </c>
      <c r="U1970">
        <v>80</v>
      </c>
      <c r="V1970" t="s">
        <v>137</v>
      </c>
      <c r="W1970" t="s">
        <v>145</v>
      </c>
      <c r="X1970">
        <v>101</v>
      </c>
      <c r="Y1970" t="s">
        <v>137</v>
      </c>
      <c r="Z1970" t="s">
        <v>146</v>
      </c>
      <c r="AA1970">
        <v>190</v>
      </c>
      <c r="AB1970" t="s">
        <v>137</v>
      </c>
      <c r="AC1970" t="s">
        <v>147</v>
      </c>
      <c r="AD1970">
        <v>20</v>
      </c>
      <c r="AE1970" t="s">
        <v>137</v>
      </c>
    </row>
    <row r="1971" spans="1:40">
      <c r="A1971" s="26">
        <v>41728.565464965279</v>
      </c>
      <c r="B1971" t="s">
        <v>128</v>
      </c>
      <c r="C1971" t="s">
        <v>124</v>
      </c>
      <c r="D1971" t="s">
        <v>2565</v>
      </c>
    </row>
    <row r="1972" spans="1:40">
      <c r="A1972" s="26">
        <v>41728.565464965279</v>
      </c>
      <c r="B1972" t="s">
        <v>128</v>
      </c>
      <c r="C1972" t="s">
        <v>124</v>
      </c>
      <c r="D1972" t="s">
        <v>2566</v>
      </c>
      <c r="E1972" t="s">
        <v>131</v>
      </c>
      <c r="F1972" t="s">
        <v>132</v>
      </c>
      <c r="G1972" t="s">
        <v>133</v>
      </c>
      <c r="H1972" t="s">
        <v>150</v>
      </c>
      <c r="I1972">
        <v>50</v>
      </c>
      <c r="J1972" t="s">
        <v>137</v>
      </c>
      <c r="K1972" t="s">
        <v>151</v>
      </c>
      <c r="L1972">
        <v>50</v>
      </c>
      <c r="M1972" t="s">
        <v>137</v>
      </c>
      <c r="N1972" t="s">
        <v>152</v>
      </c>
      <c r="O1972">
        <v>50</v>
      </c>
      <c r="P1972" t="s">
        <v>137</v>
      </c>
    </row>
    <row r="1973" spans="1:40">
      <c r="A1973" s="26">
        <v>41728.565464965279</v>
      </c>
      <c r="B1973" t="s">
        <v>128</v>
      </c>
      <c r="C1973" t="s">
        <v>124</v>
      </c>
      <c r="D1973" t="s">
        <v>2567</v>
      </c>
      <c r="E1973" t="s">
        <v>131</v>
      </c>
      <c r="F1973" t="s">
        <v>132</v>
      </c>
      <c r="G1973" t="s">
        <v>133</v>
      </c>
      <c r="H1973" t="s">
        <v>154</v>
      </c>
      <c r="I1973">
        <v>35</v>
      </c>
      <c r="J1973" t="s">
        <v>137</v>
      </c>
      <c r="K1973" t="s">
        <v>155</v>
      </c>
      <c r="L1973">
        <v>5</v>
      </c>
      <c r="M1973" t="s">
        <v>137</v>
      </c>
      <c r="N1973" t="s">
        <v>156</v>
      </c>
      <c r="O1973">
        <v>60</v>
      </c>
      <c r="P1973" t="s">
        <v>137</v>
      </c>
    </row>
    <row r="1974" spans="1:40">
      <c r="A1974" s="26">
        <v>41728.565464965279</v>
      </c>
      <c r="B1974" t="s">
        <v>128</v>
      </c>
      <c r="C1974" t="s">
        <v>124</v>
      </c>
      <c r="D1974" t="s">
        <v>2568</v>
      </c>
      <c r="E1974" t="s">
        <v>131</v>
      </c>
      <c r="F1974" t="s">
        <v>132</v>
      </c>
      <c r="G1974" t="s">
        <v>133</v>
      </c>
      <c r="H1974" t="s">
        <v>158</v>
      </c>
      <c r="I1974">
        <v>1</v>
      </c>
      <c r="J1974" t="s">
        <v>137</v>
      </c>
    </row>
    <row r="1975" spans="1:40">
      <c r="A1975" s="26">
        <v>41728.565464965279</v>
      </c>
      <c r="B1975" t="s">
        <v>128</v>
      </c>
      <c r="C1975" t="s">
        <v>124</v>
      </c>
      <c r="D1975" t="s">
        <v>2569</v>
      </c>
      <c r="E1975" t="s">
        <v>131</v>
      </c>
      <c r="F1975" t="s">
        <v>132</v>
      </c>
      <c r="G1975" t="s">
        <v>133</v>
      </c>
      <c r="H1975" t="s">
        <v>192</v>
      </c>
      <c r="I1975">
        <v>30</v>
      </c>
      <c r="J1975" t="s">
        <v>137</v>
      </c>
      <c r="K1975" t="s">
        <v>193</v>
      </c>
      <c r="L1975">
        <v>30</v>
      </c>
      <c r="M1975" t="s">
        <v>137</v>
      </c>
      <c r="N1975" t="s">
        <v>194</v>
      </c>
      <c r="O1975">
        <v>30</v>
      </c>
      <c r="P1975" t="s">
        <v>137</v>
      </c>
      <c r="Q1975" t="s">
        <v>195</v>
      </c>
      <c r="R1975">
        <v>10</v>
      </c>
      <c r="S1975" t="s">
        <v>137</v>
      </c>
      <c r="T1975" t="s">
        <v>175</v>
      </c>
      <c r="U1975">
        <v>20</v>
      </c>
      <c r="V1975" t="s">
        <v>137</v>
      </c>
      <c r="W1975" t="s">
        <v>176</v>
      </c>
      <c r="X1975">
        <v>20</v>
      </c>
      <c r="Y1975" t="s">
        <v>137</v>
      </c>
      <c r="Z1975" t="s">
        <v>177</v>
      </c>
      <c r="AA1975">
        <v>20</v>
      </c>
      <c r="AB1975" t="s">
        <v>137</v>
      </c>
      <c r="AC1975" t="s">
        <v>196</v>
      </c>
      <c r="AD1975">
        <v>20</v>
      </c>
      <c r="AE1975" t="s">
        <v>137</v>
      </c>
      <c r="AF1975" t="s">
        <v>181</v>
      </c>
      <c r="AG1975">
        <v>115200</v>
      </c>
      <c r="AH1975" t="s">
        <v>137</v>
      </c>
      <c r="AI1975" t="s">
        <v>182</v>
      </c>
      <c r="AJ1975">
        <v>12000</v>
      </c>
      <c r="AK1975" t="s">
        <v>137</v>
      </c>
      <c r="AL1975" t="s">
        <v>197</v>
      </c>
      <c r="AM1975">
        <v>30000</v>
      </c>
      <c r="AN1975" t="s">
        <v>137</v>
      </c>
    </row>
    <row r="1976" spans="1:40">
      <c r="A1976" s="26">
        <v>41728.565464965279</v>
      </c>
      <c r="B1976" t="s">
        <v>128</v>
      </c>
      <c r="C1976" t="s">
        <v>124</v>
      </c>
      <c r="D1976" t="s">
        <v>2570</v>
      </c>
      <c r="E1976" t="s">
        <v>131</v>
      </c>
      <c r="F1976" t="s">
        <v>132</v>
      </c>
      <c r="G1976" t="s">
        <v>133</v>
      </c>
      <c r="H1976" t="s">
        <v>160</v>
      </c>
      <c r="I1976">
        <v>60</v>
      </c>
      <c r="J1976" t="s">
        <v>137</v>
      </c>
      <c r="K1976" t="s">
        <v>161</v>
      </c>
      <c r="L1976">
        <v>40</v>
      </c>
      <c r="M1976" t="s">
        <v>137</v>
      </c>
      <c r="N1976" t="s">
        <v>162</v>
      </c>
      <c r="O1976">
        <v>50</v>
      </c>
      <c r="P1976" t="s">
        <v>137</v>
      </c>
      <c r="Q1976" t="s">
        <v>163</v>
      </c>
      <c r="R1976">
        <v>40</v>
      </c>
      <c r="S1976" t="s">
        <v>137</v>
      </c>
      <c r="T1976" t="s">
        <v>164</v>
      </c>
      <c r="U1976">
        <v>60</v>
      </c>
      <c r="V1976" t="s">
        <v>137</v>
      </c>
      <c r="W1976" t="s">
        <v>165</v>
      </c>
      <c r="X1976">
        <v>50</v>
      </c>
      <c r="Y1976" t="s">
        <v>137</v>
      </c>
      <c r="Z1976" t="s">
        <v>166</v>
      </c>
      <c r="AA1976">
        <v>50</v>
      </c>
      <c r="AB1976" t="s">
        <v>137</v>
      </c>
      <c r="AC1976" t="s">
        <v>167</v>
      </c>
      <c r="AD1976">
        <v>35</v>
      </c>
      <c r="AE1976" t="s">
        <v>137</v>
      </c>
      <c r="AF1976" t="s">
        <v>168</v>
      </c>
      <c r="AG1976">
        <v>8</v>
      </c>
      <c r="AH1976" t="s">
        <v>137</v>
      </c>
      <c r="AI1976" t="s">
        <v>169</v>
      </c>
      <c r="AJ1976">
        <v>90</v>
      </c>
      <c r="AK1976" t="s">
        <v>137</v>
      </c>
      <c r="AL1976" t="s">
        <v>170</v>
      </c>
      <c r="AM1976">
        <v>1</v>
      </c>
      <c r="AN1976" t="s">
        <v>137</v>
      </c>
    </row>
    <row r="1977" spans="1:40">
      <c r="A1977" s="26">
        <v>41728.565464965279</v>
      </c>
      <c r="B1977" t="s">
        <v>128</v>
      </c>
      <c r="C1977" t="s">
        <v>124</v>
      </c>
      <c r="D1977" t="s">
        <v>2571</v>
      </c>
      <c r="E1977" t="s">
        <v>131</v>
      </c>
      <c r="F1977" t="s">
        <v>132</v>
      </c>
      <c r="G1977" t="s">
        <v>133</v>
      </c>
      <c r="H1977" t="s">
        <v>172</v>
      </c>
      <c r="I1977">
        <v>33</v>
      </c>
      <c r="J1977" t="s">
        <v>137</v>
      </c>
      <c r="K1977" t="s">
        <v>173</v>
      </c>
      <c r="L1977">
        <v>33</v>
      </c>
      <c r="M1977" t="s">
        <v>137</v>
      </c>
      <c r="N1977" t="s">
        <v>174</v>
      </c>
      <c r="O1977">
        <v>34</v>
      </c>
      <c r="P1977" t="s">
        <v>137</v>
      </c>
      <c r="Q1977" t="s">
        <v>175</v>
      </c>
      <c r="R1977">
        <v>20</v>
      </c>
      <c r="S1977" t="s">
        <v>137</v>
      </c>
      <c r="T1977" t="s">
        <v>176</v>
      </c>
      <c r="U1977">
        <v>20</v>
      </c>
      <c r="V1977" t="s">
        <v>137</v>
      </c>
      <c r="W1977" t="s">
        <v>177</v>
      </c>
      <c r="X1977">
        <v>20</v>
      </c>
      <c r="Y1977" t="s">
        <v>137</v>
      </c>
      <c r="Z1977" t="s">
        <v>178</v>
      </c>
      <c r="AA1977">
        <v>20</v>
      </c>
      <c r="AB1977" t="s">
        <v>137</v>
      </c>
      <c r="AC1977" t="s">
        <v>179</v>
      </c>
      <c r="AD1977">
        <v>20</v>
      </c>
      <c r="AE1977" t="s">
        <v>137</v>
      </c>
      <c r="AF1977" t="s">
        <v>180</v>
      </c>
      <c r="AG1977">
        <v>20</v>
      </c>
      <c r="AH1977" t="s">
        <v>137</v>
      </c>
      <c r="AI1977" t="s">
        <v>181</v>
      </c>
      <c r="AJ1977">
        <v>115200</v>
      </c>
      <c r="AK1977" t="s">
        <v>137</v>
      </c>
      <c r="AL1977" t="s">
        <v>182</v>
      </c>
      <c r="AM1977">
        <v>12000</v>
      </c>
      <c r="AN1977" t="s">
        <v>137</v>
      </c>
    </row>
    <row r="1978" spans="1:40">
      <c r="A1978" s="26">
        <v>41728.565464965279</v>
      </c>
      <c r="B1978" t="s">
        <v>128</v>
      </c>
      <c r="C1978" t="s">
        <v>124</v>
      </c>
      <c r="D1978" t="s">
        <v>2572</v>
      </c>
      <c r="E1978" t="s">
        <v>131</v>
      </c>
      <c r="F1978" t="s">
        <v>132</v>
      </c>
      <c r="G1978" t="s">
        <v>133</v>
      </c>
      <c r="H1978" t="s">
        <v>140</v>
      </c>
      <c r="I1978">
        <v>49</v>
      </c>
      <c r="J1978" t="s">
        <v>137</v>
      </c>
      <c r="K1978" t="s">
        <v>141</v>
      </c>
      <c r="L1978">
        <v>130</v>
      </c>
      <c r="M1978" t="s">
        <v>137</v>
      </c>
      <c r="N1978" t="s">
        <v>142</v>
      </c>
      <c r="O1978">
        <v>180</v>
      </c>
      <c r="P1978" t="s">
        <v>137</v>
      </c>
      <c r="Q1978" t="s">
        <v>143</v>
      </c>
      <c r="R1978">
        <v>140</v>
      </c>
      <c r="S1978" t="s">
        <v>137</v>
      </c>
      <c r="T1978" t="s">
        <v>144</v>
      </c>
      <c r="U1978">
        <v>80</v>
      </c>
      <c r="V1978" t="s">
        <v>137</v>
      </c>
      <c r="W1978" t="s">
        <v>145</v>
      </c>
      <c r="X1978">
        <v>101</v>
      </c>
      <c r="Y1978" t="s">
        <v>137</v>
      </c>
      <c r="Z1978" t="s">
        <v>146</v>
      </c>
      <c r="AA1978">
        <v>190</v>
      </c>
      <c r="AB1978" t="s">
        <v>137</v>
      </c>
      <c r="AC1978" t="s">
        <v>147</v>
      </c>
      <c r="AD1978">
        <v>20</v>
      </c>
      <c r="AE1978" t="s">
        <v>137</v>
      </c>
    </row>
    <row r="1979" spans="1:40">
      <c r="A1979" s="26">
        <v>41728.565464965279</v>
      </c>
      <c r="B1979" t="s">
        <v>128</v>
      </c>
      <c r="C1979" t="s">
        <v>124</v>
      </c>
      <c r="D1979" t="s">
        <v>2573</v>
      </c>
    </row>
    <row r="1980" spans="1:40">
      <c r="A1980" s="26">
        <v>41728.565464965279</v>
      </c>
      <c r="B1980" t="s">
        <v>128</v>
      </c>
      <c r="C1980" t="s">
        <v>124</v>
      </c>
      <c r="D1980" t="s">
        <v>2574</v>
      </c>
      <c r="E1980" t="s">
        <v>131</v>
      </c>
      <c r="F1980" t="s">
        <v>132</v>
      </c>
      <c r="G1980" t="s">
        <v>133</v>
      </c>
      <c r="H1980" t="s">
        <v>150</v>
      </c>
      <c r="I1980">
        <v>50</v>
      </c>
      <c r="J1980" t="s">
        <v>137</v>
      </c>
      <c r="K1980" t="s">
        <v>151</v>
      </c>
      <c r="L1980">
        <v>50</v>
      </c>
      <c r="M1980" t="s">
        <v>137</v>
      </c>
      <c r="N1980" t="s">
        <v>152</v>
      </c>
      <c r="O1980">
        <v>50</v>
      </c>
      <c r="P1980" t="s">
        <v>137</v>
      </c>
    </row>
    <row r="1981" spans="1:40">
      <c r="A1981" s="26">
        <v>41728.565464965279</v>
      </c>
      <c r="B1981" t="s">
        <v>128</v>
      </c>
      <c r="C1981" t="s">
        <v>124</v>
      </c>
      <c r="D1981" t="s">
        <v>2575</v>
      </c>
      <c r="E1981" t="s">
        <v>131</v>
      </c>
      <c r="F1981" t="s">
        <v>132</v>
      </c>
      <c r="G1981" t="s">
        <v>133</v>
      </c>
      <c r="H1981" t="s">
        <v>154</v>
      </c>
      <c r="I1981">
        <v>35</v>
      </c>
      <c r="J1981" t="s">
        <v>137</v>
      </c>
      <c r="K1981" t="s">
        <v>155</v>
      </c>
      <c r="L1981">
        <v>5</v>
      </c>
      <c r="M1981" t="s">
        <v>137</v>
      </c>
      <c r="N1981" t="s">
        <v>156</v>
      </c>
      <c r="O1981">
        <v>60</v>
      </c>
      <c r="P1981" t="s">
        <v>137</v>
      </c>
    </row>
    <row r="1982" spans="1:40">
      <c r="A1982" s="26">
        <v>41728.565464965279</v>
      </c>
      <c r="B1982" t="s">
        <v>128</v>
      </c>
      <c r="C1982" t="s">
        <v>124</v>
      </c>
      <c r="D1982" t="s">
        <v>2576</v>
      </c>
      <c r="E1982" t="s">
        <v>131</v>
      </c>
      <c r="F1982" t="s">
        <v>132</v>
      </c>
      <c r="G1982" t="s">
        <v>133</v>
      </c>
      <c r="H1982" t="s">
        <v>158</v>
      </c>
      <c r="I1982">
        <v>1</v>
      </c>
      <c r="J1982" t="s">
        <v>137</v>
      </c>
    </row>
    <row r="1983" spans="1:40">
      <c r="A1983" s="26">
        <v>41728.565464965279</v>
      </c>
      <c r="B1983" t="s">
        <v>128</v>
      </c>
      <c r="C1983" t="s">
        <v>124</v>
      </c>
      <c r="D1983" t="s">
        <v>2577</v>
      </c>
      <c r="E1983" t="s">
        <v>131</v>
      </c>
      <c r="F1983" t="s">
        <v>132</v>
      </c>
      <c r="G1983" t="s">
        <v>133</v>
      </c>
      <c r="H1983" t="s">
        <v>192</v>
      </c>
      <c r="I1983">
        <v>30</v>
      </c>
      <c r="J1983" t="s">
        <v>137</v>
      </c>
      <c r="K1983" t="s">
        <v>193</v>
      </c>
      <c r="L1983">
        <v>30</v>
      </c>
      <c r="M1983" t="s">
        <v>137</v>
      </c>
      <c r="N1983" t="s">
        <v>194</v>
      </c>
      <c r="O1983">
        <v>30</v>
      </c>
      <c r="P1983" t="s">
        <v>137</v>
      </c>
      <c r="Q1983" t="s">
        <v>195</v>
      </c>
      <c r="R1983">
        <v>10</v>
      </c>
      <c r="S1983" t="s">
        <v>137</v>
      </c>
      <c r="T1983" t="s">
        <v>175</v>
      </c>
      <c r="U1983">
        <v>20</v>
      </c>
      <c r="V1983" t="s">
        <v>137</v>
      </c>
      <c r="W1983" t="s">
        <v>176</v>
      </c>
      <c r="X1983">
        <v>20</v>
      </c>
      <c r="Y1983" t="s">
        <v>137</v>
      </c>
      <c r="Z1983" t="s">
        <v>177</v>
      </c>
      <c r="AA1983">
        <v>20</v>
      </c>
      <c r="AB1983" t="s">
        <v>137</v>
      </c>
      <c r="AC1983" t="s">
        <v>196</v>
      </c>
      <c r="AD1983">
        <v>20</v>
      </c>
      <c r="AE1983" t="s">
        <v>137</v>
      </c>
      <c r="AF1983" t="s">
        <v>181</v>
      </c>
      <c r="AG1983">
        <v>115200</v>
      </c>
      <c r="AH1983" t="s">
        <v>137</v>
      </c>
      <c r="AI1983" t="s">
        <v>182</v>
      </c>
      <c r="AJ1983">
        <v>12000</v>
      </c>
      <c r="AK1983" t="s">
        <v>137</v>
      </c>
      <c r="AL1983" t="s">
        <v>197</v>
      </c>
      <c r="AM1983">
        <v>30000</v>
      </c>
      <c r="AN1983" t="s">
        <v>137</v>
      </c>
    </row>
    <row r="1984" spans="1:40">
      <c r="A1984" s="26">
        <v>41728.565464965279</v>
      </c>
      <c r="B1984" t="s">
        <v>128</v>
      </c>
      <c r="C1984" t="s">
        <v>124</v>
      </c>
      <c r="D1984" t="s">
        <v>2578</v>
      </c>
      <c r="E1984" t="s">
        <v>131</v>
      </c>
      <c r="F1984" t="s">
        <v>132</v>
      </c>
      <c r="G1984" t="s">
        <v>133</v>
      </c>
      <c r="H1984" t="s">
        <v>160</v>
      </c>
      <c r="I1984">
        <v>60</v>
      </c>
      <c r="J1984" t="s">
        <v>137</v>
      </c>
      <c r="K1984" t="s">
        <v>161</v>
      </c>
      <c r="L1984">
        <v>40</v>
      </c>
      <c r="M1984" t="s">
        <v>137</v>
      </c>
      <c r="N1984" t="s">
        <v>162</v>
      </c>
      <c r="O1984">
        <v>50</v>
      </c>
      <c r="P1984" t="s">
        <v>137</v>
      </c>
      <c r="Q1984" t="s">
        <v>163</v>
      </c>
      <c r="R1984">
        <v>40</v>
      </c>
      <c r="S1984" t="s">
        <v>137</v>
      </c>
      <c r="T1984" t="s">
        <v>164</v>
      </c>
      <c r="U1984">
        <v>60</v>
      </c>
      <c r="V1984" t="s">
        <v>137</v>
      </c>
      <c r="W1984" t="s">
        <v>165</v>
      </c>
      <c r="X1984">
        <v>50</v>
      </c>
      <c r="Y1984" t="s">
        <v>137</v>
      </c>
      <c r="Z1984" t="s">
        <v>166</v>
      </c>
      <c r="AA1984">
        <v>50</v>
      </c>
      <c r="AB1984" t="s">
        <v>137</v>
      </c>
      <c r="AC1984" t="s">
        <v>167</v>
      </c>
      <c r="AD1984">
        <v>35</v>
      </c>
      <c r="AE1984" t="s">
        <v>137</v>
      </c>
      <c r="AF1984" t="s">
        <v>168</v>
      </c>
      <c r="AG1984">
        <v>8</v>
      </c>
      <c r="AH1984" t="s">
        <v>137</v>
      </c>
      <c r="AI1984" t="s">
        <v>169</v>
      </c>
      <c r="AJ1984">
        <v>90</v>
      </c>
      <c r="AK1984" t="s">
        <v>137</v>
      </c>
      <c r="AL1984" t="s">
        <v>170</v>
      </c>
      <c r="AM1984">
        <v>1</v>
      </c>
      <c r="AN1984" t="s">
        <v>137</v>
      </c>
    </row>
    <row r="1985" spans="1:40">
      <c r="A1985" s="26">
        <v>41728.565464965279</v>
      </c>
      <c r="B1985" t="s">
        <v>128</v>
      </c>
      <c r="C1985" t="s">
        <v>124</v>
      </c>
      <c r="D1985" t="s">
        <v>2579</v>
      </c>
      <c r="E1985" t="s">
        <v>131</v>
      </c>
      <c r="F1985" t="s">
        <v>132</v>
      </c>
      <c r="G1985" t="s">
        <v>133</v>
      </c>
      <c r="H1985" t="s">
        <v>172</v>
      </c>
      <c r="I1985">
        <v>33</v>
      </c>
      <c r="J1985" t="s">
        <v>137</v>
      </c>
      <c r="K1985" t="s">
        <v>173</v>
      </c>
      <c r="L1985">
        <v>33</v>
      </c>
      <c r="M1985" t="s">
        <v>137</v>
      </c>
      <c r="N1985" t="s">
        <v>174</v>
      </c>
      <c r="O1985">
        <v>34</v>
      </c>
      <c r="P1985" t="s">
        <v>137</v>
      </c>
      <c r="Q1985" t="s">
        <v>175</v>
      </c>
      <c r="R1985">
        <v>20</v>
      </c>
      <c r="S1985" t="s">
        <v>137</v>
      </c>
      <c r="T1985" t="s">
        <v>176</v>
      </c>
      <c r="U1985">
        <v>20</v>
      </c>
      <c r="V1985" t="s">
        <v>137</v>
      </c>
      <c r="W1985" t="s">
        <v>177</v>
      </c>
      <c r="X1985">
        <v>20</v>
      </c>
      <c r="Y1985" t="s">
        <v>137</v>
      </c>
      <c r="Z1985" t="s">
        <v>178</v>
      </c>
      <c r="AA1985">
        <v>20</v>
      </c>
      <c r="AB1985" t="s">
        <v>137</v>
      </c>
      <c r="AC1985" t="s">
        <v>179</v>
      </c>
      <c r="AD1985">
        <v>20</v>
      </c>
      <c r="AE1985" t="s">
        <v>137</v>
      </c>
      <c r="AF1985" t="s">
        <v>180</v>
      </c>
      <c r="AG1985">
        <v>20</v>
      </c>
      <c r="AH1985" t="s">
        <v>137</v>
      </c>
      <c r="AI1985" t="s">
        <v>181</v>
      </c>
      <c r="AJ1985">
        <v>115200</v>
      </c>
      <c r="AK1985" t="s">
        <v>137</v>
      </c>
      <c r="AL1985" t="s">
        <v>182</v>
      </c>
      <c r="AM1985">
        <v>12000</v>
      </c>
      <c r="AN1985" t="s">
        <v>137</v>
      </c>
    </row>
    <row r="1986" spans="1:40">
      <c r="A1986" s="26">
        <v>41728.565464965279</v>
      </c>
      <c r="B1986" t="s">
        <v>128</v>
      </c>
      <c r="C1986" t="s">
        <v>124</v>
      </c>
      <c r="D1986" t="s">
        <v>2580</v>
      </c>
      <c r="E1986" t="s">
        <v>131</v>
      </c>
      <c r="F1986" t="s">
        <v>132</v>
      </c>
      <c r="G1986" t="s">
        <v>133</v>
      </c>
      <c r="H1986" t="s">
        <v>140</v>
      </c>
      <c r="I1986">
        <v>49</v>
      </c>
      <c r="J1986" t="s">
        <v>137</v>
      </c>
      <c r="K1986" t="s">
        <v>141</v>
      </c>
      <c r="L1986">
        <v>130</v>
      </c>
      <c r="M1986" t="s">
        <v>137</v>
      </c>
      <c r="N1986" t="s">
        <v>142</v>
      </c>
      <c r="O1986">
        <v>180</v>
      </c>
      <c r="P1986" t="s">
        <v>137</v>
      </c>
      <c r="Q1986" t="s">
        <v>143</v>
      </c>
      <c r="R1986">
        <v>140</v>
      </c>
      <c r="S1986" t="s">
        <v>137</v>
      </c>
      <c r="T1986" t="s">
        <v>144</v>
      </c>
      <c r="U1986">
        <v>80</v>
      </c>
      <c r="V1986" t="s">
        <v>137</v>
      </c>
      <c r="W1986" t="s">
        <v>145</v>
      </c>
      <c r="X1986">
        <v>101</v>
      </c>
      <c r="Y1986" t="s">
        <v>137</v>
      </c>
      <c r="Z1986" t="s">
        <v>146</v>
      </c>
      <c r="AA1986">
        <v>190</v>
      </c>
      <c r="AB1986" t="s">
        <v>137</v>
      </c>
      <c r="AC1986" t="s">
        <v>147</v>
      </c>
      <c r="AD1986">
        <v>20</v>
      </c>
      <c r="AE1986" t="s">
        <v>137</v>
      </c>
    </row>
    <row r="1987" spans="1:40">
      <c r="A1987" s="26">
        <v>41728.565464965279</v>
      </c>
      <c r="B1987" t="s">
        <v>128</v>
      </c>
      <c r="C1987" t="s">
        <v>124</v>
      </c>
      <c r="D1987" t="s">
        <v>2581</v>
      </c>
    </row>
    <row r="1988" spans="1:40">
      <c r="A1988" s="26">
        <v>41728.565464965279</v>
      </c>
      <c r="B1988" t="s">
        <v>128</v>
      </c>
      <c r="C1988" t="s">
        <v>124</v>
      </c>
      <c r="D1988" t="s">
        <v>2582</v>
      </c>
      <c r="E1988" t="s">
        <v>131</v>
      </c>
      <c r="F1988" t="s">
        <v>132</v>
      </c>
      <c r="G1988" t="s">
        <v>133</v>
      </c>
      <c r="H1988" t="s">
        <v>150</v>
      </c>
      <c r="I1988">
        <v>50</v>
      </c>
      <c r="J1988" t="s">
        <v>137</v>
      </c>
      <c r="K1988" t="s">
        <v>151</v>
      </c>
      <c r="L1988">
        <v>50</v>
      </c>
      <c r="M1988" t="s">
        <v>137</v>
      </c>
      <c r="N1988" t="s">
        <v>152</v>
      </c>
      <c r="O1988">
        <v>50</v>
      </c>
      <c r="P1988" t="s">
        <v>137</v>
      </c>
    </row>
    <row r="1989" spans="1:40">
      <c r="A1989" s="26">
        <v>41728.565464965279</v>
      </c>
      <c r="B1989" t="s">
        <v>128</v>
      </c>
      <c r="C1989" t="s">
        <v>124</v>
      </c>
      <c r="D1989" t="s">
        <v>2583</v>
      </c>
      <c r="E1989" t="s">
        <v>131</v>
      </c>
      <c r="F1989" t="s">
        <v>132</v>
      </c>
      <c r="G1989" t="s">
        <v>133</v>
      </c>
      <c r="H1989" t="s">
        <v>154</v>
      </c>
      <c r="I1989">
        <v>35</v>
      </c>
      <c r="J1989" t="s">
        <v>137</v>
      </c>
      <c r="K1989" t="s">
        <v>155</v>
      </c>
      <c r="L1989">
        <v>5</v>
      </c>
      <c r="M1989" t="s">
        <v>137</v>
      </c>
      <c r="N1989" t="s">
        <v>156</v>
      </c>
      <c r="O1989">
        <v>60</v>
      </c>
      <c r="P1989" t="s">
        <v>137</v>
      </c>
    </row>
    <row r="1990" spans="1:40">
      <c r="A1990" s="26">
        <v>41728.565464965279</v>
      </c>
      <c r="B1990" t="s">
        <v>128</v>
      </c>
      <c r="C1990" t="s">
        <v>124</v>
      </c>
      <c r="D1990" t="s">
        <v>2584</v>
      </c>
      <c r="E1990" t="s">
        <v>131</v>
      </c>
      <c r="F1990" t="s">
        <v>132</v>
      </c>
      <c r="G1990" t="s">
        <v>133</v>
      </c>
      <c r="H1990" t="s">
        <v>158</v>
      </c>
      <c r="I1990">
        <v>1</v>
      </c>
      <c r="J1990" t="s">
        <v>137</v>
      </c>
    </row>
    <row r="1991" spans="1:40">
      <c r="A1991" s="26">
        <v>41728.565464965279</v>
      </c>
      <c r="B1991" t="s">
        <v>128</v>
      </c>
      <c r="C1991" t="s">
        <v>124</v>
      </c>
      <c r="D1991" t="s">
        <v>2585</v>
      </c>
      <c r="E1991" t="s">
        <v>131</v>
      </c>
      <c r="F1991" t="s">
        <v>132</v>
      </c>
      <c r="G1991" t="s">
        <v>133</v>
      </c>
      <c r="H1991" t="s">
        <v>192</v>
      </c>
      <c r="I1991">
        <v>30</v>
      </c>
      <c r="J1991" t="s">
        <v>137</v>
      </c>
      <c r="K1991" t="s">
        <v>193</v>
      </c>
      <c r="L1991">
        <v>30</v>
      </c>
      <c r="M1991" t="s">
        <v>137</v>
      </c>
      <c r="N1991" t="s">
        <v>194</v>
      </c>
      <c r="O1991">
        <v>30</v>
      </c>
      <c r="P1991" t="s">
        <v>137</v>
      </c>
      <c r="Q1991" t="s">
        <v>195</v>
      </c>
      <c r="R1991">
        <v>10</v>
      </c>
      <c r="S1991" t="s">
        <v>137</v>
      </c>
      <c r="T1991" t="s">
        <v>175</v>
      </c>
      <c r="U1991">
        <v>20</v>
      </c>
      <c r="V1991" t="s">
        <v>137</v>
      </c>
      <c r="W1991" t="s">
        <v>176</v>
      </c>
      <c r="X1991">
        <v>20</v>
      </c>
      <c r="Y1991" t="s">
        <v>137</v>
      </c>
      <c r="Z1991" t="s">
        <v>177</v>
      </c>
      <c r="AA1991">
        <v>20</v>
      </c>
      <c r="AB1991" t="s">
        <v>137</v>
      </c>
      <c r="AC1991" t="s">
        <v>196</v>
      </c>
      <c r="AD1991">
        <v>20</v>
      </c>
      <c r="AE1991" t="s">
        <v>137</v>
      </c>
      <c r="AF1991" t="s">
        <v>181</v>
      </c>
      <c r="AG1991">
        <v>115200</v>
      </c>
      <c r="AH1991" t="s">
        <v>137</v>
      </c>
      <c r="AI1991" t="s">
        <v>182</v>
      </c>
      <c r="AJ1991">
        <v>12000</v>
      </c>
      <c r="AK1991" t="s">
        <v>137</v>
      </c>
      <c r="AL1991" t="s">
        <v>197</v>
      </c>
      <c r="AM1991">
        <v>30000</v>
      </c>
      <c r="AN1991" t="s">
        <v>137</v>
      </c>
    </row>
    <row r="1992" spans="1:40">
      <c r="A1992" s="26">
        <v>41728.565464965279</v>
      </c>
      <c r="B1992" t="s">
        <v>128</v>
      </c>
      <c r="C1992" t="s">
        <v>510</v>
      </c>
      <c r="D1992" t="s">
        <v>2586</v>
      </c>
      <c r="E1992" t="s">
        <v>131</v>
      </c>
      <c r="F1992" t="s">
        <v>132</v>
      </c>
      <c r="G1992" t="s">
        <v>133</v>
      </c>
      <c r="H1992" t="s">
        <v>192</v>
      </c>
      <c r="I1992">
        <v>30</v>
      </c>
      <c r="J1992" t="s">
        <v>137</v>
      </c>
      <c r="K1992" t="s">
        <v>193</v>
      </c>
      <c r="L1992">
        <v>30</v>
      </c>
      <c r="M1992" t="s">
        <v>137</v>
      </c>
      <c r="N1992" t="s">
        <v>194</v>
      </c>
      <c r="O1992">
        <v>30</v>
      </c>
      <c r="P1992" t="s">
        <v>137</v>
      </c>
      <c r="Q1992" t="s">
        <v>195</v>
      </c>
      <c r="R1992">
        <v>10</v>
      </c>
      <c r="S1992" t="s">
        <v>137</v>
      </c>
      <c r="T1992" t="s">
        <v>175</v>
      </c>
      <c r="U1992">
        <v>20</v>
      </c>
      <c r="V1992" t="s">
        <v>137</v>
      </c>
      <c r="W1992" t="s">
        <v>176</v>
      </c>
      <c r="X1992">
        <v>20</v>
      </c>
      <c r="Y1992" t="s">
        <v>137</v>
      </c>
      <c r="Z1992" t="s">
        <v>177</v>
      </c>
      <c r="AA1992">
        <v>20</v>
      </c>
      <c r="AB1992" t="s">
        <v>137</v>
      </c>
      <c r="AC1992" t="s">
        <v>196</v>
      </c>
      <c r="AD1992">
        <v>20</v>
      </c>
      <c r="AE1992" t="s">
        <v>137</v>
      </c>
      <c r="AF1992" t="s">
        <v>181</v>
      </c>
      <c r="AG1992">
        <v>115200</v>
      </c>
      <c r="AH1992" t="s">
        <v>137</v>
      </c>
      <c r="AI1992" t="s">
        <v>182</v>
      </c>
      <c r="AJ1992">
        <v>12000</v>
      </c>
      <c r="AK1992" t="s">
        <v>137</v>
      </c>
      <c r="AL1992" t="s">
        <v>197</v>
      </c>
      <c r="AM1992">
        <v>30000</v>
      </c>
      <c r="AN1992" t="s">
        <v>137</v>
      </c>
    </row>
    <row r="1993" spans="1:40">
      <c r="A1993" s="26">
        <v>41728.565464965279</v>
      </c>
      <c r="B1993" t="s">
        <v>128</v>
      </c>
      <c r="C1993" t="s">
        <v>510</v>
      </c>
      <c r="D1993" t="s">
        <v>2587</v>
      </c>
      <c r="E1993" t="s">
        <v>131</v>
      </c>
      <c r="F1993" t="s">
        <v>132</v>
      </c>
      <c r="G1993" t="s">
        <v>133</v>
      </c>
      <c r="H1993" t="s">
        <v>160</v>
      </c>
      <c r="I1993">
        <v>60</v>
      </c>
      <c r="J1993" t="s">
        <v>137</v>
      </c>
      <c r="K1993" t="s">
        <v>161</v>
      </c>
      <c r="L1993">
        <v>40</v>
      </c>
      <c r="M1993" t="s">
        <v>137</v>
      </c>
      <c r="N1993" t="s">
        <v>162</v>
      </c>
      <c r="O1993">
        <v>50</v>
      </c>
      <c r="P1993" t="s">
        <v>137</v>
      </c>
      <c r="Q1993" t="s">
        <v>163</v>
      </c>
      <c r="R1993">
        <v>40</v>
      </c>
      <c r="S1993" t="s">
        <v>137</v>
      </c>
      <c r="T1993" t="s">
        <v>164</v>
      </c>
      <c r="U1993">
        <v>60</v>
      </c>
      <c r="V1993" t="s">
        <v>137</v>
      </c>
      <c r="W1993" t="s">
        <v>165</v>
      </c>
      <c r="X1993">
        <v>50</v>
      </c>
      <c r="Y1993" t="s">
        <v>137</v>
      </c>
      <c r="Z1993" t="s">
        <v>166</v>
      </c>
      <c r="AA1993">
        <v>50</v>
      </c>
      <c r="AB1993" t="s">
        <v>137</v>
      </c>
      <c r="AC1993" t="s">
        <v>167</v>
      </c>
      <c r="AD1993">
        <v>35</v>
      </c>
      <c r="AE1993" t="s">
        <v>137</v>
      </c>
      <c r="AF1993" t="s">
        <v>168</v>
      </c>
      <c r="AG1993">
        <v>8</v>
      </c>
      <c r="AH1993" t="s">
        <v>137</v>
      </c>
      <c r="AI1993" t="s">
        <v>169</v>
      </c>
      <c r="AJ1993">
        <v>90</v>
      </c>
      <c r="AK1993" t="s">
        <v>137</v>
      </c>
      <c r="AL1993" t="s">
        <v>170</v>
      </c>
      <c r="AM1993">
        <v>1</v>
      </c>
      <c r="AN1993" t="s">
        <v>137</v>
      </c>
    </row>
    <row r="1994" spans="1:40">
      <c r="A1994" s="26">
        <v>41728.565464965279</v>
      </c>
      <c r="B1994" t="s">
        <v>128</v>
      </c>
      <c r="C1994" t="s">
        <v>510</v>
      </c>
      <c r="D1994" t="s">
        <v>2588</v>
      </c>
      <c r="E1994" t="s">
        <v>131</v>
      </c>
      <c r="F1994" t="s">
        <v>132</v>
      </c>
      <c r="G1994" t="s">
        <v>133</v>
      </c>
      <c r="H1994" t="s">
        <v>172</v>
      </c>
      <c r="I1994">
        <v>33</v>
      </c>
      <c r="J1994" t="s">
        <v>137</v>
      </c>
      <c r="K1994" t="s">
        <v>173</v>
      </c>
      <c r="L1994">
        <v>33</v>
      </c>
      <c r="M1994" t="s">
        <v>137</v>
      </c>
      <c r="N1994" t="s">
        <v>174</v>
      </c>
      <c r="O1994">
        <v>34</v>
      </c>
      <c r="P1994" t="s">
        <v>137</v>
      </c>
      <c r="Q1994" t="s">
        <v>175</v>
      </c>
      <c r="R1994">
        <v>20</v>
      </c>
      <c r="S1994" t="s">
        <v>137</v>
      </c>
      <c r="T1994" t="s">
        <v>176</v>
      </c>
      <c r="U1994">
        <v>20</v>
      </c>
      <c r="V1994" t="s">
        <v>137</v>
      </c>
      <c r="W1994" t="s">
        <v>177</v>
      </c>
      <c r="X1994">
        <v>20</v>
      </c>
      <c r="Y1994" t="s">
        <v>137</v>
      </c>
      <c r="Z1994" t="s">
        <v>178</v>
      </c>
      <c r="AA1994">
        <v>20</v>
      </c>
      <c r="AB1994" t="s">
        <v>137</v>
      </c>
      <c r="AC1994" t="s">
        <v>179</v>
      </c>
      <c r="AD1994">
        <v>20</v>
      </c>
      <c r="AE1994" t="s">
        <v>137</v>
      </c>
      <c r="AF1994" t="s">
        <v>180</v>
      </c>
      <c r="AG1994">
        <v>20</v>
      </c>
      <c r="AH1994" t="s">
        <v>137</v>
      </c>
      <c r="AI1994" t="s">
        <v>181</v>
      </c>
      <c r="AJ1994">
        <v>115200</v>
      </c>
      <c r="AK1994" t="s">
        <v>137</v>
      </c>
      <c r="AL1994" t="s">
        <v>182</v>
      </c>
      <c r="AM1994">
        <v>12000</v>
      </c>
      <c r="AN1994" t="s">
        <v>137</v>
      </c>
    </row>
    <row r="1995" spans="1:40">
      <c r="A1995" s="26">
        <v>41728.565464965279</v>
      </c>
      <c r="B1995" t="s">
        <v>128</v>
      </c>
      <c r="C1995" t="s">
        <v>510</v>
      </c>
      <c r="D1995" t="s">
        <v>2589</v>
      </c>
      <c r="E1995" t="s">
        <v>131</v>
      </c>
      <c r="F1995" t="s">
        <v>132</v>
      </c>
      <c r="G1995" t="s">
        <v>133</v>
      </c>
      <c r="H1995" t="s">
        <v>140</v>
      </c>
      <c r="I1995">
        <v>49</v>
      </c>
      <c r="J1995" t="s">
        <v>137</v>
      </c>
      <c r="K1995" t="s">
        <v>141</v>
      </c>
      <c r="L1995">
        <v>130</v>
      </c>
      <c r="M1995" t="s">
        <v>137</v>
      </c>
      <c r="N1995" t="s">
        <v>142</v>
      </c>
      <c r="O1995">
        <v>180</v>
      </c>
      <c r="P1995" t="s">
        <v>137</v>
      </c>
      <c r="Q1995" t="s">
        <v>143</v>
      </c>
      <c r="R1995">
        <v>140</v>
      </c>
      <c r="S1995" t="s">
        <v>137</v>
      </c>
      <c r="T1995" t="s">
        <v>144</v>
      </c>
      <c r="U1995">
        <v>80</v>
      </c>
      <c r="V1995" t="s">
        <v>137</v>
      </c>
      <c r="W1995" t="s">
        <v>145</v>
      </c>
      <c r="X1995">
        <v>101</v>
      </c>
      <c r="Y1995" t="s">
        <v>137</v>
      </c>
      <c r="Z1995" t="s">
        <v>146</v>
      </c>
      <c r="AA1995">
        <v>190</v>
      </c>
      <c r="AB1995" t="s">
        <v>137</v>
      </c>
      <c r="AC1995" t="s">
        <v>147</v>
      </c>
      <c r="AD1995">
        <v>20</v>
      </c>
      <c r="AE1995" t="s">
        <v>137</v>
      </c>
    </row>
    <row r="1996" spans="1:40">
      <c r="A1996" s="26">
        <v>41728.565464965279</v>
      </c>
      <c r="B1996" t="s">
        <v>128</v>
      </c>
      <c r="C1996" t="s">
        <v>510</v>
      </c>
      <c r="D1996" t="s">
        <v>2590</v>
      </c>
    </row>
    <row r="1997" spans="1:40">
      <c r="A1997" s="26">
        <v>41728.565464965279</v>
      </c>
      <c r="B1997" t="s">
        <v>128</v>
      </c>
      <c r="C1997" t="s">
        <v>510</v>
      </c>
      <c r="D1997" t="s">
        <v>2591</v>
      </c>
      <c r="E1997" t="s">
        <v>131</v>
      </c>
      <c r="F1997" t="s">
        <v>132</v>
      </c>
      <c r="G1997" t="s">
        <v>133</v>
      </c>
      <c r="H1997" t="s">
        <v>150</v>
      </c>
      <c r="I1997">
        <v>50</v>
      </c>
      <c r="J1997" t="s">
        <v>137</v>
      </c>
      <c r="K1997" t="s">
        <v>151</v>
      </c>
      <c r="L1997">
        <v>50</v>
      </c>
      <c r="M1997" t="s">
        <v>137</v>
      </c>
      <c r="N1997" t="s">
        <v>152</v>
      </c>
      <c r="O1997">
        <v>50</v>
      </c>
      <c r="P1997" t="s">
        <v>137</v>
      </c>
    </row>
    <row r="1998" spans="1:40">
      <c r="A1998" s="26">
        <v>41728.565464965279</v>
      </c>
      <c r="B1998" t="s">
        <v>128</v>
      </c>
      <c r="C1998" t="s">
        <v>510</v>
      </c>
      <c r="D1998" t="s">
        <v>2592</v>
      </c>
      <c r="E1998" t="s">
        <v>131</v>
      </c>
      <c r="F1998" t="s">
        <v>132</v>
      </c>
      <c r="G1998" t="s">
        <v>133</v>
      </c>
      <c r="H1998" t="s">
        <v>154</v>
      </c>
      <c r="I1998">
        <v>35</v>
      </c>
      <c r="J1998" t="s">
        <v>137</v>
      </c>
      <c r="K1998" t="s">
        <v>155</v>
      </c>
      <c r="L1998">
        <v>5</v>
      </c>
      <c r="M1998" t="s">
        <v>137</v>
      </c>
      <c r="N1998" t="s">
        <v>156</v>
      </c>
      <c r="O1998">
        <v>60</v>
      </c>
      <c r="P1998" t="s">
        <v>137</v>
      </c>
    </row>
    <row r="1999" spans="1:40">
      <c r="A1999" s="26">
        <v>41728.565464965279</v>
      </c>
      <c r="B1999" t="s">
        <v>128</v>
      </c>
      <c r="C1999" t="s">
        <v>510</v>
      </c>
      <c r="D1999" t="s">
        <v>2593</v>
      </c>
      <c r="E1999" t="s">
        <v>131</v>
      </c>
      <c r="F1999" t="s">
        <v>132</v>
      </c>
      <c r="G1999" t="s">
        <v>133</v>
      </c>
      <c r="H1999" t="s">
        <v>158</v>
      </c>
      <c r="I1999">
        <v>1</v>
      </c>
      <c r="J1999" t="s">
        <v>137</v>
      </c>
    </row>
    <row r="2000" spans="1:40">
      <c r="A2000" s="26">
        <v>41728.565464965279</v>
      </c>
      <c r="B2000" t="s">
        <v>128</v>
      </c>
      <c r="C2000" t="s">
        <v>510</v>
      </c>
      <c r="D2000" t="s">
        <v>2594</v>
      </c>
      <c r="E2000" t="s">
        <v>131</v>
      </c>
      <c r="F2000" t="s">
        <v>132</v>
      </c>
      <c r="G2000" t="s">
        <v>133</v>
      </c>
      <c r="H2000" t="s">
        <v>192</v>
      </c>
      <c r="I2000">
        <v>30</v>
      </c>
      <c r="J2000" t="s">
        <v>137</v>
      </c>
      <c r="K2000" t="s">
        <v>193</v>
      </c>
      <c r="L2000">
        <v>30</v>
      </c>
      <c r="M2000" t="s">
        <v>137</v>
      </c>
      <c r="N2000" t="s">
        <v>194</v>
      </c>
      <c r="O2000">
        <v>30</v>
      </c>
      <c r="P2000" t="s">
        <v>137</v>
      </c>
      <c r="Q2000" t="s">
        <v>195</v>
      </c>
      <c r="R2000">
        <v>10</v>
      </c>
      <c r="S2000" t="s">
        <v>137</v>
      </c>
      <c r="T2000" t="s">
        <v>175</v>
      </c>
      <c r="U2000">
        <v>20</v>
      </c>
      <c r="V2000" t="s">
        <v>137</v>
      </c>
      <c r="W2000" t="s">
        <v>176</v>
      </c>
      <c r="X2000">
        <v>20</v>
      </c>
      <c r="Y2000" t="s">
        <v>137</v>
      </c>
      <c r="Z2000" t="s">
        <v>177</v>
      </c>
      <c r="AA2000">
        <v>20</v>
      </c>
      <c r="AB2000" t="s">
        <v>137</v>
      </c>
      <c r="AC2000" t="s">
        <v>196</v>
      </c>
      <c r="AD2000">
        <v>20</v>
      </c>
      <c r="AE2000" t="s">
        <v>137</v>
      </c>
      <c r="AF2000" t="s">
        <v>181</v>
      </c>
      <c r="AG2000">
        <v>115200</v>
      </c>
      <c r="AH2000" t="s">
        <v>137</v>
      </c>
      <c r="AI2000" t="s">
        <v>182</v>
      </c>
      <c r="AJ2000">
        <v>12000</v>
      </c>
      <c r="AK2000" t="s">
        <v>137</v>
      </c>
      <c r="AL2000" t="s">
        <v>197</v>
      </c>
      <c r="AM2000">
        <v>30000</v>
      </c>
      <c r="AN2000" t="s">
        <v>137</v>
      </c>
    </row>
    <row r="2001" spans="1:40">
      <c r="A2001" s="26">
        <v>41728.565464965279</v>
      </c>
      <c r="B2001" t="s">
        <v>128</v>
      </c>
      <c r="C2001" t="s">
        <v>510</v>
      </c>
      <c r="D2001" t="s">
        <v>2595</v>
      </c>
      <c r="E2001" t="s">
        <v>131</v>
      </c>
      <c r="F2001" t="s">
        <v>132</v>
      </c>
      <c r="G2001" t="s">
        <v>133</v>
      </c>
      <c r="H2001" t="s">
        <v>160</v>
      </c>
      <c r="I2001">
        <v>60</v>
      </c>
      <c r="J2001" t="s">
        <v>137</v>
      </c>
      <c r="K2001" t="s">
        <v>161</v>
      </c>
      <c r="L2001">
        <v>40</v>
      </c>
      <c r="M2001" t="s">
        <v>137</v>
      </c>
      <c r="N2001" t="s">
        <v>162</v>
      </c>
      <c r="O2001">
        <v>50</v>
      </c>
      <c r="P2001" t="s">
        <v>137</v>
      </c>
      <c r="Q2001" t="s">
        <v>163</v>
      </c>
      <c r="R2001">
        <v>40</v>
      </c>
      <c r="S2001" t="s">
        <v>137</v>
      </c>
      <c r="T2001" t="s">
        <v>164</v>
      </c>
      <c r="U2001">
        <v>60</v>
      </c>
      <c r="V2001" t="s">
        <v>137</v>
      </c>
      <c r="W2001" t="s">
        <v>165</v>
      </c>
      <c r="X2001">
        <v>50</v>
      </c>
      <c r="Y2001" t="s">
        <v>137</v>
      </c>
      <c r="Z2001" t="s">
        <v>166</v>
      </c>
      <c r="AA2001">
        <v>50</v>
      </c>
      <c r="AB2001" t="s">
        <v>137</v>
      </c>
      <c r="AC2001" t="s">
        <v>167</v>
      </c>
      <c r="AD2001">
        <v>35</v>
      </c>
      <c r="AE2001" t="s">
        <v>137</v>
      </c>
      <c r="AF2001" t="s">
        <v>168</v>
      </c>
      <c r="AG2001">
        <v>8</v>
      </c>
      <c r="AH2001" t="s">
        <v>137</v>
      </c>
      <c r="AI2001" t="s">
        <v>169</v>
      </c>
      <c r="AJ2001">
        <v>90</v>
      </c>
      <c r="AK2001" t="s">
        <v>137</v>
      </c>
      <c r="AL2001" t="s">
        <v>170</v>
      </c>
      <c r="AM2001">
        <v>1</v>
      </c>
      <c r="AN2001" t="s">
        <v>137</v>
      </c>
    </row>
    <row r="2002" spans="1:40">
      <c r="A2002" s="26">
        <v>41728.565464965279</v>
      </c>
      <c r="B2002" t="s">
        <v>128</v>
      </c>
      <c r="C2002" t="s">
        <v>510</v>
      </c>
      <c r="D2002" t="s">
        <v>2596</v>
      </c>
      <c r="E2002" t="s">
        <v>131</v>
      </c>
      <c r="F2002" t="s">
        <v>132</v>
      </c>
      <c r="G2002" t="s">
        <v>133</v>
      </c>
      <c r="H2002" t="s">
        <v>172</v>
      </c>
      <c r="I2002">
        <v>33</v>
      </c>
      <c r="J2002" t="s">
        <v>137</v>
      </c>
      <c r="K2002" t="s">
        <v>173</v>
      </c>
      <c r="L2002">
        <v>33</v>
      </c>
      <c r="M2002" t="s">
        <v>137</v>
      </c>
      <c r="N2002" t="s">
        <v>174</v>
      </c>
      <c r="O2002">
        <v>34</v>
      </c>
      <c r="P2002" t="s">
        <v>137</v>
      </c>
      <c r="Q2002" t="s">
        <v>175</v>
      </c>
      <c r="R2002">
        <v>20</v>
      </c>
      <c r="S2002" t="s">
        <v>137</v>
      </c>
      <c r="T2002" t="s">
        <v>176</v>
      </c>
      <c r="U2002">
        <v>20</v>
      </c>
      <c r="V2002" t="s">
        <v>137</v>
      </c>
      <c r="W2002" t="s">
        <v>177</v>
      </c>
      <c r="X2002">
        <v>20</v>
      </c>
      <c r="Y2002" t="s">
        <v>137</v>
      </c>
      <c r="Z2002" t="s">
        <v>178</v>
      </c>
      <c r="AA2002">
        <v>20</v>
      </c>
      <c r="AB2002" t="s">
        <v>137</v>
      </c>
      <c r="AC2002" t="s">
        <v>179</v>
      </c>
      <c r="AD2002">
        <v>20</v>
      </c>
      <c r="AE2002" t="s">
        <v>137</v>
      </c>
      <c r="AF2002" t="s">
        <v>180</v>
      </c>
      <c r="AG2002">
        <v>20</v>
      </c>
      <c r="AH2002" t="s">
        <v>137</v>
      </c>
      <c r="AI2002" t="s">
        <v>181</v>
      </c>
      <c r="AJ2002">
        <v>115200</v>
      </c>
      <c r="AK2002" t="s">
        <v>137</v>
      </c>
      <c r="AL2002" t="s">
        <v>182</v>
      </c>
      <c r="AM2002">
        <v>12000</v>
      </c>
      <c r="AN2002" t="s">
        <v>137</v>
      </c>
    </row>
    <row r="2003" spans="1:40">
      <c r="A2003" s="26">
        <v>41728.565464965279</v>
      </c>
      <c r="B2003" t="s">
        <v>128</v>
      </c>
      <c r="C2003" t="s">
        <v>510</v>
      </c>
      <c r="D2003" t="s">
        <v>2597</v>
      </c>
      <c r="E2003" t="s">
        <v>131</v>
      </c>
      <c r="F2003" t="s">
        <v>132</v>
      </c>
      <c r="G2003" t="s">
        <v>133</v>
      </c>
      <c r="H2003" t="s">
        <v>140</v>
      </c>
      <c r="I2003">
        <v>49</v>
      </c>
      <c r="J2003" t="s">
        <v>137</v>
      </c>
      <c r="K2003" t="s">
        <v>141</v>
      </c>
      <c r="L2003">
        <v>130</v>
      </c>
      <c r="M2003" t="s">
        <v>137</v>
      </c>
      <c r="N2003" t="s">
        <v>142</v>
      </c>
      <c r="O2003">
        <v>180</v>
      </c>
      <c r="P2003" t="s">
        <v>137</v>
      </c>
      <c r="Q2003" t="s">
        <v>143</v>
      </c>
      <c r="R2003">
        <v>140</v>
      </c>
      <c r="S2003" t="s">
        <v>137</v>
      </c>
      <c r="T2003" t="s">
        <v>144</v>
      </c>
      <c r="U2003">
        <v>80</v>
      </c>
      <c r="V2003" t="s">
        <v>137</v>
      </c>
      <c r="W2003" t="s">
        <v>145</v>
      </c>
      <c r="X2003">
        <v>101</v>
      </c>
      <c r="Y2003" t="s">
        <v>137</v>
      </c>
      <c r="Z2003" t="s">
        <v>146</v>
      </c>
      <c r="AA2003">
        <v>190</v>
      </c>
      <c r="AB2003" t="s">
        <v>137</v>
      </c>
      <c r="AC2003" t="s">
        <v>147</v>
      </c>
      <c r="AD2003">
        <v>20</v>
      </c>
      <c r="AE2003" t="s">
        <v>137</v>
      </c>
    </row>
    <row r="2004" spans="1:40">
      <c r="A2004" s="26">
        <v>41728.565464965279</v>
      </c>
      <c r="B2004" t="s">
        <v>128</v>
      </c>
      <c r="C2004" t="s">
        <v>510</v>
      </c>
      <c r="D2004" t="s">
        <v>2598</v>
      </c>
    </row>
    <row r="2005" spans="1:40">
      <c r="A2005" s="26">
        <v>41728.565464965279</v>
      </c>
      <c r="B2005" t="s">
        <v>128</v>
      </c>
      <c r="C2005" t="s">
        <v>510</v>
      </c>
      <c r="D2005" t="s">
        <v>2599</v>
      </c>
      <c r="E2005" t="s">
        <v>131</v>
      </c>
      <c r="F2005" t="s">
        <v>132</v>
      </c>
      <c r="G2005" t="s">
        <v>133</v>
      </c>
      <c r="H2005" t="s">
        <v>150</v>
      </c>
      <c r="I2005">
        <v>50</v>
      </c>
      <c r="J2005" t="s">
        <v>137</v>
      </c>
      <c r="K2005" t="s">
        <v>151</v>
      </c>
      <c r="L2005">
        <v>50</v>
      </c>
      <c r="M2005" t="s">
        <v>137</v>
      </c>
      <c r="N2005" t="s">
        <v>152</v>
      </c>
      <c r="O2005">
        <v>50</v>
      </c>
      <c r="P2005" t="s">
        <v>137</v>
      </c>
    </row>
    <row r="2006" spans="1:40">
      <c r="A2006" s="26">
        <v>41728.565464965279</v>
      </c>
      <c r="B2006" t="s">
        <v>128</v>
      </c>
      <c r="C2006" t="s">
        <v>510</v>
      </c>
      <c r="D2006" t="s">
        <v>2600</v>
      </c>
      <c r="E2006" t="s">
        <v>131</v>
      </c>
      <c r="F2006" t="s">
        <v>132</v>
      </c>
      <c r="G2006" t="s">
        <v>133</v>
      </c>
      <c r="H2006" t="s">
        <v>154</v>
      </c>
      <c r="I2006">
        <v>35</v>
      </c>
      <c r="J2006" t="s">
        <v>137</v>
      </c>
      <c r="K2006" t="s">
        <v>155</v>
      </c>
      <c r="L2006">
        <v>5</v>
      </c>
      <c r="M2006" t="s">
        <v>137</v>
      </c>
      <c r="N2006" t="s">
        <v>156</v>
      </c>
      <c r="O2006">
        <v>60</v>
      </c>
      <c r="P2006" t="s">
        <v>137</v>
      </c>
    </row>
    <row r="2007" spans="1:40">
      <c r="A2007" s="26">
        <v>41728.565464965279</v>
      </c>
      <c r="B2007" t="s">
        <v>128</v>
      </c>
      <c r="C2007" t="s">
        <v>510</v>
      </c>
      <c r="D2007" t="s">
        <v>2601</v>
      </c>
      <c r="E2007" t="s">
        <v>131</v>
      </c>
      <c r="F2007" t="s">
        <v>132</v>
      </c>
      <c r="G2007" t="s">
        <v>133</v>
      </c>
      <c r="H2007" t="s">
        <v>158</v>
      </c>
      <c r="I2007">
        <v>1</v>
      </c>
      <c r="J2007" t="s">
        <v>137</v>
      </c>
    </row>
    <row r="2008" spans="1:40">
      <c r="A2008" s="26">
        <v>41728.565464965279</v>
      </c>
      <c r="B2008" t="s">
        <v>128</v>
      </c>
      <c r="C2008" t="s">
        <v>510</v>
      </c>
      <c r="D2008" t="s">
        <v>2602</v>
      </c>
      <c r="E2008" t="s">
        <v>131</v>
      </c>
      <c r="F2008" t="s">
        <v>132</v>
      </c>
      <c r="G2008" t="s">
        <v>133</v>
      </c>
      <c r="H2008" t="s">
        <v>192</v>
      </c>
      <c r="I2008">
        <v>30</v>
      </c>
      <c r="J2008" t="s">
        <v>137</v>
      </c>
      <c r="K2008" t="s">
        <v>193</v>
      </c>
      <c r="L2008">
        <v>30</v>
      </c>
      <c r="M2008" t="s">
        <v>137</v>
      </c>
      <c r="N2008" t="s">
        <v>194</v>
      </c>
      <c r="O2008">
        <v>30</v>
      </c>
      <c r="P2008" t="s">
        <v>137</v>
      </c>
      <c r="Q2008" t="s">
        <v>195</v>
      </c>
      <c r="R2008">
        <v>10</v>
      </c>
      <c r="S2008" t="s">
        <v>137</v>
      </c>
      <c r="T2008" t="s">
        <v>175</v>
      </c>
      <c r="U2008">
        <v>20</v>
      </c>
      <c r="V2008" t="s">
        <v>137</v>
      </c>
      <c r="W2008" t="s">
        <v>176</v>
      </c>
      <c r="X2008">
        <v>20</v>
      </c>
      <c r="Y2008" t="s">
        <v>137</v>
      </c>
      <c r="Z2008" t="s">
        <v>177</v>
      </c>
      <c r="AA2008">
        <v>20</v>
      </c>
      <c r="AB2008" t="s">
        <v>137</v>
      </c>
      <c r="AC2008" t="s">
        <v>196</v>
      </c>
      <c r="AD2008">
        <v>20</v>
      </c>
      <c r="AE2008" t="s">
        <v>137</v>
      </c>
      <c r="AF2008" t="s">
        <v>181</v>
      </c>
      <c r="AG2008">
        <v>115200</v>
      </c>
      <c r="AH2008" t="s">
        <v>137</v>
      </c>
      <c r="AI2008" t="s">
        <v>182</v>
      </c>
      <c r="AJ2008">
        <v>12000</v>
      </c>
      <c r="AK2008" t="s">
        <v>137</v>
      </c>
      <c r="AL2008" t="s">
        <v>197</v>
      </c>
      <c r="AM2008">
        <v>30000</v>
      </c>
      <c r="AN2008" t="s">
        <v>137</v>
      </c>
    </row>
    <row r="2009" spans="1:40">
      <c r="A2009" s="26">
        <v>41728.565464965279</v>
      </c>
      <c r="B2009" t="s">
        <v>128</v>
      </c>
      <c r="C2009" t="s">
        <v>510</v>
      </c>
      <c r="D2009" t="s">
        <v>2603</v>
      </c>
      <c r="E2009" t="s">
        <v>131</v>
      </c>
      <c r="F2009" t="s">
        <v>132</v>
      </c>
      <c r="G2009" t="s">
        <v>133</v>
      </c>
      <c r="H2009" t="s">
        <v>160</v>
      </c>
      <c r="I2009">
        <v>60</v>
      </c>
      <c r="J2009" t="s">
        <v>137</v>
      </c>
      <c r="K2009" t="s">
        <v>161</v>
      </c>
      <c r="L2009">
        <v>40</v>
      </c>
      <c r="M2009" t="s">
        <v>137</v>
      </c>
      <c r="N2009" t="s">
        <v>162</v>
      </c>
      <c r="O2009">
        <v>50</v>
      </c>
      <c r="P2009" t="s">
        <v>137</v>
      </c>
      <c r="Q2009" t="s">
        <v>163</v>
      </c>
      <c r="R2009">
        <v>40</v>
      </c>
      <c r="S2009" t="s">
        <v>137</v>
      </c>
      <c r="T2009" t="s">
        <v>164</v>
      </c>
      <c r="U2009">
        <v>60</v>
      </c>
      <c r="V2009" t="s">
        <v>137</v>
      </c>
      <c r="W2009" t="s">
        <v>165</v>
      </c>
      <c r="X2009">
        <v>50</v>
      </c>
      <c r="Y2009" t="s">
        <v>137</v>
      </c>
      <c r="Z2009" t="s">
        <v>166</v>
      </c>
      <c r="AA2009">
        <v>50</v>
      </c>
      <c r="AB2009" t="s">
        <v>137</v>
      </c>
      <c r="AC2009" t="s">
        <v>167</v>
      </c>
      <c r="AD2009">
        <v>35</v>
      </c>
      <c r="AE2009" t="s">
        <v>137</v>
      </c>
      <c r="AF2009" t="s">
        <v>168</v>
      </c>
      <c r="AG2009">
        <v>8</v>
      </c>
      <c r="AH2009" t="s">
        <v>137</v>
      </c>
      <c r="AI2009" t="s">
        <v>169</v>
      </c>
      <c r="AJ2009">
        <v>90</v>
      </c>
      <c r="AK2009" t="s">
        <v>137</v>
      </c>
      <c r="AL2009" t="s">
        <v>170</v>
      </c>
      <c r="AM2009">
        <v>1</v>
      </c>
      <c r="AN2009" t="s">
        <v>137</v>
      </c>
    </row>
    <row r="2010" spans="1:40">
      <c r="A2010" s="26">
        <v>41728.565464965279</v>
      </c>
      <c r="B2010" t="s">
        <v>128</v>
      </c>
      <c r="C2010" t="s">
        <v>510</v>
      </c>
      <c r="D2010" t="s">
        <v>2604</v>
      </c>
      <c r="E2010" t="s">
        <v>131</v>
      </c>
      <c r="F2010" t="s">
        <v>132</v>
      </c>
      <c r="G2010" t="s">
        <v>133</v>
      </c>
      <c r="H2010" t="s">
        <v>172</v>
      </c>
      <c r="I2010">
        <v>33</v>
      </c>
      <c r="J2010" t="s">
        <v>137</v>
      </c>
      <c r="K2010" t="s">
        <v>173</v>
      </c>
      <c r="L2010">
        <v>33</v>
      </c>
      <c r="M2010" t="s">
        <v>137</v>
      </c>
      <c r="N2010" t="s">
        <v>174</v>
      </c>
      <c r="O2010">
        <v>34</v>
      </c>
      <c r="P2010" t="s">
        <v>137</v>
      </c>
      <c r="Q2010" t="s">
        <v>175</v>
      </c>
      <c r="R2010">
        <v>20</v>
      </c>
      <c r="S2010" t="s">
        <v>137</v>
      </c>
      <c r="T2010" t="s">
        <v>176</v>
      </c>
      <c r="U2010">
        <v>20</v>
      </c>
      <c r="V2010" t="s">
        <v>137</v>
      </c>
      <c r="W2010" t="s">
        <v>177</v>
      </c>
      <c r="X2010">
        <v>20</v>
      </c>
      <c r="Y2010" t="s">
        <v>137</v>
      </c>
      <c r="Z2010" t="s">
        <v>178</v>
      </c>
      <c r="AA2010">
        <v>20</v>
      </c>
      <c r="AB2010" t="s">
        <v>137</v>
      </c>
      <c r="AC2010" t="s">
        <v>179</v>
      </c>
      <c r="AD2010">
        <v>20</v>
      </c>
      <c r="AE2010" t="s">
        <v>137</v>
      </c>
      <c r="AF2010" t="s">
        <v>180</v>
      </c>
      <c r="AG2010">
        <v>20</v>
      </c>
      <c r="AH2010" t="s">
        <v>137</v>
      </c>
      <c r="AI2010" t="s">
        <v>181</v>
      </c>
      <c r="AJ2010">
        <v>115200</v>
      </c>
      <c r="AK2010" t="s">
        <v>137</v>
      </c>
      <c r="AL2010" t="s">
        <v>182</v>
      </c>
      <c r="AM2010">
        <v>12000</v>
      </c>
      <c r="AN2010" t="s">
        <v>137</v>
      </c>
    </row>
    <row r="2011" spans="1:40">
      <c r="A2011" s="26">
        <v>41728.565464965279</v>
      </c>
      <c r="B2011" t="s">
        <v>128</v>
      </c>
      <c r="C2011" t="s">
        <v>510</v>
      </c>
      <c r="D2011" t="s">
        <v>2605</v>
      </c>
      <c r="E2011" t="s">
        <v>131</v>
      </c>
      <c r="F2011" t="s">
        <v>132</v>
      </c>
      <c r="G2011" t="s">
        <v>133</v>
      </c>
      <c r="H2011" t="s">
        <v>140</v>
      </c>
      <c r="I2011">
        <v>49</v>
      </c>
      <c r="J2011" t="s">
        <v>137</v>
      </c>
      <c r="K2011" t="s">
        <v>141</v>
      </c>
      <c r="L2011">
        <v>130</v>
      </c>
      <c r="M2011" t="s">
        <v>137</v>
      </c>
      <c r="N2011" t="s">
        <v>142</v>
      </c>
      <c r="O2011">
        <v>180</v>
      </c>
      <c r="P2011" t="s">
        <v>137</v>
      </c>
      <c r="Q2011" t="s">
        <v>143</v>
      </c>
      <c r="R2011">
        <v>140</v>
      </c>
      <c r="S2011" t="s">
        <v>137</v>
      </c>
      <c r="T2011" t="s">
        <v>144</v>
      </c>
      <c r="U2011">
        <v>80</v>
      </c>
      <c r="V2011" t="s">
        <v>137</v>
      </c>
      <c r="W2011" t="s">
        <v>145</v>
      </c>
      <c r="X2011">
        <v>101</v>
      </c>
      <c r="Y2011" t="s">
        <v>137</v>
      </c>
      <c r="Z2011" t="s">
        <v>146</v>
      </c>
      <c r="AA2011">
        <v>190</v>
      </c>
      <c r="AB2011" t="s">
        <v>137</v>
      </c>
      <c r="AC2011" t="s">
        <v>147</v>
      </c>
      <c r="AD2011">
        <v>20</v>
      </c>
      <c r="AE2011" t="s">
        <v>137</v>
      </c>
    </row>
    <row r="2012" spans="1:40">
      <c r="A2012" s="26">
        <v>41728.565464965279</v>
      </c>
      <c r="B2012" t="s">
        <v>128</v>
      </c>
      <c r="C2012" t="s">
        <v>510</v>
      </c>
      <c r="D2012" t="s">
        <v>2606</v>
      </c>
    </row>
    <row r="2013" spans="1:40">
      <c r="A2013" s="26">
        <v>41728.565464965279</v>
      </c>
      <c r="B2013" t="s">
        <v>128</v>
      </c>
      <c r="C2013" t="s">
        <v>510</v>
      </c>
      <c r="D2013" t="s">
        <v>2607</v>
      </c>
      <c r="E2013" t="s">
        <v>131</v>
      </c>
      <c r="F2013" t="s">
        <v>132</v>
      </c>
      <c r="G2013" t="s">
        <v>133</v>
      </c>
      <c r="H2013" t="s">
        <v>150</v>
      </c>
      <c r="I2013">
        <v>50</v>
      </c>
      <c r="J2013" t="s">
        <v>137</v>
      </c>
      <c r="K2013" t="s">
        <v>151</v>
      </c>
      <c r="L2013">
        <v>50</v>
      </c>
      <c r="M2013" t="s">
        <v>137</v>
      </c>
      <c r="N2013" t="s">
        <v>152</v>
      </c>
      <c r="O2013">
        <v>50</v>
      </c>
      <c r="P2013" t="s">
        <v>137</v>
      </c>
    </row>
    <row r="2014" spans="1:40">
      <c r="A2014" s="26">
        <v>41728.565464965279</v>
      </c>
      <c r="B2014" t="s">
        <v>128</v>
      </c>
      <c r="C2014" t="s">
        <v>510</v>
      </c>
      <c r="D2014" t="s">
        <v>2608</v>
      </c>
      <c r="E2014" t="s">
        <v>131</v>
      </c>
      <c r="F2014" t="s">
        <v>132</v>
      </c>
      <c r="G2014" t="s">
        <v>133</v>
      </c>
      <c r="H2014" t="s">
        <v>154</v>
      </c>
      <c r="I2014">
        <v>35</v>
      </c>
      <c r="J2014" t="s">
        <v>137</v>
      </c>
      <c r="K2014" t="s">
        <v>155</v>
      </c>
      <c r="L2014">
        <v>5</v>
      </c>
      <c r="M2014" t="s">
        <v>137</v>
      </c>
      <c r="N2014" t="s">
        <v>156</v>
      </c>
      <c r="O2014">
        <v>60</v>
      </c>
      <c r="P2014" t="s">
        <v>137</v>
      </c>
    </row>
    <row r="2015" spans="1:40">
      <c r="A2015" s="26">
        <v>41728.565464965279</v>
      </c>
      <c r="B2015" t="s">
        <v>128</v>
      </c>
      <c r="C2015" t="s">
        <v>510</v>
      </c>
      <c r="D2015" t="s">
        <v>2609</v>
      </c>
      <c r="E2015" t="s">
        <v>131</v>
      </c>
      <c r="F2015" t="s">
        <v>132</v>
      </c>
      <c r="G2015" t="s">
        <v>133</v>
      </c>
      <c r="H2015" t="s">
        <v>158</v>
      </c>
      <c r="I2015">
        <v>1</v>
      </c>
      <c r="J2015" t="s">
        <v>137</v>
      </c>
    </row>
    <row r="2016" spans="1:40">
      <c r="A2016" s="26">
        <v>41728.565464965279</v>
      </c>
      <c r="B2016" t="s">
        <v>128</v>
      </c>
      <c r="C2016" t="s">
        <v>510</v>
      </c>
      <c r="D2016" t="s">
        <v>2610</v>
      </c>
      <c r="E2016" t="s">
        <v>131</v>
      </c>
      <c r="F2016" t="s">
        <v>132</v>
      </c>
      <c r="G2016" t="s">
        <v>133</v>
      </c>
      <c r="H2016" t="s">
        <v>192</v>
      </c>
      <c r="I2016">
        <v>30</v>
      </c>
      <c r="J2016" t="s">
        <v>137</v>
      </c>
      <c r="K2016" t="s">
        <v>193</v>
      </c>
      <c r="L2016">
        <v>30</v>
      </c>
      <c r="M2016" t="s">
        <v>137</v>
      </c>
      <c r="N2016" t="s">
        <v>194</v>
      </c>
      <c r="O2016">
        <v>30</v>
      </c>
      <c r="P2016" t="s">
        <v>137</v>
      </c>
      <c r="Q2016" t="s">
        <v>195</v>
      </c>
      <c r="R2016">
        <v>10</v>
      </c>
      <c r="S2016" t="s">
        <v>137</v>
      </c>
      <c r="T2016" t="s">
        <v>175</v>
      </c>
      <c r="U2016">
        <v>20</v>
      </c>
      <c r="V2016" t="s">
        <v>137</v>
      </c>
      <c r="W2016" t="s">
        <v>176</v>
      </c>
      <c r="X2016">
        <v>20</v>
      </c>
      <c r="Y2016" t="s">
        <v>137</v>
      </c>
      <c r="Z2016" t="s">
        <v>177</v>
      </c>
      <c r="AA2016">
        <v>20</v>
      </c>
      <c r="AB2016" t="s">
        <v>137</v>
      </c>
      <c r="AC2016" t="s">
        <v>196</v>
      </c>
      <c r="AD2016">
        <v>20</v>
      </c>
      <c r="AE2016" t="s">
        <v>137</v>
      </c>
      <c r="AF2016" t="s">
        <v>181</v>
      </c>
      <c r="AG2016">
        <v>115200</v>
      </c>
      <c r="AH2016" t="s">
        <v>137</v>
      </c>
      <c r="AI2016" t="s">
        <v>182</v>
      </c>
      <c r="AJ2016">
        <v>12000</v>
      </c>
      <c r="AK2016" t="s">
        <v>137</v>
      </c>
      <c r="AL2016" t="s">
        <v>197</v>
      </c>
      <c r="AM2016">
        <v>30000</v>
      </c>
      <c r="AN2016" t="s">
        <v>137</v>
      </c>
    </row>
    <row r="2017" spans="1:40">
      <c r="A2017" s="26">
        <v>41728.565464965279</v>
      </c>
      <c r="B2017" t="s">
        <v>128</v>
      </c>
      <c r="C2017" t="s">
        <v>510</v>
      </c>
      <c r="D2017" t="s">
        <v>2611</v>
      </c>
      <c r="E2017" t="s">
        <v>131</v>
      </c>
      <c r="F2017" t="s">
        <v>132</v>
      </c>
      <c r="G2017" t="s">
        <v>133</v>
      </c>
      <c r="H2017" t="s">
        <v>160</v>
      </c>
      <c r="I2017">
        <v>60</v>
      </c>
      <c r="J2017" t="s">
        <v>137</v>
      </c>
      <c r="K2017" t="s">
        <v>161</v>
      </c>
      <c r="L2017">
        <v>40</v>
      </c>
      <c r="M2017" t="s">
        <v>137</v>
      </c>
      <c r="N2017" t="s">
        <v>162</v>
      </c>
      <c r="O2017">
        <v>50</v>
      </c>
      <c r="P2017" t="s">
        <v>137</v>
      </c>
      <c r="Q2017" t="s">
        <v>163</v>
      </c>
      <c r="R2017">
        <v>40</v>
      </c>
      <c r="S2017" t="s">
        <v>137</v>
      </c>
      <c r="T2017" t="s">
        <v>164</v>
      </c>
      <c r="U2017">
        <v>60</v>
      </c>
      <c r="V2017" t="s">
        <v>137</v>
      </c>
      <c r="W2017" t="s">
        <v>165</v>
      </c>
      <c r="X2017">
        <v>50</v>
      </c>
      <c r="Y2017" t="s">
        <v>137</v>
      </c>
      <c r="Z2017" t="s">
        <v>166</v>
      </c>
      <c r="AA2017">
        <v>50</v>
      </c>
      <c r="AB2017" t="s">
        <v>137</v>
      </c>
      <c r="AC2017" t="s">
        <v>167</v>
      </c>
      <c r="AD2017">
        <v>35</v>
      </c>
      <c r="AE2017" t="s">
        <v>137</v>
      </c>
      <c r="AF2017" t="s">
        <v>168</v>
      </c>
      <c r="AG2017">
        <v>8</v>
      </c>
      <c r="AH2017" t="s">
        <v>137</v>
      </c>
      <c r="AI2017" t="s">
        <v>169</v>
      </c>
      <c r="AJ2017">
        <v>90</v>
      </c>
      <c r="AK2017" t="s">
        <v>137</v>
      </c>
      <c r="AL2017" t="s">
        <v>170</v>
      </c>
      <c r="AM2017">
        <v>1</v>
      </c>
      <c r="AN2017" t="s">
        <v>137</v>
      </c>
    </row>
    <row r="2018" spans="1:40">
      <c r="A2018" s="26">
        <v>41728.565464965279</v>
      </c>
      <c r="B2018" t="s">
        <v>128</v>
      </c>
      <c r="C2018" t="s">
        <v>510</v>
      </c>
      <c r="D2018" t="s">
        <v>2612</v>
      </c>
      <c r="E2018" t="s">
        <v>131</v>
      </c>
      <c r="F2018" t="s">
        <v>132</v>
      </c>
      <c r="G2018" t="s">
        <v>133</v>
      </c>
      <c r="H2018" t="s">
        <v>172</v>
      </c>
      <c r="I2018">
        <v>33</v>
      </c>
      <c r="J2018" t="s">
        <v>137</v>
      </c>
      <c r="K2018" t="s">
        <v>173</v>
      </c>
      <c r="L2018">
        <v>33</v>
      </c>
      <c r="M2018" t="s">
        <v>137</v>
      </c>
      <c r="N2018" t="s">
        <v>174</v>
      </c>
      <c r="O2018">
        <v>34</v>
      </c>
      <c r="P2018" t="s">
        <v>137</v>
      </c>
      <c r="Q2018" t="s">
        <v>175</v>
      </c>
      <c r="R2018">
        <v>20</v>
      </c>
      <c r="S2018" t="s">
        <v>137</v>
      </c>
      <c r="T2018" t="s">
        <v>176</v>
      </c>
      <c r="U2018">
        <v>20</v>
      </c>
      <c r="V2018" t="s">
        <v>137</v>
      </c>
      <c r="W2018" t="s">
        <v>177</v>
      </c>
      <c r="X2018">
        <v>20</v>
      </c>
      <c r="Y2018" t="s">
        <v>137</v>
      </c>
      <c r="Z2018" t="s">
        <v>178</v>
      </c>
      <c r="AA2018">
        <v>20</v>
      </c>
      <c r="AB2018" t="s">
        <v>137</v>
      </c>
      <c r="AC2018" t="s">
        <v>179</v>
      </c>
      <c r="AD2018">
        <v>20</v>
      </c>
      <c r="AE2018" t="s">
        <v>137</v>
      </c>
      <c r="AF2018" t="s">
        <v>180</v>
      </c>
      <c r="AG2018">
        <v>20</v>
      </c>
      <c r="AH2018" t="s">
        <v>137</v>
      </c>
      <c r="AI2018" t="s">
        <v>181</v>
      </c>
      <c r="AJ2018">
        <v>115200</v>
      </c>
      <c r="AK2018" t="s">
        <v>137</v>
      </c>
      <c r="AL2018" t="s">
        <v>182</v>
      </c>
      <c r="AM2018">
        <v>12000</v>
      </c>
      <c r="AN2018" t="s">
        <v>137</v>
      </c>
    </row>
    <row r="2019" spans="1:40">
      <c r="A2019" s="26">
        <v>41728.565464965279</v>
      </c>
      <c r="B2019" t="s">
        <v>128</v>
      </c>
      <c r="C2019" t="s">
        <v>510</v>
      </c>
      <c r="D2019" t="s">
        <v>2613</v>
      </c>
      <c r="E2019" t="s">
        <v>131</v>
      </c>
      <c r="F2019" t="s">
        <v>132</v>
      </c>
      <c r="G2019" t="s">
        <v>133</v>
      </c>
      <c r="H2019" t="s">
        <v>140</v>
      </c>
      <c r="I2019">
        <v>49</v>
      </c>
      <c r="J2019" t="s">
        <v>137</v>
      </c>
      <c r="K2019" t="s">
        <v>141</v>
      </c>
      <c r="L2019">
        <v>130</v>
      </c>
      <c r="M2019" t="s">
        <v>137</v>
      </c>
      <c r="N2019" t="s">
        <v>142</v>
      </c>
      <c r="O2019">
        <v>180</v>
      </c>
      <c r="P2019" t="s">
        <v>137</v>
      </c>
      <c r="Q2019" t="s">
        <v>143</v>
      </c>
      <c r="R2019">
        <v>140</v>
      </c>
      <c r="S2019" t="s">
        <v>137</v>
      </c>
      <c r="T2019" t="s">
        <v>144</v>
      </c>
      <c r="U2019">
        <v>80</v>
      </c>
      <c r="V2019" t="s">
        <v>137</v>
      </c>
      <c r="W2019" t="s">
        <v>145</v>
      </c>
      <c r="X2019">
        <v>101</v>
      </c>
      <c r="Y2019" t="s">
        <v>137</v>
      </c>
      <c r="Z2019" t="s">
        <v>146</v>
      </c>
      <c r="AA2019">
        <v>190</v>
      </c>
      <c r="AB2019" t="s">
        <v>137</v>
      </c>
      <c r="AC2019" t="s">
        <v>147</v>
      </c>
      <c r="AD2019">
        <v>20</v>
      </c>
      <c r="AE2019" t="s">
        <v>137</v>
      </c>
    </row>
    <row r="2020" spans="1:40">
      <c r="A2020" s="26">
        <v>41728.565464965279</v>
      </c>
      <c r="B2020" t="s">
        <v>128</v>
      </c>
      <c r="C2020" t="s">
        <v>510</v>
      </c>
      <c r="D2020" t="s">
        <v>2614</v>
      </c>
    </row>
    <row r="2021" spans="1:40">
      <c r="A2021" s="26">
        <v>41728.565464965279</v>
      </c>
      <c r="B2021" t="s">
        <v>128</v>
      </c>
      <c r="C2021" t="s">
        <v>510</v>
      </c>
      <c r="D2021" t="s">
        <v>2615</v>
      </c>
      <c r="E2021" t="s">
        <v>131</v>
      </c>
      <c r="F2021" t="s">
        <v>132</v>
      </c>
      <c r="G2021" t="s">
        <v>133</v>
      </c>
      <c r="H2021" t="s">
        <v>150</v>
      </c>
      <c r="I2021">
        <v>50</v>
      </c>
      <c r="J2021" t="s">
        <v>137</v>
      </c>
      <c r="K2021" t="s">
        <v>151</v>
      </c>
      <c r="L2021">
        <v>50</v>
      </c>
      <c r="M2021" t="s">
        <v>137</v>
      </c>
      <c r="N2021" t="s">
        <v>152</v>
      </c>
      <c r="O2021">
        <v>50</v>
      </c>
      <c r="P2021" t="s">
        <v>137</v>
      </c>
    </row>
    <row r="2022" spans="1:40">
      <c r="A2022" s="26">
        <v>41728.565464965279</v>
      </c>
      <c r="B2022" t="s">
        <v>128</v>
      </c>
      <c r="C2022" t="s">
        <v>510</v>
      </c>
      <c r="D2022" t="s">
        <v>2616</v>
      </c>
      <c r="E2022" t="s">
        <v>131</v>
      </c>
      <c r="F2022" t="s">
        <v>132</v>
      </c>
      <c r="G2022" t="s">
        <v>133</v>
      </c>
      <c r="H2022" t="s">
        <v>154</v>
      </c>
      <c r="I2022">
        <v>35</v>
      </c>
      <c r="J2022" t="s">
        <v>137</v>
      </c>
      <c r="K2022" t="s">
        <v>155</v>
      </c>
      <c r="L2022">
        <v>5</v>
      </c>
      <c r="M2022" t="s">
        <v>137</v>
      </c>
      <c r="N2022" t="s">
        <v>156</v>
      </c>
      <c r="O2022">
        <v>60</v>
      </c>
      <c r="P2022" t="s">
        <v>137</v>
      </c>
    </row>
    <row r="2023" spans="1:40">
      <c r="A2023" s="26">
        <v>41728.565464965279</v>
      </c>
      <c r="B2023" t="s">
        <v>128</v>
      </c>
      <c r="C2023" t="s">
        <v>510</v>
      </c>
      <c r="D2023" t="s">
        <v>2617</v>
      </c>
      <c r="E2023" t="s">
        <v>131</v>
      </c>
      <c r="F2023" t="s">
        <v>132</v>
      </c>
      <c r="G2023" t="s">
        <v>133</v>
      </c>
      <c r="H2023" t="s">
        <v>158</v>
      </c>
      <c r="I2023">
        <v>1</v>
      </c>
      <c r="J2023" t="s">
        <v>137</v>
      </c>
    </row>
    <row r="2024" spans="1:40">
      <c r="A2024" s="26">
        <v>41728.565464965279</v>
      </c>
      <c r="B2024" t="s">
        <v>128</v>
      </c>
      <c r="C2024" t="s">
        <v>510</v>
      </c>
      <c r="D2024" t="s">
        <v>2618</v>
      </c>
      <c r="E2024" t="s">
        <v>131</v>
      </c>
      <c r="F2024" t="s">
        <v>132</v>
      </c>
      <c r="G2024" t="s">
        <v>133</v>
      </c>
      <c r="H2024" t="s">
        <v>192</v>
      </c>
      <c r="I2024">
        <v>30</v>
      </c>
      <c r="J2024" t="s">
        <v>137</v>
      </c>
      <c r="K2024" t="s">
        <v>193</v>
      </c>
      <c r="L2024">
        <v>30</v>
      </c>
      <c r="M2024" t="s">
        <v>137</v>
      </c>
      <c r="N2024" t="s">
        <v>194</v>
      </c>
      <c r="O2024">
        <v>30</v>
      </c>
      <c r="P2024" t="s">
        <v>137</v>
      </c>
      <c r="Q2024" t="s">
        <v>195</v>
      </c>
      <c r="R2024">
        <v>10</v>
      </c>
      <c r="S2024" t="s">
        <v>137</v>
      </c>
      <c r="T2024" t="s">
        <v>175</v>
      </c>
      <c r="U2024">
        <v>20</v>
      </c>
      <c r="V2024" t="s">
        <v>137</v>
      </c>
      <c r="W2024" t="s">
        <v>176</v>
      </c>
      <c r="X2024">
        <v>20</v>
      </c>
      <c r="Y2024" t="s">
        <v>137</v>
      </c>
      <c r="Z2024" t="s">
        <v>177</v>
      </c>
      <c r="AA2024">
        <v>20</v>
      </c>
      <c r="AB2024" t="s">
        <v>137</v>
      </c>
      <c r="AC2024" t="s">
        <v>196</v>
      </c>
      <c r="AD2024">
        <v>20</v>
      </c>
      <c r="AE2024" t="s">
        <v>137</v>
      </c>
      <c r="AF2024" t="s">
        <v>181</v>
      </c>
      <c r="AG2024">
        <v>115200</v>
      </c>
      <c r="AH2024" t="s">
        <v>137</v>
      </c>
      <c r="AI2024" t="s">
        <v>182</v>
      </c>
      <c r="AJ2024">
        <v>12000</v>
      </c>
      <c r="AK2024" t="s">
        <v>137</v>
      </c>
      <c r="AL2024" t="s">
        <v>197</v>
      </c>
      <c r="AM2024">
        <v>30000</v>
      </c>
      <c r="AN2024" t="s">
        <v>137</v>
      </c>
    </row>
    <row r="2025" spans="1:40">
      <c r="A2025" s="26">
        <v>41728.565464965279</v>
      </c>
      <c r="B2025" t="s">
        <v>2518</v>
      </c>
      <c r="C2025" t="s">
        <v>495</v>
      </c>
    </row>
    <row r="2026" spans="1:40">
      <c r="A2026" s="26">
        <v>41728.565464965279</v>
      </c>
      <c r="B2026" t="s">
        <v>2518</v>
      </c>
      <c r="C2026" t="s">
        <v>971</v>
      </c>
    </row>
    <row r="2027" spans="1:40">
      <c r="A2027" s="26">
        <v>41728.565464976855</v>
      </c>
      <c r="B2027" t="s">
        <v>128</v>
      </c>
      <c r="C2027" t="s">
        <v>124</v>
      </c>
      <c r="D2027" t="s">
        <v>2619</v>
      </c>
      <c r="E2027" t="s">
        <v>131</v>
      </c>
      <c r="F2027" t="s">
        <v>132</v>
      </c>
      <c r="G2027" t="s">
        <v>133</v>
      </c>
      <c r="H2027" t="s">
        <v>160</v>
      </c>
      <c r="I2027">
        <v>60</v>
      </c>
      <c r="J2027" t="s">
        <v>137</v>
      </c>
      <c r="K2027" t="s">
        <v>161</v>
      </c>
      <c r="L2027">
        <v>40</v>
      </c>
      <c r="M2027" t="s">
        <v>137</v>
      </c>
      <c r="N2027" t="s">
        <v>162</v>
      </c>
      <c r="O2027">
        <v>50</v>
      </c>
      <c r="P2027" t="s">
        <v>137</v>
      </c>
      <c r="Q2027" t="s">
        <v>163</v>
      </c>
      <c r="R2027">
        <v>40</v>
      </c>
      <c r="S2027" t="s">
        <v>137</v>
      </c>
      <c r="T2027" t="s">
        <v>164</v>
      </c>
      <c r="U2027">
        <v>60</v>
      </c>
      <c r="V2027" t="s">
        <v>137</v>
      </c>
      <c r="W2027" t="s">
        <v>165</v>
      </c>
      <c r="X2027">
        <v>50</v>
      </c>
      <c r="Y2027" t="s">
        <v>137</v>
      </c>
      <c r="Z2027" t="s">
        <v>166</v>
      </c>
      <c r="AA2027">
        <v>50</v>
      </c>
      <c r="AB2027" t="s">
        <v>137</v>
      </c>
      <c r="AC2027" t="s">
        <v>167</v>
      </c>
      <c r="AD2027">
        <v>35</v>
      </c>
      <c r="AE2027" t="s">
        <v>137</v>
      </c>
      <c r="AF2027" t="s">
        <v>168</v>
      </c>
      <c r="AG2027">
        <v>8</v>
      </c>
      <c r="AH2027" t="s">
        <v>137</v>
      </c>
      <c r="AI2027" t="s">
        <v>169</v>
      </c>
      <c r="AJ2027">
        <v>90</v>
      </c>
      <c r="AK2027" t="s">
        <v>137</v>
      </c>
      <c r="AL2027" t="s">
        <v>170</v>
      </c>
      <c r="AM2027">
        <v>1</v>
      </c>
      <c r="AN2027" t="s">
        <v>137</v>
      </c>
    </row>
    <row r="2028" spans="1:40">
      <c r="A2028" s="26">
        <v>41728.565464976855</v>
      </c>
      <c r="B2028" t="s">
        <v>128</v>
      </c>
      <c r="C2028" t="s">
        <v>124</v>
      </c>
      <c r="D2028" t="s">
        <v>2620</v>
      </c>
      <c r="E2028" t="s">
        <v>131</v>
      </c>
      <c r="F2028" t="s">
        <v>132</v>
      </c>
      <c r="G2028" t="s">
        <v>133</v>
      </c>
      <c r="H2028" t="s">
        <v>172</v>
      </c>
      <c r="I2028">
        <v>33</v>
      </c>
      <c r="J2028" t="s">
        <v>137</v>
      </c>
      <c r="K2028" t="s">
        <v>173</v>
      </c>
      <c r="L2028">
        <v>33</v>
      </c>
      <c r="M2028" t="s">
        <v>137</v>
      </c>
      <c r="N2028" t="s">
        <v>174</v>
      </c>
      <c r="O2028">
        <v>34</v>
      </c>
      <c r="P2028" t="s">
        <v>137</v>
      </c>
      <c r="Q2028" t="s">
        <v>175</v>
      </c>
      <c r="R2028">
        <v>20</v>
      </c>
      <c r="S2028" t="s">
        <v>137</v>
      </c>
      <c r="T2028" t="s">
        <v>176</v>
      </c>
      <c r="U2028">
        <v>20</v>
      </c>
      <c r="V2028" t="s">
        <v>137</v>
      </c>
      <c r="W2028" t="s">
        <v>177</v>
      </c>
      <c r="X2028">
        <v>20</v>
      </c>
      <c r="Y2028" t="s">
        <v>137</v>
      </c>
      <c r="Z2028" t="s">
        <v>178</v>
      </c>
      <c r="AA2028">
        <v>20</v>
      </c>
      <c r="AB2028" t="s">
        <v>137</v>
      </c>
      <c r="AC2028" t="s">
        <v>179</v>
      </c>
      <c r="AD2028">
        <v>20</v>
      </c>
      <c r="AE2028" t="s">
        <v>137</v>
      </c>
      <c r="AF2028" t="s">
        <v>180</v>
      </c>
      <c r="AG2028">
        <v>20</v>
      </c>
      <c r="AH2028" t="s">
        <v>137</v>
      </c>
      <c r="AI2028" t="s">
        <v>181</v>
      </c>
      <c r="AJ2028">
        <v>115200</v>
      </c>
      <c r="AK2028" t="s">
        <v>137</v>
      </c>
      <c r="AL2028" t="s">
        <v>182</v>
      </c>
      <c r="AM2028">
        <v>12000</v>
      </c>
      <c r="AN2028" t="s">
        <v>137</v>
      </c>
    </row>
    <row r="2029" spans="1:40">
      <c r="A2029" s="26">
        <v>41728.565464976855</v>
      </c>
      <c r="B2029" t="s">
        <v>128</v>
      </c>
      <c r="C2029" t="s">
        <v>124</v>
      </c>
      <c r="D2029" t="s">
        <v>2621</v>
      </c>
      <c r="E2029" t="s">
        <v>131</v>
      </c>
      <c r="F2029" t="s">
        <v>132</v>
      </c>
      <c r="G2029" t="s">
        <v>133</v>
      </c>
      <c r="H2029" t="s">
        <v>140</v>
      </c>
      <c r="I2029">
        <v>49</v>
      </c>
      <c r="J2029" t="s">
        <v>137</v>
      </c>
      <c r="K2029" t="s">
        <v>141</v>
      </c>
      <c r="L2029">
        <v>130</v>
      </c>
      <c r="M2029" t="s">
        <v>137</v>
      </c>
      <c r="N2029" t="s">
        <v>142</v>
      </c>
      <c r="O2029">
        <v>180</v>
      </c>
      <c r="P2029" t="s">
        <v>137</v>
      </c>
      <c r="Q2029" t="s">
        <v>143</v>
      </c>
      <c r="R2029">
        <v>140</v>
      </c>
      <c r="S2029" t="s">
        <v>137</v>
      </c>
      <c r="T2029" t="s">
        <v>144</v>
      </c>
      <c r="U2029">
        <v>80</v>
      </c>
      <c r="V2029" t="s">
        <v>137</v>
      </c>
      <c r="W2029" t="s">
        <v>145</v>
      </c>
      <c r="X2029">
        <v>101</v>
      </c>
      <c r="Y2029" t="s">
        <v>137</v>
      </c>
      <c r="Z2029" t="s">
        <v>146</v>
      </c>
      <c r="AA2029">
        <v>190</v>
      </c>
      <c r="AB2029" t="s">
        <v>137</v>
      </c>
      <c r="AC2029" t="s">
        <v>147</v>
      </c>
      <c r="AD2029">
        <v>20</v>
      </c>
      <c r="AE2029" t="s">
        <v>137</v>
      </c>
    </row>
    <row r="2030" spans="1:40">
      <c r="A2030" s="26">
        <v>41728.565464976855</v>
      </c>
      <c r="B2030" t="s">
        <v>128</v>
      </c>
      <c r="C2030" t="s">
        <v>124</v>
      </c>
      <c r="D2030" t="s">
        <v>2622</v>
      </c>
    </row>
    <row r="2031" spans="1:40">
      <c r="A2031" s="26">
        <v>41728.565464976855</v>
      </c>
      <c r="B2031" t="s">
        <v>128</v>
      </c>
      <c r="C2031" t="s">
        <v>124</v>
      </c>
      <c r="D2031" t="s">
        <v>2623</v>
      </c>
      <c r="E2031" t="s">
        <v>131</v>
      </c>
      <c r="F2031" t="s">
        <v>132</v>
      </c>
      <c r="G2031" t="s">
        <v>133</v>
      </c>
      <c r="H2031" t="s">
        <v>150</v>
      </c>
      <c r="I2031">
        <v>50</v>
      </c>
      <c r="J2031" t="s">
        <v>137</v>
      </c>
      <c r="K2031" t="s">
        <v>151</v>
      </c>
      <c r="L2031">
        <v>50</v>
      </c>
      <c r="M2031" t="s">
        <v>137</v>
      </c>
      <c r="N2031" t="s">
        <v>152</v>
      </c>
      <c r="O2031">
        <v>50</v>
      </c>
      <c r="P2031" t="s">
        <v>137</v>
      </c>
    </row>
    <row r="2032" spans="1:40">
      <c r="A2032" s="26">
        <v>41728.565464976855</v>
      </c>
      <c r="B2032" t="s">
        <v>128</v>
      </c>
      <c r="C2032" t="s">
        <v>124</v>
      </c>
      <c r="D2032" t="s">
        <v>2624</v>
      </c>
      <c r="E2032" t="s">
        <v>131</v>
      </c>
      <c r="F2032" t="s">
        <v>132</v>
      </c>
      <c r="G2032" t="s">
        <v>133</v>
      </c>
      <c r="H2032" t="s">
        <v>154</v>
      </c>
      <c r="I2032">
        <v>35</v>
      </c>
      <c r="J2032" t="s">
        <v>137</v>
      </c>
      <c r="K2032" t="s">
        <v>155</v>
      </c>
      <c r="L2032">
        <v>5</v>
      </c>
      <c r="M2032" t="s">
        <v>137</v>
      </c>
      <c r="N2032" t="s">
        <v>156</v>
      </c>
      <c r="O2032">
        <v>60</v>
      </c>
      <c r="P2032" t="s">
        <v>137</v>
      </c>
    </row>
    <row r="2033" spans="1:40">
      <c r="A2033" s="26">
        <v>41728.565464976855</v>
      </c>
      <c r="B2033" t="s">
        <v>128</v>
      </c>
      <c r="C2033" t="s">
        <v>124</v>
      </c>
      <c r="D2033" t="s">
        <v>2625</v>
      </c>
      <c r="E2033" t="s">
        <v>131</v>
      </c>
      <c r="F2033" t="s">
        <v>132</v>
      </c>
      <c r="G2033" t="s">
        <v>133</v>
      </c>
      <c r="H2033" t="s">
        <v>158</v>
      </c>
      <c r="I2033">
        <v>1</v>
      </c>
      <c r="J2033" t="s">
        <v>137</v>
      </c>
    </row>
    <row r="2034" spans="1:40">
      <c r="A2034" s="26">
        <v>41728.565464976855</v>
      </c>
      <c r="B2034" t="s">
        <v>128</v>
      </c>
      <c r="C2034" t="s">
        <v>124</v>
      </c>
      <c r="D2034" t="s">
        <v>2626</v>
      </c>
      <c r="E2034" t="s">
        <v>131</v>
      </c>
      <c r="F2034" t="s">
        <v>132</v>
      </c>
      <c r="G2034" t="s">
        <v>133</v>
      </c>
      <c r="H2034" t="s">
        <v>192</v>
      </c>
      <c r="I2034">
        <v>30</v>
      </c>
      <c r="J2034" t="s">
        <v>137</v>
      </c>
      <c r="K2034" t="s">
        <v>193</v>
      </c>
      <c r="L2034">
        <v>30</v>
      </c>
      <c r="M2034" t="s">
        <v>137</v>
      </c>
      <c r="N2034" t="s">
        <v>194</v>
      </c>
      <c r="O2034">
        <v>30</v>
      </c>
      <c r="P2034" t="s">
        <v>137</v>
      </c>
      <c r="Q2034" t="s">
        <v>195</v>
      </c>
      <c r="R2034">
        <v>10</v>
      </c>
      <c r="S2034" t="s">
        <v>137</v>
      </c>
      <c r="T2034" t="s">
        <v>175</v>
      </c>
      <c r="U2034">
        <v>20</v>
      </c>
      <c r="V2034" t="s">
        <v>137</v>
      </c>
      <c r="W2034" t="s">
        <v>176</v>
      </c>
      <c r="X2034">
        <v>20</v>
      </c>
      <c r="Y2034" t="s">
        <v>137</v>
      </c>
      <c r="Z2034" t="s">
        <v>177</v>
      </c>
      <c r="AA2034">
        <v>20</v>
      </c>
      <c r="AB2034" t="s">
        <v>137</v>
      </c>
      <c r="AC2034" t="s">
        <v>196</v>
      </c>
      <c r="AD2034">
        <v>20</v>
      </c>
      <c r="AE2034" t="s">
        <v>137</v>
      </c>
      <c r="AF2034" t="s">
        <v>181</v>
      </c>
      <c r="AG2034">
        <v>115200</v>
      </c>
      <c r="AH2034" t="s">
        <v>137</v>
      </c>
      <c r="AI2034" t="s">
        <v>182</v>
      </c>
      <c r="AJ2034">
        <v>12000</v>
      </c>
      <c r="AK2034" t="s">
        <v>137</v>
      </c>
      <c r="AL2034" t="s">
        <v>197</v>
      </c>
      <c r="AM2034">
        <v>30000</v>
      </c>
      <c r="AN2034" t="s">
        <v>137</v>
      </c>
    </row>
    <row r="2035" spans="1:40">
      <c r="A2035" s="26">
        <v>41728.565464976855</v>
      </c>
      <c r="B2035" t="s">
        <v>128</v>
      </c>
      <c r="C2035" t="s">
        <v>124</v>
      </c>
      <c r="D2035" t="s">
        <v>2627</v>
      </c>
      <c r="E2035" t="s">
        <v>131</v>
      </c>
      <c r="F2035" t="s">
        <v>132</v>
      </c>
      <c r="G2035" t="s">
        <v>133</v>
      </c>
      <c r="H2035" t="s">
        <v>160</v>
      </c>
      <c r="I2035">
        <v>60</v>
      </c>
      <c r="J2035" t="s">
        <v>137</v>
      </c>
      <c r="K2035" t="s">
        <v>161</v>
      </c>
      <c r="L2035">
        <v>40</v>
      </c>
      <c r="M2035" t="s">
        <v>137</v>
      </c>
      <c r="N2035" t="s">
        <v>162</v>
      </c>
      <c r="O2035">
        <v>50</v>
      </c>
      <c r="P2035" t="s">
        <v>137</v>
      </c>
      <c r="Q2035" t="s">
        <v>163</v>
      </c>
      <c r="R2035">
        <v>40</v>
      </c>
      <c r="S2035" t="s">
        <v>137</v>
      </c>
      <c r="T2035" t="s">
        <v>164</v>
      </c>
      <c r="U2035">
        <v>60</v>
      </c>
      <c r="V2035" t="s">
        <v>137</v>
      </c>
      <c r="W2035" t="s">
        <v>165</v>
      </c>
      <c r="X2035">
        <v>50</v>
      </c>
      <c r="Y2035" t="s">
        <v>137</v>
      </c>
      <c r="Z2035" t="s">
        <v>166</v>
      </c>
      <c r="AA2035">
        <v>50</v>
      </c>
      <c r="AB2035" t="s">
        <v>137</v>
      </c>
      <c r="AC2035" t="s">
        <v>167</v>
      </c>
      <c r="AD2035">
        <v>35</v>
      </c>
      <c r="AE2035" t="s">
        <v>137</v>
      </c>
      <c r="AF2035" t="s">
        <v>168</v>
      </c>
      <c r="AG2035">
        <v>8</v>
      </c>
      <c r="AH2035" t="s">
        <v>137</v>
      </c>
      <c r="AI2035" t="s">
        <v>169</v>
      </c>
      <c r="AJ2035">
        <v>90</v>
      </c>
      <c r="AK2035" t="s">
        <v>137</v>
      </c>
      <c r="AL2035" t="s">
        <v>170</v>
      </c>
      <c r="AM2035">
        <v>1</v>
      </c>
      <c r="AN2035" t="s">
        <v>137</v>
      </c>
    </row>
    <row r="2036" spans="1:40">
      <c r="A2036" s="26">
        <v>41728.565464976855</v>
      </c>
      <c r="B2036" t="s">
        <v>128</v>
      </c>
      <c r="C2036" t="s">
        <v>124</v>
      </c>
      <c r="D2036" t="s">
        <v>2628</v>
      </c>
      <c r="E2036" t="s">
        <v>131</v>
      </c>
      <c r="F2036" t="s">
        <v>132</v>
      </c>
      <c r="G2036" t="s">
        <v>133</v>
      </c>
      <c r="H2036" t="s">
        <v>172</v>
      </c>
      <c r="I2036">
        <v>33</v>
      </c>
      <c r="J2036" t="s">
        <v>137</v>
      </c>
      <c r="K2036" t="s">
        <v>173</v>
      </c>
      <c r="L2036">
        <v>33</v>
      </c>
      <c r="M2036" t="s">
        <v>137</v>
      </c>
      <c r="N2036" t="s">
        <v>174</v>
      </c>
      <c r="O2036">
        <v>34</v>
      </c>
      <c r="P2036" t="s">
        <v>137</v>
      </c>
      <c r="Q2036" t="s">
        <v>175</v>
      </c>
      <c r="R2036">
        <v>20</v>
      </c>
      <c r="S2036" t="s">
        <v>137</v>
      </c>
      <c r="T2036" t="s">
        <v>176</v>
      </c>
      <c r="U2036">
        <v>20</v>
      </c>
      <c r="V2036" t="s">
        <v>137</v>
      </c>
      <c r="W2036" t="s">
        <v>177</v>
      </c>
      <c r="X2036">
        <v>20</v>
      </c>
      <c r="Y2036" t="s">
        <v>137</v>
      </c>
      <c r="Z2036" t="s">
        <v>178</v>
      </c>
      <c r="AA2036">
        <v>20</v>
      </c>
      <c r="AB2036" t="s">
        <v>137</v>
      </c>
      <c r="AC2036" t="s">
        <v>179</v>
      </c>
      <c r="AD2036">
        <v>20</v>
      </c>
      <c r="AE2036" t="s">
        <v>137</v>
      </c>
      <c r="AF2036" t="s">
        <v>180</v>
      </c>
      <c r="AG2036">
        <v>20</v>
      </c>
      <c r="AH2036" t="s">
        <v>137</v>
      </c>
      <c r="AI2036" t="s">
        <v>181</v>
      </c>
      <c r="AJ2036">
        <v>115200</v>
      </c>
      <c r="AK2036" t="s">
        <v>137</v>
      </c>
      <c r="AL2036" t="s">
        <v>182</v>
      </c>
      <c r="AM2036">
        <v>12000</v>
      </c>
      <c r="AN2036" t="s">
        <v>137</v>
      </c>
    </row>
    <row r="2037" spans="1:40">
      <c r="A2037" s="26">
        <v>41728.565464976855</v>
      </c>
      <c r="B2037" t="s">
        <v>128</v>
      </c>
      <c r="C2037" t="s">
        <v>124</v>
      </c>
      <c r="D2037" t="s">
        <v>2629</v>
      </c>
      <c r="E2037" t="s">
        <v>131</v>
      </c>
      <c r="F2037" t="s">
        <v>132</v>
      </c>
      <c r="G2037" t="s">
        <v>133</v>
      </c>
      <c r="H2037" t="s">
        <v>140</v>
      </c>
      <c r="I2037">
        <v>49</v>
      </c>
      <c r="J2037" t="s">
        <v>137</v>
      </c>
      <c r="K2037" t="s">
        <v>141</v>
      </c>
      <c r="L2037">
        <v>130</v>
      </c>
      <c r="M2037" t="s">
        <v>137</v>
      </c>
      <c r="N2037" t="s">
        <v>142</v>
      </c>
      <c r="O2037">
        <v>180</v>
      </c>
      <c r="P2037" t="s">
        <v>137</v>
      </c>
      <c r="Q2037" t="s">
        <v>143</v>
      </c>
      <c r="R2037">
        <v>140</v>
      </c>
      <c r="S2037" t="s">
        <v>137</v>
      </c>
      <c r="T2037" t="s">
        <v>144</v>
      </c>
      <c r="U2037">
        <v>80</v>
      </c>
      <c r="V2037" t="s">
        <v>137</v>
      </c>
      <c r="W2037" t="s">
        <v>145</v>
      </c>
      <c r="X2037">
        <v>101</v>
      </c>
      <c r="Y2037" t="s">
        <v>137</v>
      </c>
      <c r="Z2037" t="s">
        <v>146</v>
      </c>
      <c r="AA2037">
        <v>190</v>
      </c>
      <c r="AB2037" t="s">
        <v>137</v>
      </c>
      <c r="AC2037" t="s">
        <v>147</v>
      </c>
      <c r="AD2037">
        <v>20</v>
      </c>
      <c r="AE2037" t="s">
        <v>137</v>
      </c>
    </row>
    <row r="2038" spans="1:40">
      <c r="A2038" s="26">
        <v>41728.565464976855</v>
      </c>
      <c r="B2038" t="s">
        <v>128</v>
      </c>
      <c r="C2038" t="s">
        <v>124</v>
      </c>
      <c r="D2038" t="s">
        <v>2630</v>
      </c>
    </row>
    <row r="2039" spans="1:40">
      <c r="A2039" s="26">
        <v>41728.565464976855</v>
      </c>
      <c r="B2039" t="s">
        <v>128</v>
      </c>
      <c r="C2039" t="s">
        <v>124</v>
      </c>
      <c r="D2039" t="s">
        <v>2631</v>
      </c>
      <c r="E2039" t="s">
        <v>131</v>
      </c>
      <c r="F2039" t="s">
        <v>132</v>
      </c>
      <c r="G2039" t="s">
        <v>133</v>
      </c>
      <c r="H2039" t="s">
        <v>150</v>
      </c>
      <c r="I2039">
        <v>50</v>
      </c>
      <c r="J2039" t="s">
        <v>137</v>
      </c>
      <c r="K2039" t="s">
        <v>151</v>
      </c>
      <c r="L2039">
        <v>50</v>
      </c>
      <c r="M2039" t="s">
        <v>137</v>
      </c>
      <c r="N2039" t="s">
        <v>152</v>
      </c>
      <c r="O2039">
        <v>50</v>
      </c>
      <c r="P2039" t="s">
        <v>137</v>
      </c>
    </row>
    <row r="2040" spans="1:40">
      <c r="A2040" s="26">
        <v>41728.565464976855</v>
      </c>
      <c r="B2040" t="s">
        <v>128</v>
      </c>
      <c r="C2040" t="s">
        <v>124</v>
      </c>
      <c r="D2040" t="s">
        <v>2632</v>
      </c>
      <c r="E2040" t="s">
        <v>131</v>
      </c>
      <c r="F2040" t="s">
        <v>132</v>
      </c>
      <c r="G2040" t="s">
        <v>133</v>
      </c>
      <c r="H2040" t="s">
        <v>154</v>
      </c>
      <c r="I2040">
        <v>35</v>
      </c>
      <c r="J2040" t="s">
        <v>137</v>
      </c>
      <c r="K2040" t="s">
        <v>155</v>
      </c>
      <c r="L2040">
        <v>5</v>
      </c>
      <c r="M2040" t="s">
        <v>137</v>
      </c>
      <c r="N2040" t="s">
        <v>156</v>
      </c>
      <c r="O2040">
        <v>60</v>
      </c>
      <c r="P2040" t="s">
        <v>137</v>
      </c>
    </row>
    <row r="2041" spans="1:40">
      <c r="A2041" s="26">
        <v>41728.565464976855</v>
      </c>
      <c r="B2041" t="s">
        <v>128</v>
      </c>
      <c r="C2041" t="s">
        <v>124</v>
      </c>
      <c r="D2041" t="s">
        <v>2633</v>
      </c>
      <c r="E2041" t="s">
        <v>131</v>
      </c>
      <c r="F2041" t="s">
        <v>132</v>
      </c>
      <c r="G2041" t="s">
        <v>133</v>
      </c>
      <c r="H2041" t="s">
        <v>158</v>
      </c>
      <c r="I2041">
        <v>1</v>
      </c>
      <c r="J2041" t="s">
        <v>137</v>
      </c>
    </row>
    <row r="2042" spans="1:40">
      <c r="A2042" s="26">
        <v>41728.565464976855</v>
      </c>
      <c r="B2042" t="s">
        <v>128</v>
      </c>
      <c r="C2042" t="s">
        <v>124</v>
      </c>
      <c r="D2042" t="s">
        <v>2634</v>
      </c>
      <c r="E2042" t="s">
        <v>131</v>
      </c>
      <c r="F2042" t="s">
        <v>132</v>
      </c>
      <c r="G2042" t="s">
        <v>133</v>
      </c>
      <c r="H2042" t="s">
        <v>192</v>
      </c>
      <c r="I2042">
        <v>30</v>
      </c>
      <c r="J2042" t="s">
        <v>137</v>
      </c>
      <c r="K2042" t="s">
        <v>193</v>
      </c>
      <c r="L2042">
        <v>30</v>
      </c>
      <c r="M2042" t="s">
        <v>137</v>
      </c>
      <c r="N2042" t="s">
        <v>194</v>
      </c>
      <c r="O2042">
        <v>30</v>
      </c>
      <c r="P2042" t="s">
        <v>137</v>
      </c>
      <c r="Q2042" t="s">
        <v>195</v>
      </c>
      <c r="R2042">
        <v>10</v>
      </c>
      <c r="S2042" t="s">
        <v>137</v>
      </c>
      <c r="T2042" t="s">
        <v>175</v>
      </c>
      <c r="U2042">
        <v>20</v>
      </c>
      <c r="V2042" t="s">
        <v>137</v>
      </c>
      <c r="W2042" t="s">
        <v>176</v>
      </c>
      <c r="X2042">
        <v>20</v>
      </c>
      <c r="Y2042" t="s">
        <v>137</v>
      </c>
      <c r="Z2042" t="s">
        <v>177</v>
      </c>
      <c r="AA2042">
        <v>20</v>
      </c>
      <c r="AB2042" t="s">
        <v>137</v>
      </c>
      <c r="AC2042" t="s">
        <v>196</v>
      </c>
      <c r="AD2042">
        <v>20</v>
      </c>
      <c r="AE2042" t="s">
        <v>137</v>
      </c>
      <c r="AF2042" t="s">
        <v>181</v>
      </c>
      <c r="AG2042">
        <v>115200</v>
      </c>
      <c r="AH2042" t="s">
        <v>137</v>
      </c>
      <c r="AI2042" t="s">
        <v>182</v>
      </c>
      <c r="AJ2042">
        <v>12000</v>
      </c>
      <c r="AK2042" t="s">
        <v>137</v>
      </c>
      <c r="AL2042" t="s">
        <v>197</v>
      </c>
      <c r="AM2042">
        <v>30000</v>
      </c>
      <c r="AN2042" t="s">
        <v>137</v>
      </c>
    </row>
    <row r="2043" spans="1:40">
      <c r="A2043" s="26">
        <v>41728.565464976855</v>
      </c>
      <c r="B2043" t="s">
        <v>128</v>
      </c>
      <c r="C2043" t="s">
        <v>124</v>
      </c>
      <c r="D2043" t="s">
        <v>2635</v>
      </c>
      <c r="E2043" t="s">
        <v>131</v>
      </c>
      <c r="F2043" t="s">
        <v>132</v>
      </c>
      <c r="G2043" t="s">
        <v>133</v>
      </c>
      <c r="H2043" t="s">
        <v>160</v>
      </c>
      <c r="I2043">
        <v>60</v>
      </c>
      <c r="J2043" t="s">
        <v>137</v>
      </c>
      <c r="K2043" t="s">
        <v>161</v>
      </c>
      <c r="L2043">
        <v>40</v>
      </c>
      <c r="M2043" t="s">
        <v>137</v>
      </c>
      <c r="N2043" t="s">
        <v>162</v>
      </c>
      <c r="O2043">
        <v>50</v>
      </c>
      <c r="P2043" t="s">
        <v>137</v>
      </c>
      <c r="Q2043" t="s">
        <v>163</v>
      </c>
      <c r="R2043">
        <v>40</v>
      </c>
      <c r="S2043" t="s">
        <v>137</v>
      </c>
      <c r="T2043" t="s">
        <v>164</v>
      </c>
      <c r="U2043">
        <v>60</v>
      </c>
      <c r="V2043" t="s">
        <v>137</v>
      </c>
      <c r="W2043" t="s">
        <v>165</v>
      </c>
      <c r="X2043">
        <v>50</v>
      </c>
      <c r="Y2043" t="s">
        <v>137</v>
      </c>
      <c r="Z2043" t="s">
        <v>166</v>
      </c>
      <c r="AA2043">
        <v>50</v>
      </c>
      <c r="AB2043" t="s">
        <v>137</v>
      </c>
      <c r="AC2043" t="s">
        <v>167</v>
      </c>
      <c r="AD2043">
        <v>35</v>
      </c>
      <c r="AE2043" t="s">
        <v>137</v>
      </c>
      <c r="AF2043" t="s">
        <v>168</v>
      </c>
      <c r="AG2043">
        <v>8</v>
      </c>
      <c r="AH2043" t="s">
        <v>137</v>
      </c>
      <c r="AI2043" t="s">
        <v>169</v>
      </c>
      <c r="AJ2043">
        <v>90</v>
      </c>
      <c r="AK2043" t="s">
        <v>137</v>
      </c>
      <c r="AL2043" t="s">
        <v>170</v>
      </c>
      <c r="AM2043">
        <v>1</v>
      </c>
      <c r="AN2043" t="s">
        <v>137</v>
      </c>
    </row>
    <row r="2044" spans="1:40">
      <c r="A2044" s="26">
        <v>41728.565464976855</v>
      </c>
      <c r="B2044" t="s">
        <v>128</v>
      </c>
      <c r="C2044" t="s">
        <v>124</v>
      </c>
      <c r="D2044" t="s">
        <v>2636</v>
      </c>
      <c r="E2044" t="s">
        <v>131</v>
      </c>
      <c r="F2044" t="s">
        <v>132</v>
      </c>
      <c r="G2044" t="s">
        <v>133</v>
      </c>
      <c r="H2044" t="s">
        <v>172</v>
      </c>
      <c r="I2044">
        <v>33</v>
      </c>
      <c r="J2044" t="s">
        <v>137</v>
      </c>
      <c r="K2044" t="s">
        <v>173</v>
      </c>
      <c r="L2044">
        <v>33</v>
      </c>
      <c r="M2044" t="s">
        <v>137</v>
      </c>
      <c r="N2044" t="s">
        <v>174</v>
      </c>
      <c r="O2044">
        <v>34</v>
      </c>
      <c r="P2044" t="s">
        <v>137</v>
      </c>
      <c r="Q2044" t="s">
        <v>175</v>
      </c>
      <c r="R2044">
        <v>20</v>
      </c>
      <c r="S2044" t="s">
        <v>137</v>
      </c>
      <c r="T2044" t="s">
        <v>176</v>
      </c>
      <c r="U2044">
        <v>20</v>
      </c>
      <c r="V2044" t="s">
        <v>137</v>
      </c>
      <c r="W2044" t="s">
        <v>177</v>
      </c>
      <c r="X2044">
        <v>20</v>
      </c>
      <c r="Y2044" t="s">
        <v>137</v>
      </c>
      <c r="Z2044" t="s">
        <v>178</v>
      </c>
      <c r="AA2044">
        <v>20</v>
      </c>
      <c r="AB2044" t="s">
        <v>137</v>
      </c>
      <c r="AC2044" t="s">
        <v>179</v>
      </c>
      <c r="AD2044">
        <v>20</v>
      </c>
      <c r="AE2044" t="s">
        <v>137</v>
      </c>
      <c r="AF2044" t="s">
        <v>180</v>
      </c>
      <c r="AG2044">
        <v>20</v>
      </c>
      <c r="AH2044" t="s">
        <v>137</v>
      </c>
      <c r="AI2044" t="s">
        <v>181</v>
      </c>
      <c r="AJ2044">
        <v>115200</v>
      </c>
      <c r="AK2044" t="s">
        <v>137</v>
      </c>
      <c r="AL2044" t="s">
        <v>182</v>
      </c>
      <c r="AM2044">
        <v>12000</v>
      </c>
      <c r="AN2044" t="s">
        <v>137</v>
      </c>
    </row>
    <row r="2045" spans="1:40">
      <c r="A2045" s="26">
        <v>41728.565464976855</v>
      </c>
      <c r="B2045" t="s">
        <v>128</v>
      </c>
      <c r="C2045" t="s">
        <v>124</v>
      </c>
      <c r="D2045" t="s">
        <v>2637</v>
      </c>
      <c r="E2045" t="s">
        <v>131</v>
      </c>
      <c r="F2045" t="s">
        <v>132</v>
      </c>
      <c r="G2045" t="s">
        <v>133</v>
      </c>
      <c r="H2045" t="s">
        <v>140</v>
      </c>
      <c r="I2045">
        <v>49</v>
      </c>
      <c r="J2045" t="s">
        <v>137</v>
      </c>
      <c r="K2045" t="s">
        <v>141</v>
      </c>
      <c r="L2045">
        <v>130</v>
      </c>
      <c r="M2045" t="s">
        <v>137</v>
      </c>
      <c r="N2045" t="s">
        <v>142</v>
      </c>
      <c r="O2045">
        <v>180</v>
      </c>
      <c r="P2045" t="s">
        <v>137</v>
      </c>
      <c r="Q2045" t="s">
        <v>143</v>
      </c>
      <c r="R2045">
        <v>140</v>
      </c>
      <c r="S2045" t="s">
        <v>137</v>
      </c>
      <c r="T2045" t="s">
        <v>144</v>
      </c>
      <c r="U2045">
        <v>80</v>
      </c>
      <c r="V2045" t="s">
        <v>137</v>
      </c>
      <c r="W2045" t="s">
        <v>145</v>
      </c>
      <c r="X2045">
        <v>101</v>
      </c>
      <c r="Y2045" t="s">
        <v>137</v>
      </c>
      <c r="Z2045" t="s">
        <v>146</v>
      </c>
      <c r="AA2045">
        <v>190</v>
      </c>
      <c r="AB2045" t="s">
        <v>137</v>
      </c>
      <c r="AC2045" t="s">
        <v>147</v>
      </c>
      <c r="AD2045">
        <v>20</v>
      </c>
      <c r="AE2045" t="s">
        <v>137</v>
      </c>
    </row>
    <row r="2046" spans="1:40">
      <c r="A2046" s="26">
        <v>41728.565464976855</v>
      </c>
      <c r="B2046" t="s">
        <v>128</v>
      </c>
      <c r="C2046" t="s">
        <v>124</v>
      </c>
      <c r="D2046" t="s">
        <v>2638</v>
      </c>
    </row>
    <row r="2047" spans="1:40">
      <c r="A2047" s="26">
        <v>41728.565464976855</v>
      </c>
      <c r="B2047" t="s">
        <v>128</v>
      </c>
      <c r="C2047" t="s">
        <v>124</v>
      </c>
      <c r="D2047" t="s">
        <v>2639</v>
      </c>
      <c r="E2047" t="s">
        <v>131</v>
      </c>
      <c r="F2047" t="s">
        <v>132</v>
      </c>
      <c r="G2047" t="s">
        <v>133</v>
      </c>
      <c r="H2047" t="s">
        <v>150</v>
      </c>
      <c r="I2047">
        <v>50</v>
      </c>
      <c r="J2047" t="s">
        <v>137</v>
      </c>
      <c r="K2047" t="s">
        <v>151</v>
      </c>
      <c r="L2047">
        <v>50</v>
      </c>
      <c r="M2047" t="s">
        <v>137</v>
      </c>
      <c r="N2047" t="s">
        <v>152</v>
      </c>
      <c r="O2047">
        <v>50</v>
      </c>
      <c r="P2047" t="s">
        <v>137</v>
      </c>
    </row>
    <row r="2048" spans="1:40">
      <c r="A2048" s="26">
        <v>41728.565464976855</v>
      </c>
      <c r="B2048" t="s">
        <v>128</v>
      </c>
      <c r="C2048" t="s">
        <v>124</v>
      </c>
      <c r="D2048" t="s">
        <v>2640</v>
      </c>
      <c r="E2048" t="s">
        <v>131</v>
      </c>
      <c r="F2048" t="s">
        <v>132</v>
      </c>
      <c r="G2048" t="s">
        <v>133</v>
      </c>
      <c r="H2048" t="s">
        <v>154</v>
      </c>
      <c r="I2048">
        <v>35</v>
      </c>
      <c r="J2048" t="s">
        <v>137</v>
      </c>
      <c r="K2048" t="s">
        <v>155</v>
      </c>
      <c r="L2048">
        <v>5</v>
      </c>
      <c r="M2048" t="s">
        <v>137</v>
      </c>
      <c r="N2048" t="s">
        <v>156</v>
      </c>
      <c r="O2048">
        <v>60</v>
      </c>
      <c r="P2048" t="s">
        <v>137</v>
      </c>
    </row>
    <row r="2049" spans="1:40">
      <c r="A2049" s="26">
        <v>41728.565464976855</v>
      </c>
      <c r="B2049" t="s">
        <v>128</v>
      </c>
      <c r="C2049" t="s">
        <v>124</v>
      </c>
      <c r="D2049" t="s">
        <v>2641</v>
      </c>
      <c r="E2049" t="s">
        <v>131</v>
      </c>
      <c r="F2049" t="s">
        <v>132</v>
      </c>
      <c r="G2049" t="s">
        <v>133</v>
      </c>
      <c r="H2049" t="s">
        <v>158</v>
      </c>
      <c r="I2049">
        <v>1</v>
      </c>
      <c r="J2049" t="s">
        <v>137</v>
      </c>
    </row>
    <row r="2050" spans="1:40">
      <c r="A2050" s="26">
        <v>41728.565464976855</v>
      </c>
      <c r="B2050" t="s">
        <v>128</v>
      </c>
      <c r="C2050" t="s">
        <v>124</v>
      </c>
      <c r="D2050" t="s">
        <v>2642</v>
      </c>
      <c r="E2050" t="s">
        <v>131</v>
      </c>
      <c r="F2050" t="s">
        <v>132</v>
      </c>
      <c r="G2050" t="s">
        <v>133</v>
      </c>
      <c r="H2050" t="s">
        <v>192</v>
      </c>
      <c r="I2050">
        <v>30</v>
      </c>
      <c r="J2050" t="s">
        <v>137</v>
      </c>
      <c r="K2050" t="s">
        <v>193</v>
      </c>
      <c r="L2050">
        <v>30</v>
      </c>
      <c r="M2050" t="s">
        <v>137</v>
      </c>
      <c r="N2050" t="s">
        <v>194</v>
      </c>
      <c r="O2050">
        <v>30</v>
      </c>
      <c r="P2050" t="s">
        <v>137</v>
      </c>
      <c r="Q2050" t="s">
        <v>195</v>
      </c>
      <c r="R2050">
        <v>10</v>
      </c>
      <c r="S2050" t="s">
        <v>137</v>
      </c>
      <c r="T2050" t="s">
        <v>175</v>
      </c>
      <c r="U2050">
        <v>20</v>
      </c>
      <c r="V2050" t="s">
        <v>137</v>
      </c>
      <c r="W2050" t="s">
        <v>176</v>
      </c>
      <c r="X2050">
        <v>20</v>
      </c>
      <c r="Y2050" t="s">
        <v>137</v>
      </c>
      <c r="Z2050" t="s">
        <v>177</v>
      </c>
      <c r="AA2050">
        <v>20</v>
      </c>
      <c r="AB2050" t="s">
        <v>137</v>
      </c>
      <c r="AC2050" t="s">
        <v>196</v>
      </c>
      <c r="AD2050">
        <v>20</v>
      </c>
      <c r="AE2050" t="s">
        <v>137</v>
      </c>
      <c r="AF2050" t="s">
        <v>181</v>
      </c>
      <c r="AG2050">
        <v>115200</v>
      </c>
      <c r="AH2050" t="s">
        <v>137</v>
      </c>
      <c r="AI2050" t="s">
        <v>182</v>
      </c>
      <c r="AJ2050">
        <v>12000</v>
      </c>
      <c r="AK2050" t="s">
        <v>137</v>
      </c>
      <c r="AL2050" t="s">
        <v>197</v>
      </c>
      <c r="AM2050">
        <v>30000</v>
      </c>
      <c r="AN2050" t="s">
        <v>137</v>
      </c>
    </row>
    <row r="2051" spans="1:40">
      <c r="A2051" s="26">
        <v>41728.565464976855</v>
      </c>
      <c r="B2051" t="s">
        <v>128</v>
      </c>
      <c r="C2051" t="s">
        <v>124</v>
      </c>
      <c r="D2051" t="s">
        <v>2643</v>
      </c>
      <c r="E2051" t="s">
        <v>131</v>
      </c>
      <c r="F2051" t="s">
        <v>132</v>
      </c>
      <c r="G2051" t="s">
        <v>133</v>
      </c>
      <c r="H2051" t="s">
        <v>160</v>
      </c>
      <c r="I2051">
        <v>60</v>
      </c>
      <c r="J2051" t="s">
        <v>137</v>
      </c>
      <c r="K2051" t="s">
        <v>161</v>
      </c>
      <c r="L2051">
        <v>40</v>
      </c>
      <c r="M2051" t="s">
        <v>137</v>
      </c>
      <c r="N2051" t="s">
        <v>162</v>
      </c>
      <c r="O2051">
        <v>50</v>
      </c>
      <c r="P2051" t="s">
        <v>137</v>
      </c>
      <c r="Q2051" t="s">
        <v>163</v>
      </c>
      <c r="R2051">
        <v>40</v>
      </c>
      <c r="S2051" t="s">
        <v>137</v>
      </c>
      <c r="T2051" t="s">
        <v>164</v>
      </c>
      <c r="U2051">
        <v>60</v>
      </c>
      <c r="V2051" t="s">
        <v>137</v>
      </c>
      <c r="W2051" t="s">
        <v>165</v>
      </c>
      <c r="X2051">
        <v>50</v>
      </c>
      <c r="Y2051" t="s">
        <v>137</v>
      </c>
      <c r="Z2051" t="s">
        <v>166</v>
      </c>
      <c r="AA2051">
        <v>50</v>
      </c>
      <c r="AB2051" t="s">
        <v>137</v>
      </c>
      <c r="AC2051" t="s">
        <v>167</v>
      </c>
      <c r="AD2051">
        <v>35</v>
      </c>
      <c r="AE2051" t="s">
        <v>137</v>
      </c>
      <c r="AF2051" t="s">
        <v>168</v>
      </c>
      <c r="AG2051">
        <v>8</v>
      </c>
      <c r="AH2051" t="s">
        <v>137</v>
      </c>
      <c r="AI2051" t="s">
        <v>169</v>
      </c>
      <c r="AJ2051">
        <v>90</v>
      </c>
      <c r="AK2051" t="s">
        <v>137</v>
      </c>
      <c r="AL2051" t="s">
        <v>170</v>
      </c>
      <c r="AM2051">
        <v>1</v>
      </c>
      <c r="AN2051" t="s">
        <v>137</v>
      </c>
    </row>
    <row r="2052" spans="1:40">
      <c r="A2052" s="26">
        <v>41728.565464976855</v>
      </c>
      <c r="B2052" t="s">
        <v>128</v>
      </c>
      <c r="C2052" t="s">
        <v>124</v>
      </c>
      <c r="D2052" t="s">
        <v>2644</v>
      </c>
      <c r="E2052" t="s">
        <v>131</v>
      </c>
      <c r="F2052" t="s">
        <v>132</v>
      </c>
      <c r="G2052" t="s">
        <v>133</v>
      </c>
      <c r="H2052" t="s">
        <v>172</v>
      </c>
      <c r="I2052">
        <v>33</v>
      </c>
      <c r="J2052" t="s">
        <v>137</v>
      </c>
      <c r="K2052" t="s">
        <v>173</v>
      </c>
      <c r="L2052">
        <v>33</v>
      </c>
      <c r="M2052" t="s">
        <v>137</v>
      </c>
      <c r="N2052" t="s">
        <v>174</v>
      </c>
      <c r="O2052">
        <v>34</v>
      </c>
      <c r="P2052" t="s">
        <v>137</v>
      </c>
      <c r="Q2052" t="s">
        <v>175</v>
      </c>
      <c r="R2052">
        <v>20</v>
      </c>
      <c r="S2052" t="s">
        <v>137</v>
      </c>
      <c r="T2052" t="s">
        <v>176</v>
      </c>
      <c r="U2052">
        <v>20</v>
      </c>
      <c r="V2052" t="s">
        <v>137</v>
      </c>
      <c r="W2052" t="s">
        <v>177</v>
      </c>
      <c r="X2052">
        <v>20</v>
      </c>
      <c r="Y2052" t="s">
        <v>137</v>
      </c>
      <c r="Z2052" t="s">
        <v>178</v>
      </c>
      <c r="AA2052">
        <v>20</v>
      </c>
      <c r="AB2052" t="s">
        <v>137</v>
      </c>
      <c r="AC2052" t="s">
        <v>179</v>
      </c>
      <c r="AD2052">
        <v>20</v>
      </c>
      <c r="AE2052" t="s">
        <v>137</v>
      </c>
      <c r="AF2052" t="s">
        <v>180</v>
      </c>
      <c r="AG2052">
        <v>20</v>
      </c>
      <c r="AH2052" t="s">
        <v>137</v>
      </c>
      <c r="AI2052" t="s">
        <v>181</v>
      </c>
      <c r="AJ2052">
        <v>115200</v>
      </c>
      <c r="AK2052" t="s">
        <v>137</v>
      </c>
      <c r="AL2052" t="s">
        <v>182</v>
      </c>
      <c r="AM2052">
        <v>12000</v>
      </c>
      <c r="AN2052" t="s">
        <v>137</v>
      </c>
    </row>
    <row r="2053" spans="1:40">
      <c r="A2053" s="26">
        <v>41728.565464976855</v>
      </c>
      <c r="B2053" t="s">
        <v>128</v>
      </c>
      <c r="C2053" t="s">
        <v>124</v>
      </c>
      <c r="D2053" t="s">
        <v>2645</v>
      </c>
      <c r="E2053" t="s">
        <v>131</v>
      </c>
      <c r="F2053" t="s">
        <v>132</v>
      </c>
      <c r="G2053" t="s">
        <v>133</v>
      </c>
      <c r="H2053" t="s">
        <v>140</v>
      </c>
      <c r="I2053">
        <v>49</v>
      </c>
      <c r="J2053" t="s">
        <v>137</v>
      </c>
      <c r="K2053" t="s">
        <v>141</v>
      </c>
      <c r="L2053">
        <v>130</v>
      </c>
      <c r="M2053" t="s">
        <v>137</v>
      </c>
      <c r="N2053" t="s">
        <v>142</v>
      </c>
      <c r="O2053">
        <v>180</v>
      </c>
      <c r="P2053" t="s">
        <v>137</v>
      </c>
      <c r="Q2053" t="s">
        <v>143</v>
      </c>
      <c r="R2053">
        <v>140</v>
      </c>
      <c r="S2053" t="s">
        <v>137</v>
      </c>
      <c r="T2053" t="s">
        <v>144</v>
      </c>
      <c r="U2053">
        <v>80</v>
      </c>
      <c r="V2053" t="s">
        <v>137</v>
      </c>
      <c r="W2053" t="s">
        <v>145</v>
      </c>
      <c r="X2053">
        <v>101</v>
      </c>
      <c r="Y2053" t="s">
        <v>137</v>
      </c>
      <c r="Z2053" t="s">
        <v>146</v>
      </c>
      <c r="AA2053">
        <v>190</v>
      </c>
      <c r="AB2053" t="s">
        <v>137</v>
      </c>
      <c r="AC2053" t="s">
        <v>147</v>
      </c>
      <c r="AD2053">
        <v>20</v>
      </c>
      <c r="AE2053" t="s">
        <v>137</v>
      </c>
    </row>
    <row r="2054" spans="1:40">
      <c r="A2054" s="26">
        <v>41728.565464976855</v>
      </c>
      <c r="B2054" t="s">
        <v>128</v>
      </c>
      <c r="C2054" t="s">
        <v>124</v>
      </c>
      <c r="D2054" t="s">
        <v>2646</v>
      </c>
    </row>
    <row r="2055" spans="1:40">
      <c r="A2055" s="26">
        <v>41728.565464976855</v>
      </c>
      <c r="B2055" t="s">
        <v>128</v>
      </c>
      <c r="C2055" t="s">
        <v>124</v>
      </c>
      <c r="D2055" t="s">
        <v>2647</v>
      </c>
      <c r="E2055" t="s">
        <v>131</v>
      </c>
      <c r="F2055" t="s">
        <v>132</v>
      </c>
      <c r="G2055" t="s">
        <v>133</v>
      </c>
      <c r="H2055" t="s">
        <v>150</v>
      </c>
      <c r="I2055">
        <v>50</v>
      </c>
      <c r="J2055" t="s">
        <v>137</v>
      </c>
      <c r="K2055" t="s">
        <v>151</v>
      </c>
      <c r="L2055">
        <v>50</v>
      </c>
      <c r="M2055" t="s">
        <v>137</v>
      </c>
      <c r="N2055" t="s">
        <v>152</v>
      </c>
      <c r="O2055">
        <v>50</v>
      </c>
      <c r="P2055" t="s">
        <v>137</v>
      </c>
    </row>
    <row r="2056" spans="1:40">
      <c r="A2056" s="26">
        <v>41728.565464976855</v>
      </c>
      <c r="B2056" t="s">
        <v>128</v>
      </c>
      <c r="C2056" t="s">
        <v>124</v>
      </c>
      <c r="D2056" t="s">
        <v>2648</v>
      </c>
      <c r="E2056" t="s">
        <v>131</v>
      </c>
      <c r="F2056" t="s">
        <v>132</v>
      </c>
      <c r="G2056" t="s">
        <v>133</v>
      </c>
      <c r="H2056" t="s">
        <v>154</v>
      </c>
      <c r="I2056">
        <v>35</v>
      </c>
      <c r="J2056" t="s">
        <v>137</v>
      </c>
      <c r="K2056" t="s">
        <v>155</v>
      </c>
      <c r="L2056">
        <v>5</v>
      </c>
      <c r="M2056" t="s">
        <v>137</v>
      </c>
      <c r="N2056" t="s">
        <v>156</v>
      </c>
      <c r="O2056">
        <v>60</v>
      </c>
      <c r="P2056" t="s">
        <v>137</v>
      </c>
    </row>
    <row r="2057" spans="1:40">
      <c r="A2057" s="26">
        <v>41728.565464976855</v>
      </c>
      <c r="B2057" t="s">
        <v>128</v>
      </c>
      <c r="C2057" t="s">
        <v>124</v>
      </c>
      <c r="D2057" t="s">
        <v>2649</v>
      </c>
      <c r="E2057" t="s">
        <v>131</v>
      </c>
      <c r="F2057" t="s">
        <v>132</v>
      </c>
      <c r="G2057" t="s">
        <v>133</v>
      </c>
      <c r="H2057" t="s">
        <v>158</v>
      </c>
      <c r="I2057">
        <v>1</v>
      </c>
      <c r="J2057" t="s">
        <v>137</v>
      </c>
    </row>
    <row r="2058" spans="1:40">
      <c r="A2058" s="26">
        <v>41728.565464976855</v>
      </c>
      <c r="B2058" t="s">
        <v>128</v>
      </c>
      <c r="C2058" t="s">
        <v>124</v>
      </c>
      <c r="D2058" t="s">
        <v>2650</v>
      </c>
      <c r="E2058" t="s">
        <v>131</v>
      </c>
      <c r="F2058" t="s">
        <v>132</v>
      </c>
      <c r="G2058" t="s">
        <v>133</v>
      </c>
      <c r="H2058" t="s">
        <v>192</v>
      </c>
      <c r="I2058">
        <v>30</v>
      </c>
      <c r="J2058" t="s">
        <v>137</v>
      </c>
      <c r="K2058" t="s">
        <v>193</v>
      </c>
      <c r="L2058">
        <v>30</v>
      </c>
      <c r="M2058" t="s">
        <v>137</v>
      </c>
      <c r="N2058" t="s">
        <v>194</v>
      </c>
      <c r="O2058">
        <v>30</v>
      </c>
      <c r="P2058" t="s">
        <v>137</v>
      </c>
      <c r="Q2058" t="s">
        <v>195</v>
      </c>
      <c r="R2058">
        <v>10</v>
      </c>
      <c r="S2058" t="s">
        <v>137</v>
      </c>
      <c r="T2058" t="s">
        <v>175</v>
      </c>
      <c r="U2058">
        <v>20</v>
      </c>
      <c r="V2058" t="s">
        <v>137</v>
      </c>
      <c r="W2058" t="s">
        <v>176</v>
      </c>
      <c r="X2058">
        <v>20</v>
      </c>
      <c r="Y2058" t="s">
        <v>137</v>
      </c>
      <c r="Z2058" t="s">
        <v>177</v>
      </c>
      <c r="AA2058">
        <v>20</v>
      </c>
      <c r="AB2058" t="s">
        <v>137</v>
      </c>
      <c r="AC2058" t="s">
        <v>196</v>
      </c>
      <c r="AD2058">
        <v>20</v>
      </c>
      <c r="AE2058" t="s">
        <v>137</v>
      </c>
      <c r="AF2058" t="s">
        <v>181</v>
      </c>
      <c r="AG2058">
        <v>115200</v>
      </c>
      <c r="AH2058" t="s">
        <v>137</v>
      </c>
      <c r="AI2058" t="s">
        <v>182</v>
      </c>
      <c r="AJ2058">
        <v>12000</v>
      </c>
      <c r="AK2058" t="s">
        <v>137</v>
      </c>
      <c r="AL2058" t="s">
        <v>197</v>
      </c>
      <c r="AM2058">
        <v>30000</v>
      </c>
      <c r="AN2058" t="s">
        <v>137</v>
      </c>
    </row>
    <row r="2059" spans="1:40">
      <c r="A2059" s="26">
        <v>41728.565464976855</v>
      </c>
      <c r="B2059" t="s">
        <v>128</v>
      </c>
      <c r="C2059" t="s">
        <v>124</v>
      </c>
      <c r="D2059" t="s">
        <v>2651</v>
      </c>
      <c r="E2059" t="s">
        <v>131</v>
      </c>
      <c r="F2059" t="s">
        <v>132</v>
      </c>
      <c r="G2059" t="s">
        <v>133</v>
      </c>
      <c r="H2059" t="s">
        <v>160</v>
      </c>
      <c r="I2059">
        <v>60</v>
      </c>
      <c r="J2059" t="s">
        <v>137</v>
      </c>
      <c r="K2059" t="s">
        <v>161</v>
      </c>
      <c r="L2059">
        <v>40</v>
      </c>
      <c r="M2059" t="s">
        <v>137</v>
      </c>
      <c r="N2059" t="s">
        <v>162</v>
      </c>
      <c r="O2059">
        <v>50</v>
      </c>
      <c r="P2059" t="s">
        <v>137</v>
      </c>
      <c r="Q2059" t="s">
        <v>163</v>
      </c>
      <c r="R2059">
        <v>40</v>
      </c>
      <c r="S2059" t="s">
        <v>137</v>
      </c>
      <c r="T2059" t="s">
        <v>164</v>
      </c>
      <c r="U2059">
        <v>60</v>
      </c>
      <c r="V2059" t="s">
        <v>137</v>
      </c>
      <c r="W2059" t="s">
        <v>165</v>
      </c>
      <c r="X2059">
        <v>50</v>
      </c>
      <c r="Y2059" t="s">
        <v>137</v>
      </c>
      <c r="Z2059" t="s">
        <v>166</v>
      </c>
      <c r="AA2059">
        <v>50</v>
      </c>
      <c r="AB2059" t="s">
        <v>137</v>
      </c>
      <c r="AC2059" t="s">
        <v>167</v>
      </c>
      <c r="AD2059">
        <v>35</v>
      </c>
      <c r="AE2059" t="s">
        <v>137</v>
      </c>
      <c r="AF2059" t="s">
        <v>168</v>
      </c>
      <c r="AG2059">
        <v>8</v>
      </c>
      <c r="AH2059" t="s">
        <v>137</v>
      </c>
      <c r="AI2059" t="s">
        <v>169</v>
      </c>
      <c r="AJ2059">
        <v>90</v>
      </c>
      <c r="AK2059" t="s">
        <v>137</v>
      </c>
      <c r="AL2059" t="s">
        <v>170</v>
      </c>
      <c r="AM2059">
        <v>1</v>
      </c>
      <c r="AN2059" t="s">
        <v>137</v>
      </c>
    </row>
    <row r="2060" spans="1:40">
      <c r="A2060" s="26">
        <v>41728.565464976855</v>
      </c>
      <c r="B2060" t="s">
        <v>128</v>
      </c>
      <c r="C2060" t="s">
        <v>124</v>
      </c>
      <c r="D2060" t="s">
        <v>2652</v>
      </c>
      <c r="E2060" t="s">
        <v>131</v>
      </c>
      <c r="F2060" t="s">
        <v>132</v>
      </c>
      <c r="G2060" t="s">
        <v>133</v>
      </c>
      <c r="H2060" t="s">
        <v>172</v>
      </c>
      <c r="I2060">
        <v>33</v>
      </c>
      <c r="J2060" t="s">
        <v>137</v>
      </c>
      <c r="K2060" t="s">
        <v>173</v>
      </c>
      <c r="L2060">
        <v>33</v>
      </c>
      <c r="M2060" t="s">
        <v>137</v>
      </c>
      <c r="N2060" t="s">
        <v>174</v>
      </c>
      <c r="O2060">
        <v>34</v>
      </c>
      <c r="P2060" t="s">
        <v>137</v>
      </c>
      <c r="Q2060" t="s">
        <v>175</v>
      </c>
      <c r="R2060">
        <v>20</v>
      </c>
      <c r="S2060" t="s">
        <v>137</v>
      </c>
      <c r="T2060" t="s">
        <v>176</v>
      </c>
      <c r="U2060">
        <v>20</v>
      </c>
      <c r="V2060" t="s">
        <v>137</v>
      </c>
      <c r="W2060" t="s">
        <v>177</v>
      </c>
      <c r="X2060">
        <v>20</v>
      </c>
      <c r="Y2060" t="s">
        <v>137</v>
      </c>
      <c r="Z2060" t="s">
        <v>178</v>
      </c>
      <c r="AA2060">
        <v>20</v>
      </c>
      <c r="AB2060" t="s">
        <v>137</v>
      </c>
      <c r="AC2060" t="s">
        <v>179</v>
      </c>
      <c r="AD2060">
        <v>20</v>
      </c>
      <c r="AE2060" t="s">
        <v>137</v>
      </c>
      <c r="AF2060" t="s">
        <v>180</v>
      </c>
      <c r="AG2060">
        <v>20</v>
      </c>
      <c r="AH2060" t="s">
        <v>137</v>
      </c>
      <c r="AI2060" t="s">
        <v>181</v>
      </c>
      <c r="AJ2060">
        <v>115200</v>
      </c>
      <c r="AK2060" t="s">
        <v>137</v>
      </c>
      <c r="AL2060" t="s">
        <v>182</v>
      </c>
      <c r="AM2060">
        <v>12000</v>
      </c>
      <c r="AN2060" t="s">
        <v>137</v>
      </c>
    </row>
    <row r="2061" spans="1:40">
      <c r="A2061" s="26">
        <v>41728.565464976855</v>
      </c>
      <c r="B2061" t="s">
        <v>128</v>
      </c>
      <c r="C2061" t="s">
        <v>124</v>
      </c>
      <c r="D2061" t="s">
        <v>2653</v>
      </c>
      <c r="E2061" t="s">
        <v>131</v>
      </c>
      <c r="F2061" t="s">
        <v>132</v>
      </c>
      <c r="G2061" t="s">
        <v>133</v>
      </c>
      <c r="H2061" t="s">
        <v>140</v>
      </c>
      <c r="I2061">
        <v>49</v>
      </c>
      <c r="J2061" t="s">
        <v>137</v>
      </c>
      <c r="K2061" t="s">
        <v>141</v>
      </c>
      <c r="L2061">
        <v>130</v>
      </c>
      <c r="M2061" t="s">
        <v>137</v>
      </c>
      <c r="N2061" t="s">
        <v>142</v>
      </c>
      <c r="O2061">
        <v>180</v>
      </c>
      <c r="P2061" t="s">
        <v>137</v>
      </c>
      <c r="Q2061" t="s">
        <v>143</v>
      </c>
      <c r="R2061">
        <v>140</v>
      </c>
      <c r="S2061" t="s">
        <v>137</v>
      </c>
      <c r="T2061" t="s">
        <v>144</v>
      </c>
      <c r="U2061">
        <v>80</v>
      </c>
      <c r="V2061" t="s">
        <v>137</v>
      </c>
      <c r="W2061" t="s">
        <v>145</v>
      </c>
      <c r="X2061">
        <v>101</v>
      </c>
      <c r="Y2061" t="s">
        <v>137</v>
      </c>
      <c r="Z2061" t="s">
        <v>146</v>
      </c>
      <c r="AA2061">
        <v>190</v>
      </c>
      <c r="AB2061" t="s">
        <v>137</v>
      </c>
      <c r="AC2061" t="s">
        <v>147</v>
      </c>
      <c r="AD2061">
        <v>20</v>
      </c>
      <c r="AE2061" t="s">
        <v>137</v>
      </c>
    </row>
    <row r="2062" spans="1:40">
      <c r="A2062" s="26">
        <v>41728.565464976855</v>
      </c>
      <c r="B2062" t="s">
        <v>128</v>
      </c>
      <c r="C2062" t="s">
        <v>124</v>
      </c>
      <c r="D2062" t="s">
        <v>2654</v>
      </c>
    </row>
    <row r="2063" spans="1:40">
      <c r="A2063" s="26">
        <v>41728.565464976855</v>
      </c>
      <c r="B2063" t="s">
        <v>128</v>
      </c>
      <c r="C2063" t="s">
        <v>124</v>
      </c>
      <c r="D2063" t="s">
        <v>2655</v>
      </c>
      <c r="E2063" t="s">
        <v>131</v>
      </c>
      <c r="F2063" t="s">
        <v>132</v>
      </c>
      <c r="G2063" t="s">
        <v>133</v>
      </c>
      <c r="H2063" t="s">
        <v>150</v>
      </c>
      <c r="I2063">
        <v>50</v>
      </c>
      <c r="J2063" t="s">
        <v>137</v>
      </c>
      <c r="K2063" t="s">
        <v>151</v>
      </c>
      <c r="L2063">
        <v>50</v>
      </c>
      <c r="M2063" t="s">
        <v>137</v>
      </c>
      <c r="N2063" t="s">
        <v>152</v>
      </c>
      <c r="O2063">
        <v>50</v>
      </c>
      <c r="P2063" t="s">
        <v>137</v>
      </c>
    </row>
    <row r="2064" spans="1:40">
      <c r="A2064" s="26">
        <v>41728.565464976855</v>
      </c>
      <c r="B2064" t="s">
        <v>128</v>
      </c>
      <c r="C2064" t="s">
        <v>510</v>
      </c>
      <c r="D2064" t="s">
        <v>2656</v>
      </c>
      <c r="E2064" t="s">
        <v>131</v>
      </c>
      <c r="F2064" t="s">
        <v>132</v>
      </c>
      <c r="G2064" t="s">
        <v>133</v>
      </c>
      <c r="H2064" t="s">
        <v>160</v>
      </c>
      <c r="I2064">
        <v>60</v>
      </c>
      <c r="J2064" t="s">
        <v>137</v>
      </c>
      <c r="K2064" t="s">
        <v>161</v>
      </c>
      <c r="L2064">
        <v>40</v>
      </c>
      <c r="M2064" t="s">
        <v>137</v>
      </c>
      <c r="N2064" t="s">
        <v>162</v>
      </c>
      <c r="O2064">
        <v>50</v>
      </c>
      <c r="P2064" t="s">
        <v>137</v>
      </c>
      <c r="Q2064" t="s">
        <v>163</v>
      </c>
      <c r="R2064">
        <v>40</v>
      </c>
      <c r="S2064" t="s">
        <v>137</v>
      </c>
      <c r="T2064" t="s">
        <v>164</v>
      </c>
      <c r="U2064">
        <v>60</v>
      </c>
      <c r="V2064" t="s">
        <v>137</v>
      </c>
      <c r="W2064" t="s">
        <v>165</v>
      </c>
      <c r="X2064">
        <v>50</v>
      </c>
      <c r="Y2064" t="s">
        <v>137</v>
      </c>
      <c r="Z2064" t="s">
        <v>166</v>
      </c>
      <c r="AA2064">
        <v>50</v>
      </c>
      <c r="AB2064" t="s">
        <v>137</v>
      </c>
      <c r="AC2064" t="s">
        <v>167</v>
      </c>
      <c r="AD2064">
        <v>35</v>
      </c>
      <c r="AE2064" t="s">
        <v>137</v>
      </c>
      <c r="AF2064" t="s">
        <v>168</v>
      </c>
      <c r="AG2064">
        <v>8</v>
      </c>
      <c r="AH2064" t="s">
        <v>137</v>
      </c>
      <c r="AI2064" t="s">
        <v>169</v>
      </c>
      <c r="AJ2064">
        <v>90</v>
      </c>
      <c r="AK2064" t="s">
        <v>137</v>
      </c>
      <c r="AL2064" t="s">
        <v>170</v>
      </c>
      <c r="AM2064">
        <v>1</v>
      </c>
      <c r="AN2064" t="s">
        <v>137</v>
      </c>
    </row>
    <row r="2065" spans="1:40">
      <c r="A2065" s="26">
        <v>41728.565464976855</v>
      </c>
      <c r="B2065" t="s">
        <v>128</v>
      </c>
      <c r="C2065" t="s">
        <v>510</v>
      </c>
      <c r="D2065" t="s">
        <v>2657</v>
      </c>
      <c r="E2065" t="s">
        <v>131</v>
      </c>
      <c r="F2065" t="s">
        <v>132</v>
      </c>
      <c r="G2065" t="s">
        <v>133</v>
      </c>
      <c r="H2065" t="s">
        <v>172</v>
      </c>
      <c r="I2065">
        <v>33</v>
      </c>
      <c r="J2065" t="s">
        <v>137</v>
      </c>
      <c r="K2065" t="s">
        <v>173</v>
      </c>
      <c r="L2065">
        <v>33</v>
      </c>
      <c r="M2065" t="s">
        <v>137</v>
      </c>
      <c r="N2065" t="s">
        <v>174</v>
      </c>
      <c r="O2065">
        <v>34</v>
      </c>
      <c r="P2065" t="s">
        <v>137</v>
      </c>
      <c r="Q2065" t="s">
        <v>175</v>
      </c>
      <c r="R2065">
        <v>20</v>
      </c>
      <c r="S2065" t="s">
        <v>137</v>
      </c>
      <c r="T2065" t="s">
        <v>176</v>
      </c>
      <c r="U2065">
        <v>20</v>
      </c>
      <c r="V2065" t="s">
        <v>137</v>
      </c>
      <c r="W2065" t="s">
        <v>177</v>
      </c>
      <c r="X2065">
        <v>20</v>
      </c>
      <c r="Y2065" t="s">
        <v>137</v>
      </c>
      <c r="Z2065" t="s">
        <v>178</v>
      </c>
      <c r="AA2065">
        <v>20</v>
      </c>
      <c r="AB2065" t="s">
        <v>137</v>
      </c>
      <c r="AC2065" t="s">
        <v>179</v>
      </c>
      <c r="AD2065">
        <v>20</v>
      </c>
      <c r="AE2065" t="s">
        <v>137</v>
      </c>
      <c r="AF2065" t="s">
        <v>180</v>
      </c>
      <c r="AG2065">
        <v>20</v>
      </c>
      <c r="AH2065" t="s">
        <v>137</v>
      </c>
      <c r="AI2065" t="s">
        <v>181</v>
      </c>
      <c r="AJ2065">
        <v>115200</v>
      </c>
      <c r="AK2065" t="s">
        <v>137</v>
      </c>
      <c r="AL2065" t="s">
        <v>182</v>
      </c>
      <c r="AM2065">
        <v>12000</v>
      </c>
      <c r="AN2065" t="s">
        <v>137</v>
      </c>
    </row>
    <row r="2066" spans="1:40">
      <c r="A2066" s="26">
        <v>41728.565464976855</v>
      </c>
      <c r="B2066" t="s">
        <v>128</v>
      </c>
      <c r="C2066" t="s">
        <v>510</v>
      </c>
      <c r="D2066" t="s">
        <v>2658</v>
      </c>
      <c r="E2066" t="s">
        <v>131</v>
      </c>
      <c r="F2066" t="s">
        <v>132</v>
      </c>
      <c r="G2066" t="s">
        <v>133</v>
      </c>
      <c r="H2066" t="s">
        <v>140</v>
      </c>
      <c r="I2066">
        <v>49</v>
      </c>
      <c r="J2066" t="s">
        <v>137</v>
      </c>
      <c r="K2066" t="s">
        <v>141</v>
      </c>
      <c r="L2066">
        <v>130</v>
      </c>
      <c r="M2066" t="s">
        <v>137</v>
      </c>
      <c r="N2066" t="s">
        <v>142</v>
      </c>
      <c r="O2066">
        <v>180</v>
      </c>
      <c r="P2066" t="s">
        <v>137</v>
      </c>
      <c r="Q2066" t="s">
        <v>143</v>
      </c>
      <c r="R2066">
        <v>140</v>
      </c>
      <c r="S2066" t="s">
        <v>137</v>
      </c>
      <c r="T2066" t="s">
        <v>144</v>
      </c>
      <c r="U2066">
        <v>80</v>
      </c>
      <c r="V2066" t="s">
        <v>137</v>
      </c>
      <c r="W2066" t="s">
        <v>145</v>
      </c>
      <c r="X2066">
        <v>101</v>
      </c>
      <c r="Y2066" t="s">
        <v>137</v>
      </c>
      <c r="Z2066" t="s">
        <v>146</v>
      </c>
      <c r="AA2066">
        <v>190</v>
      </c>
      <c r="AB2066" t="s">
        <v>137</v>
      </c>
      <c r="AC2066" t="s">
        <v>147</v>
      </c>
      <c r="AD2066">
        <v>20</v>
      </c>
      <c r="AE2066" t="s">
        <v>137</v>
      </c>
    </row>
    <row r="2067" spans="1:40">
      <c r="A2067" s="26">
        <v>41728.565464976855</v>
      </c>
      <c r="B2067" t="s">
        <v>128</v>
      </c>
      <c r="C2067" t="s">
        <v>510</v>
      </c>
      <c r="D2067" t="s">
        <v>2659</v>
      </c>
    </row>
    <row r="2068" spans="1:40">
      <c r="A2068" s="26">
        <v>41728.565464976855</v>
      </c>
      <c r="B2068" t="s">
        <v>128</v>
      </c>
      <c r="C2068" t="s">
        <v>510</v>
      </c>
      <c r="D2068" t="s">
        <v>2660</v>
      </c>
      <c r="E2068" t="s">
        <v>131</v>
      </c>
      <c r="F2068" t="s">
        <v>132</v>
      </c>
      <c r="G2068" t="s">
        <v>133</v>
      </c>
      <c r="H2068" t="s">
        <v>150</v>
      </c>
      <c r="I2068">
        <v>50</v>
      </c>
      <c r="J2068" t="s">
        <v>137</v>
      </c>
      <c r="K2068" t="s">
        <v>151</v>
      </c>
      <c r="L2068">
        <v>50</v>
      </c>
      <c r="M2068" t="s">
        <v>137</v>
      </c>
      <c r="N2068" t="s">
        <v>152</v>
      </c>
      <c r="O2068">
        <v>50</v>
      </c>
      <c r="P2068" t="s">
        <v>137</v>
      </c>
    </row>
    <row r="2069" spans="1:40">
      <c r="A2069" s="26">
        <v>41728.565464976855</v>
      </c>
      <c r="B2069" t="s">
        <v>128</v>
      </c>
      <c r="C2069" t="s">
        <v>510</v>
      </c>
      <c r="D2069" t="s">
        <v>2661</v>
      </c>
      <c r="E2069" t="s">
        <v>131</v>
      </c>
      <c r="F2069" t="s">
        <v>132</v>
      </c>
      <c r="G2069" t="s">
        <v>133</v>
      </c>
      <c r="H2069" t="s">
        <v>154</v>
      </c>
      <c r="I2069">
        <v>35</v>
      </c>
      <c r="J2069" t="s">
        <v>137</v>
      </c>
      <c r="K2069" t="s">
        <v>155</v>
      </c>
      <c r="L2069">
        <v>5</v>
      </c>
      <c r="M2069" t="s">
        <v>137</v>
      </c>
      <c r="N2069" t="s">
        <v>156</v>
      </c>
      <c r="O2069">
        <v>60</v>
      </c>
      <c r="P2069" t="s">
        <v>137</v>
      </c>
    </row>
    <row r="2070" spans="1:40">
      <c r="A2070" s="26">
        <v>41728.565464976855</v>
      </c>
      <c r="B2070" t="s">
        <v>128</v>
      </c>
      <c r="C2070" t="s">
        <v>510</v>
      </c>
      <c r="D2070" t="s">
        <v>2662</v>
      </c>
      <c r="E2070" t="s">
        <v>131</v>
      </c>
      <c r="F2070" t="s">
        <v>132</v>
      </c>
      <c r="G2070" t="s">
        <v>133</v>
      </c>
      <c r="H2070" t="s">
        <v>158</v>
      </c>
      <c r="I2070">
        <v>1</v>
      </c>
      <c r="J2070" t="s">
        <v>137</v>
      </c>
    </row>
    <row r="2071" spans="1:40">
      <c r="A2071" s="26">
        <v>41728.565464976855</v>
      </c>
      <c r="B2071" t="s">
        <v>128</v>
      </c>
      <c r="C2071" t="s">
        <v>510</v>
      </c>
      <c r="D2071" t="s">
        <v>2663</v>
      </c>
      <c r="E2071" t="s">
        <v>131</v>
      </c>
      <c r="F2071" t="s">
        <v>132</v>
      </c>
      <c r="G2071" t="s">
        <v>133</v>
      </c>
      <c r="H2071" t="s">
        <v>192</v>
      </c>
      <c r="I2071">
        <v>30</v>
      </c>
      <c r="J2071" t="s">
        <v>137</v>
      </c>
      <c r="K2071" t="s">
        <v>193</v>
      </c>
      <c r="L2071">
        <v>30</v>
      </c>
      <c r="M2071" t="s">
        <v>137</v>
      </c>
      <c r="N2071" t="s">
        <v>194</v>
      </c>
      <c r="O2071">
        <v>30</v>
      </c>
      <c r="P2071" t="s">
        <v>137</v>
      </c>
      <c r="Q2071" t="s">
        <v>195</v>
      </c>
      <c r="R2071">
        <v>10</v>
      </c>
      <c r="S2071" t="s">
        <v>137</v>
      </c>
      <c r="T2071" t="s">
        <v>175</v>
      </c>
      <c r="U2071">
        <v>20</v>
      </c>
      <c r="V2071" t="s">
        <v>137</v>
      </c>
      <c r="W2071" t="s">
        <v>176</v>
      </c>
      <c r="X2071">
        <v>20</v>
      </c>
      <c r="Y2071" t="s">
        <v>137</v>
      </c>
      <c r="Z2071" t="s">
        <v>177</v>
      </c>
      <c r="AA2071">
        <v>20</v>
      </c>
      <c r="AB2071" t="s">
        <v>137</v>
      </c>
      <c r="AC2071" t="s">
        <v>196</v>
      </c>
      <c r="AD2071">
        <v>20</v>
      </c>
      <c r="AE2071" t="s">
        <v>137</v>
      </c>
      <c r="AF2071" t="s">
        <v>181</v>
      </c>
      <c r="AG2071">
        <v>115200</v>
      </c>
      <c r="AH2071" t="s">
        <v>137</v>
      </c>
      <c r="AI2071" t="s">
        <v>182</v>
      </c>
      <c r="AJ2071">
        <v>12000</v>
      </c>
      <c r="AK2071" t="s">
        <v>137</v>
      </c>
      <c r="AL2071" t="s">
        <v>197</v>
      </c>
      <c r="AM2071">
        <v>30000</v>
      </c>
      <c r="AN2071" t="s">
        <v>137</v>
      </c>
    </row>
    <row r="2072" spans="1:40">
      <c r="A2072" s="26">
        <v>41728.565464976855</v>
      </c>
      <c r="B2072" t="s">
        <v>128</v>
      </c>
      <c r="C2072" t="s">
        <v>510</v>
      </c>
      <c r="D2072" t="s">
        <v>2664</v>
      </c>
      <c r="E2072" t="s">
        <v>131</v>
      </c>
      <c r="F2072" t="s">
        <v>132</v>
      </c>
      <c r="G2072" t="s">
        <v>133</v>
      </c>
      <c r="H2072" t="s">
        <v>160</v>
      </c>
      <c r="I2072">
        <v>60</v>
      </c>
      <c r="J2072" t="s">
        <v>137</v>
      </c>
      <c r="K2072" t="s">
        <v>161</v>
      </c>
      <c r="L2072">
        <v>40</v>
      </c>
      <c r="M2072" t="s">
        <v>137</v>
      </c>
      <c r="N2072" t="s">
        <v>162</v>
      </c>
      <c r="O2072">
        <v>50</v>
      </c>
      <c r="P2072" t="s">
        <v>137</v>
      </c>
      <c r="Q2072" t="s">
        <v>163</v>
      </c>
      <c r="R2072">
        <v>40</v>
      </c>
      <c r="S2072" t="s">
        <v>137</v>
      </c>
      <c r="T2072" t="s">
        <v>164</v>
      </c>
      <c r="U2072">
        <v>60</v>
      </c>
      <c r="V2072" t="s">
        <v>137</v>
      </c>
      <c r="W2072" t="s">
        <v>165</v>
      </c>
      <c r="X2072">
        <v>50</v>
      </c>
      <c r="Y2072" t="s">
        <v>137</v>
      </c>
      <c r="Z2072" t="s">
        <v>166</v>
      </c>
      <c r="AA2072">
        <v>50</v>
      </c>
      <c r="AB2072" t="s">
        <v>137</v>
      </c>
      <c r="AC2072" t="s">
        <v>167</v>
      </c>
      <c r="AD2072">
        <v>35</v>
      </c>
      <c r="AE2072" t="s">
        <v>137</v>
      </c>
      <c r="AF2072" t="s">
        <v>168</v>
      </c>
      <c r="AG2072">
        <v>8</v>
      </c>
      <c r="AH2072" t="s">
        <v>137</v>
      </c>
      <c r="AI2072" t="s">
        <v>169</v>
      </c>
      <c r="AJ2072">
        <v>90</v>
      </c>
      <c r="AK2072" t="s">
        <v>137</v>
      </c>
      <c r="AL2072" t="s">
        <v>170</v>
      </c>
      <c r="AM2072">
        <v>1</v>
      </c>
      <c r="AN2072" t="s">
        <v>137</v>
      </c>
    </row>
    <row r="2073" spans="1:40">
      <c r="A2073" s="26">
        <v>41728.565464976855</v>
      </c>
      <c r="B2073" t="s">
        <v>128</v>
      </c>
      <c r="C2073" t="s">
        <v>510</v>
      </c>
      <c r="D2073" t="s">
        <v>2665</v>
      </c>
      <c r="E2073" t="s">
        <v>131</v>
      </c>
      <c r="F2073" t="s">
        <v>132</v>
      </c>
      <c r="G2073" t="s">
        <v>133</v>
      </c>
      <c r="H2073" t="s">
        <v>172</v>
      </c>
      <c r="I2073">
        <v>33</v>
      </c>
      <c r="J2073" t="s">
        <v>137</v>
      </c>
      <c r="K2073" t="s">
        <v>173</v>
      </c>
      <c r="L2073">
        <v>33</v>
      </c>
      <c r="M2073" t="s">
        <v>137</v>
      </c>
      <c r="N2073" t="s">
        <v>174</v>
      </c>
      <c r="O2073">
        <v>34</v>
      </c>
      <c r="P2073" t="s">
        <v>137</v>
      </c>
      <c r="Q2073" t="s">
        <v>175</v>
      </c>
      <c r="R2073">
        <v>20</v>
      </c>
      <c r="S2073" t="s">
        <v>137</v>
      </c>
      <c r="T2073" t="s">
        <v>176</v>
      </c>
      <c r="U2073">
        <v>20</v>
      </c>
      <c r="V2073" t="s">
        <v>137</v>
      </c>
      <c r="W2073" t="s">
        <v>177</v>
      </c>
      <c r="X2073">
        <v>20</v>
      </c>
      <c r="Y2073" t="s">
        <v>137</v>
      </c>
      <c r="Z2073" t="s">
        <v>178</v>
      </c>
      <c r="AA2073">
        <v>20</v>
      </c>
      <c r="AB2073" t="s">
        <v>137</v>
      </c>
      <c r="AC2073" t="s">
        <v>179</v>
      </c>
      <c r="AD2073">
        <v>20</v>
      </c>
      <c r="AE2073" t="s">
        <v>137</v>
      </c>
      <c r="AF2073" t="s">
        <v>180</v>
      </c>
      <c r="AG2073">
        <v>20</v>
      </c>
      <c r="AH2073" t="s">
        <v>137</v>
      </c>
      <c r="AI2073" t="s">
        <v>181</v>
      </c>
      <c r="AJ2073">
        <v>115200</v>
      </c>
      <c r="AK2073" t="s">
        <v>137</v>
      </c>
      <c r="AL2073" t="s">
        <v>182</v>
      </c>
      <c r="AM2073">
        <v>12000</v>
      </c>
      <c r="AN2073" t="s">
        <v>137</v>
      </c>
    </row>
    <row r="2074" spans="1:40">
      <c r="A2074" s="26">
        <v>41728.565464976855</v>
      </c>
      <c r="B2074" t="s">
        <v>128</v>
      </c>
      <c r="C2074" t="s">
        <v>510</v>
      </c>
      <c r="D2074" t="s">
        <v>2666</v>
      </c>
      <c r="E2074" t="s">
        <v>131</v>
      </c>
      <c r="F2074" t="s">
        <v>132</v>
      </c>
      <c r="G2074" t="s">
        <v>133</v>
      </c>
      <c r="H2074" t="s">
        <v>140</v>
      </c>
      <c r="I2074">
        <v>49</v>
      </c>
      <c r="J2074" t="s">
        <v>137</v>
      </c>
      <c r="K2074" t="s">
        <v>141</v>
      </c>
      <c r="L2074">
        <v>130</v>
      </c>
      <c r="M2074" t="s">
        <v>137</v>
      </c>
      <c r="N2074" t="s">
        <v>142</v>
      </c>
      <c r="O2074">
        <v>180</v>
      </c>
      <c r="P2074" t="s">
        <v>137</v>
      </c>
      <c r="Q2074" t="s">
        <v>143</v>
      </c>
      <c r="R2074">
        <v>140</v>
      </c>
      <c r="S2074" t="s">
        <v>137</v>
      </c>
      <c r="T2074" t="s">
        <v>144</v>
      </c>
      <c r="U2074">
        <v>80</v>
      </c>
      <c r="V2074" t="s">
        <v>137</v>
      </c>
      <c r="W2074" t="s">
        <v>145</v>
      </c>
      <c r="X2074">
        <v>101</v>
      </c>
      <c r="Y2074" t="s">
        <v>137</v>
      </c>
      <c r="Z2074" t="s">
        <v>146</v>
      </c>
      <c r="AA2074">
        <v>190</v>
      </c>
      <c r="AB2074" t="s">
        <v>137</v>
      </c>
      <c r="AC2074" t="s">
        <v>147</v>
      </c>
      <c r="AD2074">
        <v>20</v>
      </c>
      <c r="AE2074" t="s">
        <v>137</v>
      </c>
    </row>
    <row r="2075" spans="1:40">
      <c r="A2075" s="26">
        <v>41728.565464976855</v>
      </c>
      <c r="B2075" t="s">
        <v>128</v>
      </c>
      <c r="C2075" t="s">
        <v>510</v>
      </c>
      <c r="D2075" t="s">
        <v>2667</v>
      </c>
    </row>
    <row r="2076" spans="1:40">
      <c r="A2076" s="26">
        <v>41728.565464976855</v>
      </c>
      <c r="B2076" t="s">
        <v>128</v>
      </c>
      <c r="C2076" t="s">
        <v>510</v>
      </c>
      <c r="D2076" t="s">
        <v>2668</v>
      </c>
      <c r="E2076" t="s">
        <v>131</v>
      </c>
      <c r="F2076" t="s">
        <v>132</v>
      </c>
      <c r="G2076" t="s">
        <v>133</v>
      </c>
      <c r="H2076" t="s">
        <v>150</v>
      </c>
      <c r="I2076">
        <v>50</v>
      </c>
      <c r="J2076" t="s">
        <v>137</v>
      </c>
      <c r="K2076" t="s">
        <v>151</v>
      </c>
      <c r="L2076">
        <v>50</v>
      </c>
      <c r="M2076" t="s">
        <v>137</v>
      </c>
      <c r="N2076" t="s">
        <v>152</v>
      </c>
      <c r="O2076">
        <v>50</v>
      </c>
      <c r="P2076" t="s">
        <v>137</v>
      </c>
    </row>
    <row r="2077" spans="1:40">
      <c r="A2077" s="26">
        <v>41728.565464976855</v>
      </c>
      <c r="B2077" t="s">
        <v>128</v>
      </c>
      <c r="C2077" t="s">
        <v>510</v>
      </c>
      <c r="D2077" t="s">
        <v>2669</v>
      </c>
      <c r="E2077" t="s">
        <v>131</v>
      </c>
      <c r="F2077" t="s">
        <v>132</v>
      </c>
      <c r="G2077" t="s">
        <v>133</v>
      </c>
      <c r="H2077" t="s">
        <v>154</v>
      </c>
      <c r="I2077">
        <v>35</v>
      </c>
      <c r="J2077" t="s">
        <v>137</v>
      </c>
      <c r="K2077" t="s">
        <v>155</v>
      </c>
      <c r="L2077">
        <v>5</v>
      </c>
      <c r="M2077" t="s">
        <v>137</v>
      </c>
      <c r="N2077" t="s">
        <v>156</v>
      </c>
      <c r="O2077">
        <v>60</v>
      </c>
      <c r="P2077" t="s">
        <v>137</v>
      </c>
    </row>
    <row r="2078" spans="1:40">
      <c r="A2078" s="26">
        <v>41728.565464976855</v>
      </c>
      <c r="B2078" t="s">
        <v>128</v>
      </c>
      <c r="C2078" t="s">
        <v>510</v>
      </c>
      <c r="D2078" t="s">
        <v>2670</v>
      </c>
      <c r="E2078" t="s">
        <v>131</v>
      </c>
      <c r="F2078" t="s">
        <v>132</v>
      </c>
      <c r="G2078" t="s">
        <v>133</v>
      </c>
      <c r="H2078" t="s">
        <v>158</v>
      </c>
      <c r="I2078">
        <v>1</v>
      </c>
      <c r="J2078" t="s">
        <v>137</v>
      </c>
    </row>
    <row r="2079" spans="1:40">
      <c r="A2079" s="26">
        <v>41728.565464976855</v>
      </c>
      <c r="B2079" t="s">
        <v>128</v>
      </c>
      <c r="C2079" t="s">
        <v>510</v>
      </c>
      <c r="D2079" t="s">
        <v>2671</v>
      </c>
      <c r="E2079" t="s">
        <v>131</v>
      </c>
      <c r="F2079" t="s">
        <v>132</v>
      </c>
      <c r="G2079" t="s">
        <v>133</v>
      </c>
      <c r="H2079" t="s">
        <v>192</v>
      </c>
      <c r="I2079">
        <v>30</v>
      </c>
      <c r="J2079" t="s">
        <v>137</v>
      </c>
      <c r="K2079" t="s">
        <v>193</v>
      </c>
      <c r="L2079">
        <v>30</v>
      </c>
      <c r="M2079" t="s">
        <v>137</v>
      </c>
      <c r="N2079" t="s">
        <v>194</v>
      </c>
      <c r="O2079">
        <v>30</v>
      </c>
      <c r="P2079" t="s">
        <v>137</v>
      </c>
      <c r="Q2079" t="s">
        <v>195</v>
      </c>
      <c r="R2079">
        <v>10</v>
      </c>
      <c r="S2079" t="s">
        <v>137</v>
      </c>
      <c r="T2079" t="s">
        <v>175</v>
      </c>
      <c r="U2079">
        <v>20</v>
      </c>
      <c r="V2079" t="s">
        <v>137</v>
      </c>
      <c r="W2079" t="s">
        <v>176</v>
      </c>
      <c r="X2079">
        <v>20</v>
      </c>
      <c r="Y2079" t="s">
        <v>137</v>
      </c>
      <c r="Z2079" t="s">
        <v>177</v>
      </c>
      <c r="AA2079">
        <v>20</v>
      </c>
      <c r="AB2079" t="s">
        <v>137</v>
      </c>
      <c r="AC2079" t="s">
        <v>196</v>
      </c>
      <c r="AD2079">
        <v>20</v>
      </c>
      <c r="AE2079" t="s">
        <v>137</v>
      </c>
      <c r="AF2079" t="s">
        <v>181</v>
      </c>
      <c r="AG2079">
        <v>115200</v>
      </c>
      <c r="AH2079" t="s">
        <v>137</v>
      </c>
      <c r="AI2079" t="s">
        <v>182</v>
      </c>
      <c r="AJ2079">
        <v>12000</v>
      </c>
      <c r="AK2079" t="s">
        <v>137</v>
      </c>
      <c r="AL2079" t="s">
        <v>197</v>
      </c>
      <c r="AM2079">
        <v>30000</v>
      </c>
      <c r="AN2079" t="s">
        <v>137</v>
      </c>
    </row>
    <row r="2080" spans="1:40">
      <c r="A2080" s="26">
        <v>41728.565464976855</v>
      </c>
      <c r="B2080" t="s">
        <v>128</v>
      </c>
      <c r="C2080" t="s">
        <v>510</v>
      </c>
      <c r="D2080" t="s">
        <v>2672</v>
      </c>
      <c r="E2080" t="s">
        <v>131</v>
      </c>
      <c r="F2080" t="s">
        <v>132</v>
      </c>
      <c r="G2080" t="s">
        <v>133</v>
      </c>
      <c r="H2080" t="s">
        <v>160</v>
      </c>
      <c r="I2080">
        <v>60</v>
      </c>
      <c r="J2080" t="s">
        <v>137</v>
      </c>
      <c r="K2080" t="s">
        <v>161</v>
      </c>
      <c r="L2080">
        <v>40</v>
      </c>
      <c r="M2080" t="s">
        <v>137</v>
      </c>
      <c r="N2080" t="s">
        <v>162</v>
      </c>
      <c r="O2080">
        <v>50</v>
      </c>
      <c r="P2080" t="s">
        <v>137</v>
      </c>
      <c r="Q2080" t="s">
        <v>163</v>
      </c>
      <c r="R2080">
        <v>40</v>
      </c>
      <c r="S2080" t="s">
        <v>137</v>
      </c>
      <c r="T2080" t="s">
        <v>164</v>
      </c>
      <c r="U2080">
        <v>60</v>
      </c>
      <c r="V2080" t="s">
        <v>137</v>
      </c>
      <c r="W2080" t="s">
        <v>165</v>
      </c>
      <c r="X2080">
        <v>50</v>
      </c>
      <c r="Y2080" t="s">
        <v>137</v>
      </c>
      <c r="Z2080" t="s">
        <v>166</v>
      </c>
      <c r="AA2080">
        <v>50</v>
      </c>
      <c r="AB2080" t="s">
        <v>137</v>
      </c>
      <c r="AC2080" t="s">
        <v>167</v>
      </c>
      <c r="AD2080">
        <v>35</v>
      </c>
      <c r="AE2080" t="s">
        <v>137</v>
      </c>
      <c r="AF2080" t="s">
        <v>168</v>
      </c>
      <c r="AG2080">
        <v>8</v>
      </c>
      <c r="AH2080" t="s">
        <v>137</v>
      </c>
      <c r="AI2080" t="s">
        <v>169</v>
      </c>
      <c r="AJ2080">
        <v>90</v>
      </c>
      <c r="AK2080" t="s">
        <v>137</v>
      </c>
      <c r="AL2080" t="s">
        <v>170</v>
      </c>
      <c r="AM2080">
        <v>1</v>
      </c>
      <c r="AN2080" t="s">
        <v>137</v>
      </c>
    </row>
    <row r="2081" spans="1:40">
      <c r="A2081" s="26">
        <v>41728.565464976855</v>
      </c>
      <c r="B2081" t="s">
        <v>128</v>
      </c>
      <c r="C2081" t="s">
        <v>510</v>
      </c>
      <c r="D2081" t="s">
        <v>2673</v>
      </c>
      <c r="E2081" t="s">
        <v>131</v>
      </c>
      <c r="F2081" t="s">
        <v>132</v>
      </c>
      <c r="G2081" t="s">
        <v>133</v>
      </c>
      <c r="H2081" t="s">
        <v>172</v>
      </c>
      <c r="I2081">
        <v>33</v>
      </c>
      <c r="J2081" t="s">
        <v>137</v>
      </c>
      <c r="K2081" t="s">
        <v>173</v>
      </c>
      <c r="L2081">
        <v>33</v>
      </c>
      <c r="M2081" t="s">
        <v>137</v>
      </c>
      <c r="N2081" t="s">
        <v>174</v>
      </c>
      <c r="O2081">
        <v>34</v>
      </c>
      <c r="P2081" t="s">
        <v>137</v>
      </c>
      <c r="Q2081" t="s">
        <v>175</v>
      </c>
      <c r="R2081">
        <v>20</v>
      </c>
      <c r="S2081" t="s">
        <v>137</v>
      </c>
      <c r="T2081" t="s">
        <v>176</v>
      </c>
      <c r="U2081">
        <v>20</v>
      </c>
      <c r="V2081" t="s">
        <v>137</v>
      </c>
      <c r="W2081" t="s">
        <v>177</v>
      </c>
      <c r="X2081">
        <v>20</v>
      </c>
      <c r="Y2081" t="s">
        <v>137</v>
      </c>
      <c r="Z2081" t="s">
        <v>178</v>
      </c>
      <c r="AA2081">
        <v>20</v>
      </c>
      <c r="AB2081" t="s">
        <v>137</v>
      </c>
      <c r="AC2081" t="s">
        <v>179</v>
      </c>
      <c r="AD2081">
        <v>20</v>
      </c>
      <c r="AE2081" t="s">
        <v>137</v>
      </c>
      <c r="AF2081" t="s">
        <v>180</v>
      </c>
      <c r="AG2081">
        <v>20</v>
      </c>
      <c r="AH2081" t="s">
        <v>137</v>
      </c>
      <c r="AI2081" t="s">
        <v>181</v>
      </c>
      <c r="AJ2081">
        <v>115200</v>
      </c>
      <c r="AK2081" t="s">
        <v>137</v>
      </c>
      <c r="AL2081" t="s">
        <v>182</v>
      </c>
      <c r="AM2081">
        <v>12000</v>
      </c>
      <c r="AN2081" t="s">
        <v>137</v>
      </c>
    </row>
    <row r="2082" spans="1:40">
      <c r="A2082" s="26">
        <v>41728.565464976855</v>
      </c>
      <c r="B2082" t="s">
        <v>128</v>
      </c>
      <c r="C2082" t="s">
        <v>510</v>
      </c>
      <c r="D2082" t="s">
        <v>2674</v>
      </c>
      <c r="E2082" t="s">
        <v>131</v>
      </c>
      <c r="F2082" t="s">
        <v>132</v>
      </c>
      <c r="G2082" t="s">
        <v>133</v>
      </c>
      <c r="H2082" t="s">
        <v>140</v>
      </c>
      <c r="I2082">
        <v>49</v>
      </c>
      <c r="J2082" t="s">
        <v>137</v>
      </c>
      <c r="K2082" t="s">
        <v>141</v>
      </c>
      <c r="L2082">
        <v>130</v>
      </c>
      <c r="M2082" t="s">
        <v>137</v>
      </c>
      <c r="N2082" t="s">
        <v>142</v>
      </c>
      <c r="O2082">
        <v>180</v>
      </c>
      <c r="P2082" t="s">
        <v>137</v>
      </c>
      <c r="Q2082" t="s">
        <v>143</v>
      </c>
      <c r="R2082">
        <v>140</v>
      </c>
      <c r="S2082" t="s">
        <v>137</v>
      </c>
      <c r="T2082" t="s">
        <v>144</v>
      </c>
      <c r="U2082">
        <v>80</v>
      </c>
      <c r="V2082" t="s">
        <v>137</v>
      </c>
      <c r="W2082" t="s">
        <v>145</v>
      </c>
      <c r="X2082">
        <v>101</v>
      </c>
      <c r="Y2082" t="s">
        <v>137</v>
      </c>
      <c r="Z2082" t="s">
        <v>146</v>
      </c>
      <c r="AA2082">
        <v>190</v>
      </c>
      <c r="AB2082" t="s">
        <v>137</v>
      </c>
      <c r="AC2082" t="s">
        <v>147</v>
      </c>
      <c r="AD2082">
        <v>20</v>
      </c>
      <c r="AE2082" t="s">
        <v>137</v>
      </c>
    </row>
    <row r="2083" spans="1:40">
      <c r="A2083" s="26">
        <v>41728.565464976855</v>
      </c>
      <c r="B2083" t="s">
        <v>128</v>
      </c>
      <c r="C2083" t="s">
        <v>510</v>
      </c>
      <c r="D2083" t="s">
        <v>2675</v>
      </c>
    </row>
    <row r="2084" spans="1:40">
      <c r="A2084" s="26">
        <v>41728.565464976855</v>
      </c>
      <c r="B2084" t="s">
        <v>128</v>
      </c>
      <c r="C2084" t="s">
        <v>510</v>
      </c>
      <c r="D2084" t="s">
        <v>2676</v>
      </c>
      <c r="E2084" t="s">
        <v>131</v>
      </c>
      <c r="F2084" t="s">
        <v>132</v>
      </c>
      <c r="G2084" t="s">
        <v>133</v>
      </c>
      <c r="H2084" t="s">
        <v>150</v>
      </c>
      <c r="I2084">
        <v>50</v>
      </c>
      <c r="J2084" t="s">
        <v>137</v>
      </c>
      <c r="K2084" t="s">
        <v>151</v>
      </c>
      <c r="L2084">
        <v>50</v>
      </c>
      <c r="M2084" t="s">
        <v>137</v>
      </c>
      <c r="N2084" t="s">
        <v>152</v>
      </c>
      <c r="O2084">
        <v>50</v>
      </c>
      <c r="P2084" t="s">
        <v>137</v>
      </c>
    </row>
    <row r="2085" spans="1:40">
      <c r="A2085" s="26">
        <v>41728.565464976855</v>
      </c>
      <c r="B2085" t="s">
        <v>128</v>
      </c>
      <c r="C2085" t="s">
        <v>510</v>
      </c>
      <c r="D2085" t="s">
        <v>2677</v>
      </c>
      <c r="E2085" t="s">
        <v>131</v>
      </c>
      <c r="F2085" t="s">
        <v>132</v>
      </c>
      <c r="G2085" t="s">
        <v>133</v>
      </c>
      <c r="H2085" t="s">
        <v>154</v>
      </c>
      <c r="I2085">
        <v>35</v>
      </c>
      <c r="J2085" t="s">
        <v>137</v>
      </c>
      <c r="K2085" t="s">
        <v>155</v>
      </c>
      <c r="L2085">
        <v>5</v>
      </c>
      <c r="M2085" t="s">
        <v>137</v>
      </c>
      <c r="N2085" t="s">
        <v>156</v>
      </c>
      <c r="O2085">
        <v>60</v>
      </c>
      <c r="P2085" t="s">
        <v>137</v>
      </c>
    </row>
    <row r="2086" spans="1:40">
      <c r="A2086" s="26">
        <v>41728.565464976855</v>
      </c>
      <c r="B2086" t="s">
        <v>128</v>
      </c>
      <c r="C2086" t="s">
        <v>510</v>
      </c>
      <c r="D2086" t="s">
        <v>2678</v>
      </c>
      <c r="E2086" t="s">
        <v>131</v>
      </c>
      <c r="F2086" t="s">
        <v>132</v>
      </c>
      <c r="G2086" t="s">
        <v>133</v>
      </c>
      <c r="H2086" t="s">
        <v>158</v>
      </c>
      <c r="I2086">
        <v>1</v>
      </c>
      <c r="J2086" t="s">
        <v>137</v>
      </c>
    </row>
    <row r="2087" spans="1:40">
      <c r="A2087" s="26">
        <v>41728.565464976855</v>
      </c>
      <c r="B2087" t="s">
        <v>128</v>
      </c>
      <c r="C2087" t="s">
        <v>510</v>
      </c>
      <c r="D2087" t="s">
        <v>2679</v>
      </c>
      <c r="E2087" t="s">
        <v>131</v>
      </c>
      <c r="F2087" t="s">
        <v>132</v>
      </c>
      <c r="G2087" t="s">
        <v>133</v>
      </c>
      <c r="H2087" t="s">
        <v>192</v>
      </c>
      <c r="I2087">
        <v>30</v>
      </c>
      <c r="J2087" t="s">
        <v>137</v>
      </c>
      <c r="K2087" t="s">
        <v>193</v>
      </c>
      <c r="L2087">
        <v>30</v>
      </c>
      <c r="M2087" t="s">
        <v>137</v>
      </c>
      <c r="N2087" t="s">
        <v>194</v>
      </c>
      <c r="O2087">
        <v>30</v>
      </c>
      <c r="P2087" t="s">
        <v>137</v>
      </c>
      <c r="Q2087" t="s">
        <v>195</v>
      </c>
      <c r="R2087">
        <v>10</v>
      </c>
      <c r="S2087" t="s">
        <v>137</v>
      </c>
      <c r="T2087" t="s">
        <v>175</v>
      </c>
      <c r="U2087">
        <v>20</v>
      </c>
      <c r="V2087" t="s">
        <v>137</v>
      </c>
      <c r="W2087" t="s">
        <v>176</v>
      </c>
      <c r="X2087">
        <v>20</v>
      </c>
      <c r="Y2087" t="s">
        <v>137</v>
      </c>
      <c r="Z2087" t="s">
        <v>177</v>
      </c>
      <c r="AA2087">
        <v>20</v>
      </c>
      <c r="AB2087" t="s">
        <v>137</v>
      </c>
      <c r="AC2087" t="s">
        <v>196</v>
      </c>
      <c r="AD2087">
        <v>20</v>
      </c>
      <c r="AE2087" t="s">
        <v>137</v>
      </c>
      <c r="AF2087" t="s">
        <v>181</v>
      </c>
      <c r="AG2087">
        <v>115200</v>
      </c>
      <c r="AH2087" t="s">
        <v>137</v>
      </c>
      <c r="AI2087" t="s">
        <v>182</v>
      </c>
      <c r="AJ2087">
        <v>12000</v>
      </c>
      <c r="AK2087" t="s">
        <v>137</v>
      </c>
      <c r="AL2087" t="s">
        <v>197</v>
      </c>
      <c r="AM2087">
        <v>30000</v>
      </c>
      <c r="AN2087" t="s">
        <v>137</v>
      </c>
    </row>
    <row r="2088" spans="1:40">
      <c r="A2088" s="26">
        <v>41728.565464976855</v>
      </c>
      <c r="B2088" t="s">
        <v>128</v>
      </c>
      <c r="C2088" t="s">
        <v>510</v>
      </c>
      <c r="D2088" t="s">
        <v>2680</v>
      </c>
      <c r="E2088" t="s">
        <v>131</v>
      </c>
      <c r="F2088" t="s">
        <v>132</v>
      </c>
      <c r="G2088" t="s">
        <v>133</v>
      </c>
      <c r="H2088" t="s">
        <v>160</v>
      </c>
      <c r="I2088">
        <v>60</v>
      </c>
      <c r="J2088" t="s">
        <v>137</v>
      </c>
      <c r="K2088" t="s">
        <v>161</v>
      </c>
      <c r="L2088">
        <v>40</v>
      </c>
      <c r="M2088" t="s">
        <v>137</v>
      </c>
      <c r="N2088" t="s">
        <v>162</v>
      </c>
      <c r="O2088">
        <v>50</v>
      </c>
      <c r="P2088" t="s">
        <v>137</v>
      </c>
      <c r="Q2088" t="s">
        <v>163</v>
      </c>
      <c r="R2088">
        <v>40</v>
      </c>
      <c r="S2088" t="s">
        <v>137</v>
      </c>
      <c r="T2088" t="s">
        <v>164</v>
      </c>
      <c r="U2088">
        <v>60</v>
      </c>
      <c r="V2088" t="s">
        <v>137</v>
      </c>
      <c r="W2088" t="s">
        <v>165</v>
      </c>
      <c r="X2088">
        <v>50</v>
      </c>
      <c r="Y2088" t="s">
        <v>137</v>
      </c>
      <c r="Z2088" t="s">
        <v>166</v>
      </c>
      <c r="AA2088">
        <v>50</v>
      </c>
      <c r="AB2088" t="s">
        <v>137</v>
      </c>
      <c r="AC2088" t="s">
        <v>167</v>
      </c>
      <c r="AD2088">
        <v>35</v>
      </c>
      <c r="AE2088" t="s">
        <v>137</v>
      </c>
      <c r="AF2088" t="s">
        <v>168</v>
      </c>
      <c r="AG2088">
        <v>8</v>
      </c>
      <c r="AH2088" t="s">
        <v>137</v>
      </c>
      <c r="AI2088" t="s">
        <v>169</v>
      </c>
      <c r="AJ2088">
        <v>90</v>
      </c>
      <c r="AK2088" t="s">
        <v>137</v>
      </c>
      <c r="AL2088" t="s">
        <v>170</v>
      </c>
      <c r="AM2088">
        <v>1</v>
      </c>
      <c r="AN2088" t="s">
        <v>137</v>
      </c>
    </row>
    <row r="2089" spans="1:40">
      <c r="A2089" s="26">
        <v>41728.565464976855</v>
      </c>
      <c r="B2089" t="s">
        <v>128</v>
      </c>
      <c r="C2089" t="s">
        <v>510</v>
      </c>
      <c r="D2089" t="s">
        <v>2681</v>
      </c>
      <c r="E2089" t="s">
        <v>131</v>
      </c>
      <c r="F2089" t="s">
        <v>132</v>
      </c>
      <c r="G2089" t="s">
        <v>133</v>
      </c>
      <c r="H2089" t="s">
        <v>172</v>
      </c>
      <c r="I2089">
        <v>33</v>
      </c>
      <c r="J2089" t="s">
        <v>137</v>
      </c>
      <c r="K2089" t="s">
        <v>173</v>
      </c>
      <c r="L2089">
        <v>33</v>
      </c>
      <c r="M2089" t="s">
        <v>137</v>
      </c>
      <c r="N2089" t="s">
        <v>174</v>
      </c>
      <c r="O2089">
        <v>34</v>
      </c>
      <c r="P2089" t="s">
        <v>137</v>
      </c>
      <c r="Q2089" t="s">
        <v>175</v>
      </c>
      <c r="R2089">
        <v>20</v>
      </c>
      <c r="S2089" t="s">
        <v>137</v>
      </c>
      <c r="T2089" t="s">
        <v>176</v>
      </c>
      <c r="U2089">
        <v>20</v>
      </c>
      <c r="V2089" t="s">
        <v>137</v>
      </c>
      <c r="W2089" t="s">
        <v>177</v>
      </c>
      <c r="X2089">
        <v>20</v>
      </c>
      <c r="Y2089" t="s">
        <v>137</v>
      </c>
      <c r="Z2089" t="s">
        <v>178</v>
      </c>
      <c r="AA2089">
        <v>20</v>
      </c>
      <c r="AB2089" t="s">
        <v>137</v>
      </c>
      <c r="AC2089" t="s">
        <v>179</v>
      </c>
      <c r="AD2089">
        <v>20</v>
      </c>
      <c r="AE2089" t="s">
        <v>137</v>
      </c>
      <c r="AF2089" t="s">
        <v>180</v>
      </c>
      <c r="AG2089">
        <v>20</v>
      </c>
      <c r="AH2089" t="s">
        <v>137</v>
      </c>
      <c r="AI2089" t="s">
        <v>181</v>
      </c>
      <c r="AJ2089">
        <v>115200</v>
      </c>
      <c r="AK2089" t="s">
        <v>137</v>
      </c>
      <c r="AL2089" t="s">
        <v>182</v>
      </c>
      <c r="AM2089">
        <v>12000</v>
      </c>
      <c r="AN2089" t="s">
        <v>137</v>
      </c>
    </row>
    <row r="2090" spans="1:40">
      <c r="A2090" s="26">
        <v>41728.565464976855</v>
      </c>
      <c r="B2090" t="s">
        <v>128</v>
      </c>
      <c r="C2090" t="s">
        <v>510</v>
      </c>
      <c r="D2090" t="s">
        <v>2682</v>
      </c>
      <c r="E2090" t="s">
        <v>131</v>
      </c>
      <c r="F2090" t="s">
        <v>132</v>
      </c>
      <c r="G2090" t="s">
        <v>133</v>
      </c>
      <c r="H2090" t="s">
        <v>140</v>
      </c>
      <c r="I2090">
        <v>49</v>
      </c>
      <c r="J2090" t="s">
        <v>137</v>
      </c>
      <c r="K2090" t="s">
        <v>141</v>
      </c>
      <c r="L2090">
        <v>130</v>
      </c>
      <c r="M2090" t="s">
        <v>137</v>
      </c>
      <c r="N2090" t="s">
        <v>142</v>
      </c>
      <c r="O2090">
        <v>180</v>
      </c>
      <c r="P2090" t="s">
        <v>137</v>
      </c>
      <c r="Q2090" t="s">
        <v>143</v>
      </c>
      <c r="R2090">
        <v>140</v>
      </c>
      <c r="S2090" t="s">
        <v>137</v>
      </c>
      <c r="T2090" t="s">
        <v>144</v>
      </c>
      <c r="U2090">
        <v>80</v>
      </c>
      <c r="V2090" t="s">
        <v>137</v>
      </c>
      <c r="W2090" t="s">
        <v>145</v>
      </c>
      <c r="X2090">
        <v>101</v>
      </c>
      <c r="Y2090" t="s">
        <v>137</v>
      </c>
      <c r="Z2090" t="s">
        <v>146</v>
      </c>
      <c r="AA2090">
        <v>190</v>
      </c>
      <c r="AB2090" t="s">
        <v>137</v>
      </c>
      <c r="AC2090" t="s">
        <v>147</v>
      </c>
      <c r="AD2090">
        <v>20</v>
      </c>
      <c r="AE2090" t="s">
        <v>137</v>
      </c>
    </row>
    <row r="2091" spans="1:40">
      <c r="A2091" s="26">
        <v>41728.565464976855</v>
      </c>
      <c r="B2091" t="s">
        <v>128</v>
      </c>
      <c r="C2091" t="s">
        <v>510</v>
      </c>
      <c r="D2091" t="s">
        <v>2683</v>
      </c>
    </row>
    <row r="2092" spans="1:40">
      <c r="A2092" s="26">
        <v>41728.565464976855</v>
      </c>
      <c r="B2092" t="s">
        <v>128</v>
      </c>
      <c r="C2092" t="s">
        <v>510</v>
      </c>
      <c r="D2092" t="s">
        <v>2684</v>
      </c>
      <c r="E2092" t="s">
        <v>131</v>
      </c>
      <c r="F2092" t="s">
        <v>132</v>
      </c>
      <c r="G2092" t="s">
        <v>133</v>
      </c>
      <c r="H2092" t="s">
        <v>150</v>
      </c>
      <c r="I2092">
        <v>50</v>
      </c>
      <c r="J2092" t="s">
        <v>137</v>
      </c>
      <c r="K2092" t="s">
        <v>151</v>
      </c>
      <c r="L2092">
        <v>50</v>
      </c>
      <c r="M2092" t="s">
        <v>137</v>
      </c>
      <c r="N2092" t="s">
        <v>152</v>
      </c>
      <c r="O2092">
        <v>50</v>
      </c>
      <c r="P2092" t="s">
        <v>137</v>
      </c>
    </row>
    <row r="2093" spans="1:40">
      <c r="A2093" s="26">
        <v>41728.565464976855</v>
      </c>
      <c r="B2093" t="s">
        <v>128</v>
      </c>
      <c r="C2093" t="s">
        <v>510</v>
      </c>
      <c r="D2093" t="s">
        <v>2685</v>
      </c>
      <c r="E2093" t="s">
        <v>131</v>
      </c>
      <c r="F2093" t="s">
        <v>132</v>
      </c>
      <c r="G2093" t="s">
        <v>133</v>
      </c>
      <c r="H2093" t="s">
        <v>154</v>
      </c>
      <c r="I2093">
        <v>35</v>
      </c>
      <c r="J2093" t="s">
        <v>137</v>
      </c>
      <c r="K2093" t="s">
        <v>155</v>
      </c>
      <c r="L2093">
        <v>5</v>
      </c>
      <c r="M2093" t="s">
        <v>137</v>
      </c>
      <c r="N2093" t="s">
        <v>156</v>
      </c>
      <c r="O2093">
        <v>60</v>
      </c>
      <c r="P2093" t="s">
        <v>137</v>
      </c>
    </row>
    <row r="2094" spans="1:40">
      <c r="A2094" s="26">
        <v>41728.565464976855</v>
      </c>
      <c r="B2094" t="s">
        <v>128</v>
      </c>
      <c r="C2094" t="s">
        <v>510</v>
      </c>
      <c r="D2094" t="s">
        <v>2686</v>
      </c>
      <c r="E2094" t="s">
        <v>131</v>
      </c>
      <c r="F2094" t="s">
        <v>132</v>
      </c>
      <c r="G2094" t="s">
        <v>133</v>
      </c>
      <c r="H2094" t="s">
        <v>158</v>
      </c>
      <c r="I2094">
        <v>1</v>
      </c>
      <c r="J2094" t="s">
        <v>137</v>
      </c>
    </row>
    <row r="2095" spans="1:40">
      <c r="A2095" s="26">
        <v>41728.565464976855</v>
      </c>
      <c r="B2095" t="s">
        <v>128</v>
      </c>
      <c r="C2095" t="s">
        <v>510</v>
      </c>
      <c r="D2095" t="s">
        <v>2687</v>
      </c>
      <c r="E2095" t="s">
        <v>131</v>
      </c>
      <c r="F2095" t="s">
        <v>132</v>
      </c>
      <c r="G2095" t="s">
        <v>133</v>
      </c>
      <c r="H2095" t="s">
        <v>192</v>
      </c>
      <c r="I2095">
        <v>30</v>
      </c>
      <c r="J2095" t="s">
        <v>137</v>
      </c>
      <c r="K2095" t="s">
        <v>193</v>
      </c>
      <c r="L2095">
        <v>30</v>
      </c>
      <c r="M2095" t="s">
        <v>137</v>
      </c>
      <c r="N2095" t="s">
        <v>194</v>
      </c>
      <c r="O2095">
        <v>30</v>
      </c>
      <c r="P2095" t="s">
        <v>137</v>
      </c>
      <c r="Q2095" t="s">
        <v>195</v>
      </c>
      <c r="R2095">
        <v>10</v>
      </c>
      <c r="S2095" t="s">
        <v>137</v>
      </c>
      <c r="T2095" t="s">
        <v>175</v>
      </c>
      <c r="U2095">
        <v>20</v>
      </c>
      <c r="V2095" t="s">
        <v>137</v>
      </c>
      <c r="W2095" t="s">
        <v>176</v>
      </c>
      <c r="X2095">
        <v>20</v>
      </c>
      <c r="Y2095" t="s">
        <v>137</v>
      </c>
      <c r="Z2095" t="s">
        <v>177</v>
      </c>
      <c r="AA2095">
        <v>20</v>
      </c>
      <c r="AB2095" t="s">
        <v>137</v>
      </c>
      <c r="AC2095" t="s">
        <v>196</v>
      </c>
      <c r="AD2095">
        <v>20</v>
      </c>
      <c r="AE2095" t="s">
        <v>137</v>
      </c>
      <c r="AF2095" t="s">
        <v>181</v>
      </c>
      <c r="AG2095">
        <v>115200</v>
      </c>
      <c r="AH2095" t="s">
        <v>137</v>
      </c>
      <c r="AI2095" t="s">
        <v>182</v>
      </c>
      <c r="AJ2095">
        <v>12000</v>
      </c>
      <c r="AK2095" t="s">
        <v>137</v>
      </c>
      <c r="AL2095" t="s">
        <v>197</v>
      </c>
      <c r="AM2095">
        <v>30000</v>
      </c>
      <c r="AN2095" t="s">
        <v>137</v>
      </c>
    </row>
    <row r="2096" spans="1:40">
      <c r="A2096" s="26">
        <v>41728.565464976855</v>
      </c>
      <c r="B2096" t="s">
        <v>128</v>
      </c>
      <c r="C2096" t="s">
        <v>510</v>
      </c>
      <c r="D2096" t="s">
        <v>2688</v>
      </c>
      <c r="E2096" t="s">
        <v>131</v>
      </c>
      <c r="F2096" t="s">
        <v>132</v>
      </c>
      <c r="G2096" t="s">
        <v>133</v>
      </c>
      <c r="H2096" t="s">
        <v>160</v>
      </c>
      <c r="I2096">
        <v>60</v>
      </c>
      <c r="J2096" t="s">
        <v>137</v>
      </c>
      <c r="K2096" t="s">
        <v>161</v>
      </c>
      <c r="L2096">
        <v>40</v>
      </c>
      <c r="M2096" t="s">
        <v>137</v>
      </c>
      <c r="N2096" t="s">
        <v>162</v>
      </c>
      <c r="O2096">
        <v>50</v>
      </c>
      <c r="P2096" t="s">
        <v>137</v>
      </c>
      <c r="Q2096" t="s">
        <v>163</v>
      </c>
      <c r="R2096">
        <v>40</v>
      </c>
      <c r="S2096" t="s">
        <v>137</v>
      </c>
      <c r="T2096" t="s">
        <v>164</v>
      </c>
      <c r="U2096">
        <v>60</v>
      </c>
      <c r="V2096" t="s">
        <v>137</v>
      </c>
      <c r="W2096" t="s">
        <v>165</v>
      </c>
      <c r="X2096">
        <v>50</v>
      </c>
      <c r="Y2096" t="s">
        <v>137</v>
      </c>
      <c r="Z2096" t="s">
        <v>166</v>
      </c>
      <c r="AA2096">
        <v>50</v>
      </c>
      <c r="AB2096" t="s">
        <v>137</v>
      </c>
      <c r="AC2096" t="s">
        <v>167</v>
      </c>
      <c r="AD2096">
        <v>35</v>
      </c>
      <c r="AE2096" t="s">
        <v>137</v>
      </c>
      <c r="AF2096" t="s">
        <v>168</v>
      </c>
      <c r="AG2096">
        <v>8</v>
      </c>
      <c r="AH2096" t="s">
        <v>137</v>
      </c>
      <c r="AI2096" t="s">
        <v>169</v>
      </c>
      <c r="AJ2096">
        <v>90</v>
      </c>
      <c r="AK2096" t="s">
        <v>137</v>
      </c>
      <c r="AL2096" t="s">
        <v>170</v>
      </c>
      <c r="AM2096">
        <v>1</v>
      </c>
      <c r="AN2096" t="s">
        <v>137</v>
      </c>
    </row>
    <row r="2097" spans="1:40">
      <c r="A2097" s="26">
        <v>41728.565464988424</v>
      </c>
      <c r="B2097" t="s">
        <v>128</v>
      </c>
      <c r="C2097" t="s">
        <v>124</v>
      </c>
      <c r="D2097" t="s">
        <v>2689</v>
      </c>
      <c r="E2097" t="s">
        <v>131</v>
      </c>
      <c r="F2097" t="s">
        <v>132</v>
      </c>
      <c r="G2097" t="s">
        <v>133</v>
      </c>
      <c r="H2097" t="s">
        <v>154</v>
      </c>
      <c r="I2097">
        <v>35</v>
      </c>
      <c r="J2097" t="s">
        <v>137</v>
      </c>
      <c r="K2097" t="s">
        <v>155</v>
      </c>
      <c r="L2097">
        <v>5</v>
      </c>
      <c r="M2097" t="s">
        <v>137</v>
      </c>
      <c r="N2097" t="s">
        <v>156</v>
      </c>
      <c r="O2097">
        <v>60</v>
      </c>
      <c r="P2097" t="s">
        <v>137</v>
      </c>
    </row>
    <row r="2098" spans="1:40">
      <c r="A2098" s="26">
        <v>41728.565464988424</v>
      </c>
      <c r="B2098" t="s">
        <v>128</v>
      </c>
      <c r="C2098" t="s">
        <v>124</v>
      </c>
      <c r="D2098" t="s">
        <v>2690</v>
      </c>
      <c r="E2098" t="s">
        <v>131</v>
      </c>
      <c r="F2098" t="s">
        <v>132</v>
      </c>
      <c r="G2098" t="s">
        <v>133</v>
      </c>
      <c r="H2098" t="s">
        <v>158</v>
      </c>
      <c r="I2098">
        <v>1</v>
      </c>
      <c r="J2098" t="s">
        <v>137</v>
      </c>
    </row>
    <row r="2099" spans="1:40">
      <c r="A2099" s="26">
        <v>41728.565464988424</v>
      </c>
      <c r="B2099" t="s">
        <v>128</v>
      </c>
      <c r="C2099" t="s">
        <v>124</v>
      </c>
      <c r="D2099" t="s">
        <v>2691</v>
      </c>
      <c r="E2099" t="s">
        <v>131</v>
      </c>
      <c r="F2099" t="s">
        <v>132</v>
      </c>
      <c r="G2099" t="s">
        <v>133</v>
      </c>
      <c r="H2099" t="s">
        <v>192</v>
      </c>
      <c r="I2099">
        <v>30</v>
      </c>
      <c r="J2099" t="s">
        <v>137</v>
      </c>
      <c r="K2099" t="s">
        <v>193</v>
      </c>
      <c r="L2099">
        <v>30</v>
      </c>
      <c r="M2099" t="s">
        <v>137</v>
      </c>
      <c r="N2099" t="s">
        <v>194</v>
      </c>
      <c r="O2099">
        <v>30</v>
      </c>
      <c r="P2099" t="s">
        <v>137</v>
      </c>
      <c r="Q2099" t="s">
        <v>195</v>
      </c>
      <c r="R2099">
        <v>10</v>
      </c>
      <c r="S2099" t="s">
        <v>137</v>
      </c>
      <c r="T2099" t="s">
        <v>175</v>
      </c>
      <c r="U2099">
        <v>20</v>
      </c>
      <c r="V2099" t="s">
        <v>137</v>
      </c>
      <c r="W2099" t="s">
        <v>176</v>
      </c>
      <c r="X2099">
        <v>20</v>
      </c>
      <c r="Y2099" t="s">
        <v>137</v>
      </c>
      <c r="Z2099" t="s">
        <v>177</v>
      </c>
      <c r="AA2099">
        <v>20</v>
      </c>
      <c r="AB2099" t="s">
        <v>137</v>
      </c>
      <c r="AC2099" t="s">
        <v>196</v>
      </c>
      <c r="AD2099">
        <v>20</v>
      </c>
      <c r="AE2099" t="s">
        <v>137</v>
      </c>
      <c r="AF2099" t="s">
        <v>181</v>
      </c>
      <c r="AG2099">
        <v>115200</v>
      </c>
      <c r="AH2099" t="s">
        <v>137</v>
      </c>
      <c r="AI2099" t="s">
        <v>182</v>
      </c>
      <c r="AJ2099">
        <v>12000</v>
      </c>
      <c r="AK2099" t="s">
        <v>137</v>
      </c>
      <c r="AL2099" t="s">
        <v>197</v>
      </c>
      <c r="AM2099">
        <v>30000</v>
      </c>
      <c r="AN2099" t="s">
        <v>137</v>
      </c>
    </row>
    <row r="2100" spans="1:40">
      <c r="A2100" s="26">
        <v>41728.565464988424</v>
      </c>
      <c r="B2100" t="s">
        <v>128</v>
      </c>
      <c r="C2100" t="s">
        <v>124</v>
      </c>
      <c r="D2100" t="s">
        <v>2692</v>
      </c>
      <c r="E2100" t="s">
        <v>131</v>
      </c>
      <c r="F2100" t="s">
        <v>132</v>
      </c>
      <c r="G2100" t="s">
        <v>133</v>
      </c>
      <c r="H2100" t="s">
        <v>160</v>
      </c>
      <c r="I2100">
        <v>60</v>
      </c>
      <c r="J2100" t="s">
        <v>137</v>
      </c>
      <c r="K2100" t="s">
        <v>161</v>
      </c>
      <c r="L2100">
        <v>40</v>
      </c>
      <c r="M2100" t="s">
        <v>137</v>
      </c>
      <c r="N2100" t="s">
        <v>162</v>
      </c>
      <c r="O2100">
        <v>50</v>
      </c>
      <c r="P2100" t="s">
        <v>137</v>
      </c>
      <c r="Q2100" t="s">
        <v>163</v>
      </c>
      <c r="R2100">
        <v>40</v>
      </c>
      <c r="S2100" t="s">
        <v>137</v>
      </c>
      <c r="T2100" t="s">
        <v>164</v>
      </c>
      <c r="U2100">
        <v>60</v>
      </c>
      <c r="V2100" t="s">
        <v>137</v>
      </c>
      <c r="W2100" t="s">
        <v>165</v>
      </c>
      <c r="X2100">
        <v>50</v>
      </c>
      <c r="Y2100" t="s">
        <v>137</v>
      </c>
      <c r="Z2100" t="s">
        <v>166</v>
      </c>
      <c r="AA2100">
        <v>50</v>
      </c>
      <c r="AB2100" t="s">
        <v>137</v>
      </c>
      <c r="AC2100" t="s">
        <v>167</v>
      </c>
      <c r="AD2100">
        <v>35</v>
      </c>
      <c r="AE2100" t="s">
        <v>137</v>
      </c>
      <c r="AF2100" t="s">
        <v>168</v>
      </c>
      <c r="AG2100">
        <v>8</v>
      </c>
      <c r="AH2100" t="s">
        <v>137</v>
      </c>
      <c r="AI2100" t="s">
        <v>169</v>
      </c>
      <c r="AJ2100">
        <v>90</v>
      </c>
      <c r="AK2100" t="s">
        <v>137</v>
      </c>
      <c r="AL2100" t="s">
        <v>170</v>
      </c>
      <c r="AM2100">
        <v>1</v>
      </c>
      <c r="AN2100" t="s">
        <v>137</v>
      </c>
    </row>
    <row r="2101" spans="1:40">
      <c r="A2101" s="26">
        <v>41728.565464988424</v>
      </c>
      <c r="B2101" t="s">
        <v>128</v>
      </c>
      <c r="C2101" t="s">
        <v>124</v>
      </c>
      <c r="D2101" t="s">
        <v>2693</v>
      </c>
      <c r="E2101" t="s">
        <v>131</v>
      </c>
      <c r="F2101" t="s">
        <v>132</v>
      </c>
      <c r="G2101" t="s">
        <v>133</v>
      </c>
      <c r="H2101" t="s">
        <v>172</v>
      </c>
      <c r="I2101">
        <v>33</v>
      </c>
      <c r="J2101" t="s">
        <v>137</v>
      </c>
      <c r="K2101" t="s">
        <v>173</v>
      </c>
      <c r="L2101">
        <v>33</v>
      </c>
      <c r="M2101" t="s">
        <v>137</v>
      </c>
      <c r="N2101" t="s">
        <v>174</v>
      </c>
      <c r="O2101">
        <v>34</v>
      </c>
      <c r="P2101" t="s">
        <v>137</v>
      </c>
      <c r="Q2101" t="s">
        <v>175</v>
      </c>
      <c r="R2101">
        <v>20</v>
      </c>
      <c r="S2101" t="s">
        <v>137</v>
      </c>
      <c r="T2101" t="s">
        <v>176</v>
      </c>
      <c r="U2101">
        <v>20</v>
      </c>
      <c r="V2101" t="s">
        <v>137</v>
      </c>
      <c r="W2101" t="s">
        <v>177</v>
      </c>
      <c r="X2101">
        <v>20</v>
      </c>
      <c r="Y2101" t="s">
        <v>137</v>
      </c>
      <c r="Z2101" t="s">
        <v>178</v>
      </c>
      <c r="AA2101">
        <v>20</v>
      </c>
      <c r="AB2101" t="s">
        <v>137</v>
      </c>
      <c r="AC2101" t="s">
        <v>179</v>
      </c>
      <c r="AD2101">
        <v>20</v>
      </c>
      <c r="AE2101" t="s">
        <v>137</v>
      </c>
      <c r="AF2101" t="s">
        <v>180</v>
      </c>
      <c r="AG2101">
        <v>20</v>
      </c>
      <c r="AH2101" t="s">
        <v>137</v>
      </c>
      <c r="AI2101" t="s">
        <v>181</v>
      </c>
      <c r="AJ2101">
        <v>115200</v>
      </c>
      <c r="AK2101" t="s">
        <v>137</v>
      </c>
      <c r="AL2101" t="s">
        <v>182</v>
      </c>
      <c r="AM2101">
        <v>12000</v>
      </c>
      <c r="AN2101" t="s">
        <v>137</v>
      </c>
    </row>
    <row r="2102" spans="1:40">
      <c r="A2102" s="26">
        <v>41728.565464988424</v>
      </c>
      <c r="B2102" t="s">
        <v>128</v>
      </c>
      <c r="C2102" t="s">
        <v>124</v>
      </c>
      <c r="D2102" t="s">
        <v>2694</v>
      </c>
      <c r="E2102" t="s">
        <v>131</v>
      </c>
      <c r="F2102" t="s">
        <v>132</v>
      </c>
      <c r="G2102" t="s">
        <v>133</v>
      </c>
      <c r="H2102" t="s">
        <v>140</v>
      </c>
      <c r="I2102">
        <v>49</v>
      </c>
      <c r="J2102" t="s">
        <v>137</v>
      </c>
      <c r="K2102" t="s">
        <v>141</v>
      </c>
      <c r="L2102">
        <v>130</v>
      </c>
      <c r="M2102" t="s">
        <v>137</v>
      </c>
      <c r="N2102" t="s">
        <v>142</v>
      </c>
      <c r="O2102">
        <v>180</v>
      </c>
      <c r="P2102" t="s">
        <v>137</v>
      </c>
      <c r="Q2102" t="s">
        <v>143</v>
      </c>
      <c r="R2102">
        <v>140</v>
      </c>
      <c r="S2102" t="s">
        <v>137</v>
      </c>
      <c r="T2102" t="s">
        <v>144</v>
      </c>
      <c r="U2102">
        <v>80</v>
      </c>
      <c r="V2102" t="s">
        <v>137</v>
      </c>
      <c r="W2102" t="s">
        <v>145</v>
      </c>
      <c r="X2102">
        <v>101</v>
      </c>
      <c r="Y2102" t="s">
        <v>137</v>
      </c>
      <c r="Z2102" t="s">
        <v>146</v>
      </c>
      <c r="AA2102">
        <v>190</v>
      </c>
      <c r="AB2102" t="s">
        <v>137</v>
      </c>
      <c r="AC2102" t="s">
        <v>147</v>
      </c>
      <c r="AD2102">
        <v>20</v>
      </c>
      <c r="AE2102" t="s">
        <v>137</v>
      </c>
    </row>
    <row r="2103" spans="1:40">
      <c r="A2103" s="26">
        <v>41728.565464988424</v>
      </c>
      <c r="B2103" t="s">
        <v>128</v>
      </c>
      <c r="C2103" t="s">
        <v>124</v>
      </c>
      <c r="D2103" t="s">
        <v>2695</v>
      </c>
    </row>
    <row r="2104" spans="1:40">
      <c r="A2104" s="26">
        <v>41728.565464988424</v>
      </c>
      <c r="B2104" t="s">
        <v>128</v>
      </c>
      <c r="C2104" t="s">
        <v>124</v>
      </c>
      <c r="D2104" t="s">
        <v>2696</v>
      </c>
      <c r="E2104" t="s">
        <v>131</v>
      </c>
      <c r="F2104" t="s">
        <v>132</v>
      </c>
      <c r="G2104" t="s">
        <v>133</v>
      </c>
      <c r="H2104" t="s">
        <v>150</v>
      </c>
      <c r="I2104">
        <v>50</v>
      </c>
      <c r="J2104" t="s">
        <v>137</v>
      </c>
      <c r="K2104" t="s">
        <v>151</v>
      </c>
      <c r="L2104">
        <v>50</v>
      </c>
      <c r="M2104" t="s">
        <v>137</v>
      </c>
      <c r="N2104" t="s">
        <v>152</v>
      </c>
      <c r="O2104">
        <v>50</v>
      </c>
      <c r="P2104" t="s">
        <v>137</v>
      </c>
    </row>
    <row r="2105" spans="1:40">
      <c r="A2105" s="26">
        <v>41728.565464988424</v>
      </c>
      <c r="B2105" t="s">
        <v>128</v>
      </c>
      <c r="C2105" t="s">
        <v>124</v>
      </c>
      <c r="D2105" t="s">
        <v>2697</v>
      </c>
      <c r="E2105" t="s">
        <v>131</v>
      </c>
      <c r="F2105" t="s">
        <v>132</v>
      </c>
      <c r="G2105" t="s">
        <v>133</v>
      </c>
      <c r="H2105" t="s">
        <v>154</v>
      </c>
      <c r="I2105">
        <v>35</v>
      </c>
      <c r="J2105" t="s">
        <v>137</v>
      </c>
      <c r="K2105" t="s">
        <v>155</v>
      </c>
      <c r="L2105">
        <v>5</v>
      </c>
      <c r="M2105" t="s">
        <v>137</v>
      </c>
      <c r="N2105" t="s">
        <v>156</v>
      </c>
      <c r="O2105">
        <v>60</v>
      </c>
      <c r="P2105" t="s">
        <v>137</v>
      </c>
    </row>
    <row r="2106" spans="1:40">
      <c r="A2106" s="26">
        <v>41728.565464988424</v>
      </c>
      <c r="B2106" t="s">
        <v>128</v>
      </c>
      <c r="C2106" t="s">
        <v>124</v>
      </c>
      <c r="D2106" t="s">
        <v>2698</v>
      </c>
      <c r="E2106" t="s">
        <v>131</v>
      </c>
      <c r="F2106" t="s">
        <v>132</v>
      </c>
      <c r="G2106" t="s">
        <v>133</v>
      </c>
      <c r="H2106" t="s">
        <v>158</v>
      </c>
      <c r="I2106">
        <v>1</v>
      </c>
      <c r="J2106" t="s">
        <v>137</v>
      </c>
    </row>
    <row r="2107" spans="1:40">
      <c r="A2107" s="26">
        <v>41728.565464988424</v>
      </c>
      <c r="B2107" t="s">
        <v>128</v>
      </c>
      <c r="C2107" t="s">
        <v>124</v>
      </c>
      <c r="D2107" t="s">
        <v>2699</v>
      </c>
      <c r="E2107" t="s">
        <v>131</v>
      </c>
      <c r="F2107" t="s">
        <v>132</v>
      </c>
      <c r="G2107" t="s">
        <v>133</v>
      </c>
      <c r="H2107" t="s">
        <v>192</v>
      </c>
      <c r="I2107">
        <v>30</v>
      </c>
      <c r="J2107" t="s">
        <v>137</v>
      </c>
      <c r="K2107" t="s">
        <v>193</v>
      </c>
      <c r="L2107">
        <v>30</v>
      </c>
      <c r="M2107" t="s">
        <v>137</v>
      </c>
      <c r="N2107" t="s">
        <v>194</v>
      </c>
      <c r="O2107">
        <v>30</v>
      </c>
      <c r="P2107" t="s">
        <v>137</v>
      </c>
      <c r="Q2107" t="s">
        <v>195</v>
      </c>
      <c r="R2107">
        <v>10</v>
      </c>
      <c r="S2107" t="s">
        <v>137</v>
      </c>
      <c r="T2107" t="s">
        <v>175</v>
      </c>
      <c r="U2107">
        <v>20</v>
      </c>
      <c r="V2107" t="s">
        <v>137</v>
      </c>
      <c r="W2107" t="s">
        <v>176</v>
      </c>
      <c r="X2107">
        <v>20</v>
      </c>
      <c r="Y2107" t="s">
        <v>137</v>
      </c>
      <c r="Z2107" t="s">
        <v>177</v>
      </c>
      <c r="AA2107">
        <v>20</v>
      </c>
      <c r="AB2107" t="s">
        <v>137</v>
      </c>
      <c r="AC2107" t="s">
        <v>196</v>
      </c>
      <c r="AD2107">
        <v>20</v>
      </c>
      <c r="AE2107" t="s">
        <v>137</v>
      </c>
      <c r="AF2107" t="s">
        <v>181</v>
      </c>
      <c r="AG2107">
        <v>115200</v>
      </c>
      <c r="AH2107" t="s">
        <v>137</v>
      </c>
      <c r="AI2107" t="s">
        <v>182</v>
      </c>
      <c r="AJ2107">
        <v>12000</v>
      </c>
      <c r="AK2107" t="s">
        <v>137</v>
      </c>
      <c r="AL2107" t="s">
        <v>197</v>
      </c>
      <c r="AM2107">
        <v>30000</v>
      </c>
      <c r="AN2107" t="s">
        <v>137</v>
      </c>
    </row>
    <row r="2108" spans="1:40">
      <c r="A2108" s="26">
        <v>41728.565464988424</v>
      </c>
      <c r="B2108" t="s">
        <v>128</v>
      </c>
      <c r="C2108" t="s">
        <v>124</v>
      </c>
      <c r="D2108" t="s">
        <v>2700</v>
      </c>
      <c r="E2108" t="s">
        <v>131</v>
      </c>
      <c r="F2108" t="s">
        <v>132</v>
      </c>
      <c r="G2108" t="s">
        <v>133</v>
      </c>
      <c r="H2108" t="s">
        <v>160</v>
      </c>
      <c r="I2108">
        <v>60</v>
      </c>
      <c r="J2108" t="s">
        <v>137</v>
      </c>
      <c r="K2108" t="s">
        <v>161</v>
      </c>
      <c r="L2108">
        <v>40</v>
      </c>
      <c r="M2108" t="s">
        <v>137</v>
      </c>
      <c r="N2108" t="s">
        <v>162</v>
      </c>
      <c r="O2108">
        <v>50</v>
      </c>
      <c r="P2108" t="s">
        <v>137</v>
      </c>
      <c r="Q2108" t="s">
        <v>163</v>
      </c>
      <c r="R2108">
        <v>40</v>
      </c>
      <c r="S2108" t="s">
        <v>137</v>
      </c>
      <c r="T2108" t="s">
        <v>164</v>
      </c>
      <c r="U2108">
        <v>60</v>
      </c>
      <c r="V2108" t="s">
        <v>137</v>
      </c>
      <c r="W2108" t="s">
        <v>165</v>
      </c>
      <c r="X2108">
        <v>50</v>
      </c>
      <c r="Y2108" t="s">
        <v>137</v>
      </c>
      <c r="Z2108" t="s">
        <v>166</v>
      </c>
      <c r="AA2108">
        <v>50</v>
      </c>
      <c r="AB2108" t="s">
        <v>137</v>
      </c>
      <c r="AC2108" t="s">
        <v>167</v>
      </c>
      <c r="AD2108">
        <v>35</v>
      </c>
      <c r="AE2108" t="s">
        <v>137</v>
      </c>
      <c r="AF2108" t="s">
        <v>168</v>
      </c>
      <c r="AG2108">
        <v>8</v>
      </c>
      <c r="AH2108" t="s">
        <v>137</v>
      </c>
      <c r="AI2108" t="s">
        <v>169</v>
      </c>
      <c r="AJ2108">
        <v>90</v>
      </c>
      <c r="AK2108" t="s">
        <v>137</v>
      </c>
      <c r="AL2108" t="s">
        <v>170</v>
      </c>
      <c r="AM2108">
        <v>1</v>
      </c>
      <c r="AN2108" t="s">
        <v>137</v>
      </c>
    </row>
    <row r="2109" spans="1:40">
      <c r="A2109" s="26">
        <v>41728.565464988424</v>
      </c>
      <c r="B2109" t="s">
        <v>128</v>
      </c>
      <c r="C2109" t="s">
        <v>124</v>
      </c>
      <c r="D2109" t="s">
        <v>2701</v>
      </c>
      <c r="E2109" t="s">
        <v>131</v>
      </c>
      <c r="F2109" t="s">
        <v>132</v>
      </c>
      <c r="G2109" t="s">
        <v>133</v>
      </c>
      <c r="H2109" t="s">
        <v>172</v>
      </c>
      <c r="I2109">
        <v>33</v>
      </c>
      <c r="J2109" t="s">
        <v>137</v>
      </c>
      <c r="K2109" t="s">
        <v>173</v>
      </c>
      <c r="L2109">
        <v>33</v>
      </c>
      <c r="M2109" t="s">
        <v>137</v>
      </c>
      <c r="N2109" t="s">
        <v>174</v>
      </c>
      <c r="O2109">
        <v>34</v>
      </c>
      <c r="P2109" t="s">
        <v>137</v>
      </c>
      <c r="Q2109" t="s">
        <v>175</v>
      </c>
      <c r="R2109">
        <v>20</v>
      </c>
      <c r="S2109" t="s">
        <v>137</v>
      </c>
      <c r="T2109" t="s">
        <v>176</v>
      </c>
      <c r="U2109">
        <v>20</v>
      </c>
      <c r="V2109" t="s">
        <v>137</v>
      </c>
      <c r="W2109" t="s">
        <v>177</v>
      </c>
      <c r="X2109">
        <v>20</v>
      </c>
      <c r="Y2109" t="s">
        <v>137</v>
      </c>
      <c r="Z2109" t="s">
        <v>178</v>
      </c>
      <c r="AA2109">
        <v>20</v>
      </c>
      <c r="AB2109" t="s">
        <v>137</v>
      </c>
      <c r="AC2109" t="s">
        <v>179</v>
      </c>
      <c r="AD2109">
        <v>20</v>
      </c>
      <c r="AE2109" t="s">
        <v>137</v>
      </c>
      <c r="AF2109" t="s">
        <v>180</v>
      </c>
      <c r="AG2109">
        <v>20</v>
      </c>
      <c r="AH2109" t="s">
        <v>137</v>
      </c>
      <c r="AI2109" t="s">
        <v>181</v>
      </c>
      <c r="AJ2109">
        <v>115200</v>
      </c>
      <c r="AK2109" t="s">
        <v>137</v>
      </c>
      <c r="AL2109" t="s">
        <v>182</v>
      </c>
      <c r="AM2109">
        <v>12000</v>
      </c>
      <c r="AN2109" t="s">
        <v>137</v>
      </c>
    </row>
    <row r="2110" spans="1:40">
      <c r="A2110" s="26">
        <v>41728.565464988424</v>
      </c>
      <c r="B2110" t="s">
        <v>128</v>
      </c>
      <c r="C2110" t="s">
        <v>124</v>
      </c>
      <c r="D2110" t="s">
        <v>2702</v>
      </c>
      <c r="E2110" t="s">
        <v>131</v>
      </c>
      <c r="F2110" t="s">
        <v>132</v>
      </c>
      <c r="G2110" t="s">
        <v>133</v>
      </c>
      <c r="H2110" t="s">
        <v>140</v>
      </c>
      <c r="I2110">
        <v>49</v>
      </c>
      <c r="J2110" t="s">
        <v>137</v>
      </c>
      <c r="K2110" t="s">
        <v>141</v>
      </c>
      <c r="L2110">
        <v>130</v>
      </c>
      <c r="M2110" t="s">
        <v>137</v>
      </c>
      <c r="N2110" t="s">
        <v>142</v>
      </c>
      <c r="O2110">
        <v>180</v>
      </c>
      <c r="P2110" t="s">
        <v>137</v>
      </c>
      <c r="Q2110" t="s">
        <v>143</v>
      </c>
      <c r="R2110">
        <v>140</v>
      </c>
      <c r="S2110" t="s">
        <v>137</v>
      </c>
      <c r="T2110" t="s">
        <v>144</v>
      </c>
      <c r="U2110">
        <v>80</v>
      </c>
      <c r="V2110" t="s">
        <v>137</v>
      </c>
      <c r="W2110" t="s">
        <v>145</v>
      </c>
      <c r="X2110">
        <v>101</v>
      </c>
      <c r="Y2110" t="s">
        <v>137</v>
      </c>
      <c r="Z2110" t="s">
        <v>146</v>
      </c>
      <c r="AA2110">
        <v>190</v>
      </c>
      <c r="AB2110" t="s">
        <v>137</v>
      </c>
      <c r="AC2110" t="s">
        <v>147</v>
      </c>
      <c r="AD2110">
        <v>20</v>
      </c>
      <c r="AE2110" t="s">
        <v>137</v>
      </c>
    </row>
    <row r="2111" spans="1:40">
      <c r="A2111" s="26">
        <v>41728.565464988424</v>
      </c>
      <c r="B2111" t="s">
        <v>128</v>
      </c>
      <c r="C2111" t="s">
        <v>124</v>
      </c>
      <c r="D2111" t="s">
        <v>2703</v>
      </c>
    </row>
    <row r="2112" spans="1:40">
      <c r="A2112" s="26">
        <v>41728.565464988424</v>
      </c>
      <c r="B2112" t="s">
        <v>128</v>
      </c>
      <c r="C2112" t="s">
        <v>124</v>
      </c>
      <c r="D2112" t="s">
        <v>2704</v>
      </c>
      <c r="E2112" t="s">
        <v>131</v>
      </c>
      <c r="F2112" t="s">
        <v>132</v>
      </c>
      <c r="G2112" t="s">
        <v>133</v>
      </c>
      <c r="H2112" t="s">
        <v>150</v>
      </c>
      <c r="I2112">
        <v>50</v>
      </c>
      <c r="J2112" t="s">
        <v>137</v>
      </c>
      <c r="K2112" t="s">
        <v>151</v>
      </c>
      <c r="L2112">
        <v>50</v>
      </c>
      <c r="M2112" t="s">
        <v>137</v>
      </c>
      <c r="N2112" t="s">
        <v>152</v>
      </c>
      <c r="O2112">
        <v>50</v>
      </c>
      <c r="P2112" t="s">
        <v>137</v>
      </c>
    </row>
    <row r="2113" spans="1:40">
      <c r="A2113" s="26">
        <v>41728.565464988424</v>
      </c>
      <c r="B2113" t="s">
        <v>128</v>
      </c>
      <c r="C2113" t="s">
        <v>124</v>
      </c>
      <c r="D2113" t="s">
        <v>2705</v>
      </c>
      <c r="E2113" t="s">
        <v>131</v>
      </c>
      <c r="F2113" t="s">
        <v>132</v>
      </c>
      <c r="G2113" t="s">
        <v>133</v>
      </c>
      <c r="H2113" t="s">
        <v>154</v>
      </c>
      <c r="I2113">
        <v>35</v>
      </c>
      <c r="J2113" t="s">
        <v>137</v>
      </c>
      <c r="K2113" t="s">
        <v>155</v>
      </c>
      <c r="L2113">
        <v>5</v>
      </c>
      <c r="M2113" t="s">
        <v>137</v>
      </c>
      <c r="N2113" t="s">
        <v>156</v>
      </c>
      <c r="O2113">
        <v>60</v>
      </c>
      <c r="P2113" t="s">
        <v>137</v>
      </c>
    </row>
    <row r="2114" spans="1:40">
      <c r="A2114" s="26">
        <v>41728.565464988424</v>
      </c>
      <c r="B2114" t="s">
        <v>128</v>
      </c>
      <c r="C2114" t="s">
        <v>124</v>
      </c>
      <c r="D2114" t="s">
        <v>2706</v>
      </c>
      <c r="E2114" t="s">
        <v>131</v>
      </c>
      <c r="F2114" t="s">
        <v>132</v>
      </c>
      <c r="G2114" t="s">
        <v>133</v>
      </c>
      <c r="H2114" t="s">
        <v>158</v>
      </c>
      <c r="I2114">
        <v>1</v>
      </c>
      <c r="J2114" t="s">
        <v>137</v>
      </c>
    </row>
    <row r="2115" spans="1:40">
      <c r="A2115" s="26">
        <v>41728.565464988424</v>
      </c>
      <c r="B2115" t="s">
        <v>128</v>
      </c>
      <c r="C2115" t="s">
        <v>124</v>
      </c>
      <c r="D2115" t="s">
        <v>2707</v>
      </c>
      <c r="E2115" t="s">
        <v>131</v>
      </c>
      <c r="F2115" t="s">
        <v>132</v>
      </c>
      <c r="G2115" t="s">
        <v>133</v>
      </c>
      <c r="H2115" t="s">
        <v>192</v>
      </c>
      <c r="I2115">
        <v>30</v>
      </c>
      <c r="J2115" t="s">
        <v>137</v>
      </c>
      <c r="K2115" t="s">
        <v>193</v>
      </c>
      <c r="L2115">
        <v>30</v>
      </c>
      <c r="M2115" t="s">
        <v>137</v>
      </c>
      <c r="N2115" t="s">
        <v>194</v>
      </c>
      <c r="O2115">
        <v>30</v>
      </c>
      <c r="P2115" t="s">
        <v>137</v>
      </c>
      <c r="Q2115" t="s">
        <v>195</v>
      </c>
      <c r="R2115">
        <v>10</v>
      </c>
      <c r="S2115" t="s">
        <v>137</v>
      </c>
      <c r="T2115" t="s">
        <v>175</v>
      </c>
      <c r="U2115">
        <v>20</v>
      </c>
      <c r="V2115" t="s">
        <v>137</v>
      </c>
      <c r="W2115" t="s">
        <v>176</v>
      </c>
      <c r="X2115">
        <v>20</v>
      </c>
      <c r="Y2115" t="s">
        <v>137</v>
      </c>
      <c r="Z2115" t="s">
        <v>177</v>
      </c>
      <c r="AA2115">
        <v>20</v>
      </c>
      <c r="AB2115" t="s">
        <v>137</v>
      </c>
      <c r="AC2115" t="s">
        <v>196</v>
      </c>
      <c r="AD2115">
        <v>20</v>
      </c>
      <c r="AE2115" t="s">
        <v>137</v>
      </c>
      <c r="AF2115" t="s">
        <v>181</v>
      </c>
      <c r="AG2115">
        <v>115200</v>
      </c>
      <c r="AH2115" t="s">
        <v>137</v>
      </c>
      <c r="AI2115" t="s">
        <v>182</v>
      </c>
      <c r="AJ2115">
        <v>12000</v>
      </c>
      <c r="AK2115" t="s">
        <v>137</v>
      </c>
      <c r="AL2115" t="s">
        <v>197</v>
      </c>
      <c r="AM2115">
        <v>30000</v>
      </c>
      <c r="AN2115" t="s">
        <v>137</v>
      </c>
    </row>
    <row r="2116" spans="1:40">
      <c r="A2116" s="26">
        <v>41728.565464988424</v>
      </c>
      <c r="B2116" t="s">
        <v>128</v>
      </c>
      <c r="C2116" t="s">
        <v>124</v>
      </c>
      <c r="D2116" t="s">
        <v>2708</v>
      </c>
      <c r="E2116" t="s">
        <v>131</v>
      </c>
      <c r="F2116" t="s">
        <v>132</v>
      </c>
      <c r="G2116" t="s">
        <v>133</v>
      </c>
      <c r="H2116" t="s">
        <v>160</v>
      </c>
      <c r="I2116">
        <v>60</v>
      </c>
      <c r="J2116" t="s">
        <v>137</v>
      </c>
      <c r="K2116" t="s">
        <v>161</v>
      </c>
      <c r="L2116">
        <v>40</v>
      </c>
      <c r="M2116" t="s">
        <v>137</v>
      </c>
      <c r="N2116" t="s">
        <v>162</v>
      </c>
      <c r="O2116">
        <v>50</v>
      </c>
      <c r="P2116" t="s">
        <v>137</v>
      </c>
      <c r="Q2116" t="s">
        <v>163</v>
      </c>
      <c r="R2116">
        <v>40</v>
      </c>
      <c r="S2116" t="s">
        <v>137</v>
      </c>
      <c r="T2116" t="s">
        <v>164</v>
      </c>
      <c r="U2116">
        <v>60</v>
      </c>
      <c r="V2116" t="s">
        <v>137</v>
      </c>
      <c r="W2116" t="s">
        <v>165</v>
      </c>
      <c r="X2116">
        <v>50</v>
      </c>
      <c r="Y2116" t="s">
        <v>137</v>
      </c>
      <c r="Z2116" t="s">
        <v>166</v>
      </c>
      <c r="AA2116">
        <v>50</v>
      </c>
      <c r="AB2116" t="s">
        <v>137</v>
      </c>
      <c r="AC2116" t="s">
        <v>167</v>
      </c>
      <c r="AD2116">
        <v>35</v>
      </c>
      <c r="AE2116" t="s">
        <v>137</v>
      </c>
      <c r="AF2116" t="s">
        <v>168</v>
      </c>
      <c r="AG2116">
        <v>8</v>
      </c>
      <c r="AH2116" t="s">
        <v>137</v>
      </c>
      <c r="AI2116" t="s">
        <v>169</v>
      </c>
      <c r="AJ2116">
        <v>90</v>
      </c>
      <c r="AK2116" t="s">
        <v>137</v>
      </c>
      <c r="AL2116" t="s">
        <v>170</v>
      </c>
      <c r="AM2116">
        <v>1</v>
      </c>
      <c r="AN2116" t="s">
        <v>137</v>
      </c>
    </row>
    <row r="2117" spans="1:40">
      <c r="A2117" s="26">
        <v>41728.565464988424</v>
      </c>
      <c r="B2117" t="s">
        <v>128</v>
      </c>
      <c r="C2117" t="s">
        <v>124</v>
      </c>
      <c r="D2117" t="s">
        <v>2709</v>
      </c>
      <c r="E2117" t="s">
        <v>131</v>
      </c>
      <c r="F2117" t="s">
        <v>132</v>
      </c>
      <c r="G2117" t="s">
        <v>133</v>
      </c>
      <c r="H2117" t="s">
        <v>172</v>
      </c>
      <c r="I2117">
        <v>33</v>
      </c>
      <c r="J2117" t="s">
        <v>137</v>
      </c>
      <c r="K2117" t="s">
        <v>173</v>
      </c>
      <c r="L2117">
        <v>33</v>
      </c>
      <c r="M2117" t="s">
        <v>137</v>
      </c>
      <c r="N2117" t="s">
        <v>174</v>
      </c>
      <c r="O2117">
        <v>34</v>
      </c>
      <c r="P2117" t="s">
        <v>137</v>
      </c>
      <c r="Q2117" t="s">
        <v>175</v>
      </c>
      <c r="R2117">
        <v>20</v>
      </c>
      <c r="S2117" t="s">
        <v>137</v>
      </c>
      <c r="T2117" t="s">
        <v>176</v>
      </c>
      <c r="U2117">
        <v>20</v>
      </c>
      <c r="V2117" t="s">
        <v>137</v>
      </c>
      <c r="W2117" t="s">
        <v>177</v>
      </c>
      <c r="X2117">
        <v>20</v>
      </c>
      <c r="Y2117" t="s">
        <v>137</v>
      </c>
      <c r="Z2117" t="s">
        <v>178</v>
      </c>
      <c r="AA2117">
        <v>20</v>
      </c>
      <c r="AB2117" t="s">
        <v>137</v>
      </c>
      <c r="AC2117" t="s">
        <v>179</v>
      </c>
      <c r="AD2117">
        <v>20</v>
      </c>
      <c r="AE2117" t="s">
        <v>137</v>
      </c>
      <c r="AF2117" t="s">
        <v>180</v>
      </c>
      <c r="AG2117">
        <v>20</v>
      </c>
      <c r="AH2117" t="s">
        <v>137</v>
      </c>
      <c r="AI2117" t="s">
        <v>181</v>
      </c>
      <c r="AJ2117">
        <v>115200</v>
      </c>
      <c r="AK2117" t="s">
        <v>137</v>
      </c>
      <c r="AL2117" t="s">
        <v>182</v>
      </c>
      <c r="AM2117">
        <v>12000</v>
      </c>
      <c r="AN2117" t="s">
        <v>137</v>
      </c>
    </row>
    <row r="2118" spans="1:40">
      <c r="A2118" s="26">
        <v>41728.565464988424</v>
      </c>
      <c r="B2118" t="s">
        <v>128</v>
      </c>
      <c r="C2118" t="s">
        <v>124</v>
      </c>
      <c r="D2118" t="s">
        <v>2710</v>
      </c>
      <c r="E2118" t="s">
        <v>131</v>
      </c>
      <c r="F2118" t="s">
        <v>132</v>
      </c>
      <c r="G2118" t="s">
        <v>133</v>
      </c>
      <c r="H2118" t="s">
        <v>140</v>
      </c>
      <c r="I2118">
        <v>49</v>
      </c>
      <c r="J2118" t="s">
        <v>137</v>
      </c>
      <c r="K2118" t="s">
        <v>141</v>
      </c>
      <c r="L2118">
        <v>130</v>
      </c>
      <c r="M2118" t="s">
        <v>137</v>
      </c>
      <c r="N2118" t="s">
        <v>142</v>
      </c>
      <c r="O2118">
        <v>180</v>
      </c>
      <c r="P2118" t="s">
        <v>137</v>
      </c>
      <c r="Q2118" t="s">
        <v>143</v>
      </c>
      <c r="R2118">
        <v>140</v>
      </c>
      <c r="S2118" t="s">
        <v>137</v>
      </c>
      <c r="T2118" t="s">
        <v>144</v>
      </c>
      <c r="U2118">
        <v>80</v>
      </c>
      <c r="V2118" t="s">
        <v>137</v>
      </c>
      <c r="W2118" t="s">
        <v>145</v>
      </c>
      <c r="X2118">
        <v>101</v>
      </c>
      <c r="Y2118" t="s">
        <v>137</v>
      </c>
      <c r="Z2118" t="s">
        <v>146</v>
      </c>
      <c r="AA2118">
        <v>190</v>
      </c>
      <c r="AB2118" t="s">
        <v>137</v>
      </c>
      <c r="AC2118" t="s">
        <v>147</v>
      </c>
      <c r="AD2118">
        <v>20</v>
      </c>
      <c r="AE2118" t="s">
        <v>137</v>
      </c>
    </row>
    <row r="2119" spans="1:40">
      <c r="A2119" s="26">
        <v>41728.565464988424</v>
      </c>
      <c r="B2119" t="s">
        <v>128</v>
      </c>
      <c r="C2119" t="s">
        <v>124</v>
      </c>
      <c r="D2119" t="s">
        <v>2711</v>
      </c>
    </row>
    <row r="2120" spans="1:40">
      <c r="A2120" s="26">
        <v>41728.565464988424</v>
      </c>
      <c r="B2120" t="s">
        <v>128</v>
      </c>
      <c r="C2120" t="s">
        <v>124</v>
      </c>
      <c r="D2120" t="s">
        <v>2712</v>
      </c>
      <c r="E2120" t="s">
        <v>131</v>
      </c>
      <c r="F2120" t="s">
        <v>132</v>
      </c>
      <c r="G2120" t="s">
        <v>133</v>
      </c>
      <c r="H2120" t="s">
        <v>150</v>
      </c>
      <c r="I2120">
        <v>50</v>
      </c>
      <c r="J2120" t="s">
        <v>137</v>
      </c>
      <c r="K2120" t="s">
        <v>151</v>
      </c>
      <c r="L2120">
        <v>50</v>
      </c>
      <c r="M2120" t="s">
        <v>137</v>
      </c>
      <c r="N2120" t="s">
        <v>152</v>
      </c>
      <c r="O2120">
        <v>50</v>
      </c>
      <c r="P2120" t="s">
        <v>137</v>
      </c>
    </row>
    <row r="2121" spans="1:40">
      <c r="A2121" s="26">
        <v>41728.565464988424</v>
      </c>
      <c r="B2121" t="s">
        <v>128</v>
      </c>
      <c r="C2121" t="s">
        <v>124</v>
      </c>
      <c r="D2121" t="s">
        <v>2713</v>
      </c>
      <c r="E2121" t="s">
        <v>131</v>
      </c>
      <c r="F2121" t="s">
        <v>132</v>
      </c>
      <c r="G2121" t="s">
        <v>133</v>
      </c>
      <c r="H2121" t="s">
        <v>154</v>
      </c>
      <c r="I2121">
        <v>35</v>
      </c>
      <c r="J2121" t="s">
        <v>137</v>
      </c>
      <c r="K2121" t="s">
        <v>155</v>
      </c>
      <c r="L2121">
        <v>5</v>
      </c>
      <c r="M2121" t="s">
        <v>137</v>
      </c>
      <c r="N2121" t="s">
        <v>156</v>
      </c>
      <c r="O2121">
        <v>60</v>
      </c>
      <c r="P2121" t="s">
        <v>137</v>
      </c>
    </row>
    <row r="2122" spans="1:40">
      <c r="A2122" s="26">
        <v>41728.565464988424</v>
      </c>
      <c r="B2122" t="s">
        <v>128</v>
      </c>
      <c r="C2122" t="s">
        <v>124</v>
      </c>
      <c r="D2122" t="s">
        <v>2714</v>
      </c>
      <c r="E2122" t="s">
        <v>131</v>
      </c>
      <c r="F2122" t="s">
        <v>132</v>
      </c>
      <c r="G2122" t="s">
        <v>133</v>
      </c>
      <c r="H2122" t="s">
        <v>158</v>
      </c>
      <c r="I2122">
        <v>1</v>
      </c>
      <c r="J2122" t="s">
        <v>137</v>
      </c>
    </row>
    <row r="2123" spans="1:40">
      <c r="A2123" s="26">
        <v>41728.565464988424</v>
      </c>
      <c r="B2123" t="s">
        <v>128</v>
      </c>
      <c r="C2123" t="s">
        <v>124</v>
      </c>
      <c r="D2123" t="s">
        <v>2715</v>
      </c>
      <c r="E2123" t="s">
        <v>131</v>
      </c>
      <c r="F2123" t="s">
        <v>132</v>
      </c>
      <c r="G2123" t="s">
        <v>133</v>
      </c>
      <c r="H2123" t="s">
        <v>192</v>
      </c>
      <c r="I2123">
        <v>30</v>
      </c>
      <c r="J2123" t="s">
        <v>137</v>
      </c>
      <c r="K2123" t="s">
        <v>193</v>
      </c>
      <c r="L2123">
        <v>30</v>
      </c>
      <c r="M2123" t="s">
        <v>137</v>
      </c>
      <c r="N2123" t="s">
        <v>194</v>
      </c>
      <c r="O2123">
        <v>30</v>
      </c>
      <c r="P2123" t="s">
        <v>137</v>
      </c>
      <c r="Q2123" t="s">
        <v>195</v>
      </c>
      <c r="R2123">
        <v>10</v>
      </c>
      <c r="S2123" t="s">
        <v>137</v>
      </c>
      <c r="T2123" t="s">
        <v>175</v>
      </c>
      <c r="U2123">
        <v>20</v>
      </c>
      <c r="V2123" t="s">
        <v>137</v>
      </c>
      <c r="W2123" t="s">
        <v>176</v>
      </c>
      <c r="X2123">
        <v>20</v>
      </c>
      <c r="Y2123" t="s">
        <v>137</v>
      </c>
      <c r="Z2123" t="s">
        <v>177</v>
      </c>
      <c r="AA2123">
        <v>20</v>
      </c>
      <c r="AB2123" t="s">
        <v>137</v>
      </c>
      <c r="AC2123" t="s">
        <v>196</v>
      </c>
      <c r="AD2123">
        <v>20</v>
      </c>
      <c r="AE2123" t="s">
        <v>137</v>
      </c>
      <c r="AF2123" t="s">
        <v>181</v>
      </c>
      <c r="AG2123">
        <v>115200</v>
      </c>
      <c r="AH2123" t="s">
        <v>137</v>
      </c>
      <c r="AI2123" t="s">
        <v>182</v>
      </c>
      <c r="AJ2123">
        <v>12000</v>
      </c>
      <c r="AK2123" t="s">
        <v>137</v>
      </c>
      <c r="AL2123" t="s">
        <v>197</v>
      </c>
      <c r="AM2123">
        <v>30000</v>
      </c>
      <c r="AN2123" t="s">
        <v>137</v>
      </c>
    </row>
    <row r="2124" spans="1:40">
      <c r="A2124" s="26">
        <v>41728.565464988424</v>
      </c>
      <c r="B2124" t="s">
        <v>128</v>
      </c>
      <c r="C2124" t="s">
        <v>510</v>
      </c>
      <c r="D2124" t="s">
        <v>2716</v>
      </c>
      <c r="E2124" t="s">
        <v>131</v>
      </c>
      <c r="F2124" t="s">
        <v>132</v>
      </c>
      <c r="G2124" t="s">
        <v>133</v>
      </c>
      <c r="H2124" t="s">
        <v>172</v>
      </c>
      <c r="I2124">
        <v>33</v>
      </c>
      <c r="J2124" t="s">
        <v>137</v>
      </c>
      <c r="K2124" t="s">
        <v>173</v>
      </c>
      <c r="L2124">
        <v>33</v>
      </c>
      <c r="M2124" t="s">
        <v>137</v>
      </c>
      <c r="N2124" t="s">
        <v>174</v>
      </c>
      <c r="O2124">
        <v>34</v>
      </c>
      <c r="P2124" t="s">
        <v>137</v>
      </c>
      <c r="Q2124" t="s">
        <v>175</v>
      </c>
      <c r="R2124">
        <v>20</v>
      </c>
      <c r="S2124" t="s">
        <v>137</v>
      </c>
      <c r="T2124" t="s">
        <v>176</v>
      </c>
      <c r="U2124">
        <v>20</v>
      </c>
      <c r="V2124" t="s">
        <v>137</v>
      </c>
      <c r="W2124" t="s">
        <v>177</v>
      </c>
      <c r="X2124">
        <v>20</v>
      </c>
      <c r="Y2124" t="s">
        <v>137</v>
      </c>
      <c r="Z2124" t="s">
        <v>178</v>
      </c>
      <c r="AA2124">
        <v>20</v>
      </c>
      <c r="AB2124" t="s">
        <v>137</v>
      </c>
      <c r="AC2124" t="s">
        <v>179</v>
      </c>
      <c r="AD2124">
        <v>20</v>
      </c>
      <c r="AE2124" t="s">
        <v>137</v>
      </c>
      <c r="AF2124" t="s">
        <v>180</v>
      </c>
      <c r="AG2124">
        <v>20</v>
      </c>
      <c r="AH2124" t="s">
        <v>137</v>
      </c>
      <c r="AI2124" t="s">
        <v>181</v>
      </c>
      <c r="AJ2124">
        <v>115200</v>
      </c>
      <c r="AK2124" t="s">
        <v>137</v>
      </c>
      <c r="AL2124" t="s">
        <v>182</v>
      </c>
      <c r="AM2124">
        <v>12000</v>
      </c>
      <c r="AN2124" t="s">
        <v>137</v>
      </c>
    </row>
    <row r="2125" spans="1:40">
      <c r="A2125" s="26">
        <v>41728.565464988424</v>
      </c>
      <c r="B2125" t="s">
        <v>128</v>
      </c>
      <c r="C2125" t="s">
        <v>510</v>
      </c>
      <c r="D2125" t="s">
        <v>2717</v>
      </c>
      <c r="E2125" t="s">
        <v>131</v>
      </c>
      <c r="F2125" t="s">
        <v>132</v>
      </c>
      <c r="G2125" t="s">
        <v>133</v>
      </c>
      <c r="H2125" t="s">
        <v>140</v>
      </c>
      <c r="I2125">
        <v>49</v>
      </c>
      <c r="J2125" t="s">
        <v>137</v>
      </c>
      <c r="K2125" t="s">
        <v>141</v>
      </c>
      <c r="L2125">
        <v>130</v>
      </c>
      <c r="M2125" t="s">
        <v>137</v>
      </c>
      <c r="N2125" t="s">
        <v>142</v>
      </c>
      <c r="O2125">
        <v>180</v>
      </c>
      <c r="P2125" t="s">
        <v>137</v>
      </c>
      <c r="Q2125" t="s">
        <v>143</v>
      </c>
      <c r="R2125">
        <v>140</v>
      </c>
      <c r="S2125" t="s">
        <v>137</v>
      </c>
      <c r="T2125" t="s">
        <v>144</v>
      </c>
      <c r="U2125">
        <v>80</v>
      </c>
      <c r="V2125" t="s">
        <v>137</v>
      </c>
      <c r="W2125" t="s">
        <v>145</v>
      </c>
      <c r="X2125">
        <v>101</v>
      </c>
      <c r="Y2125" t="s">
        <v>137</v>
      </c>
      <c r="Z2125" t="s">
        <v>146</v>
      </c>
      <c r="AA2125">
        <v>190</v>
      </c>
      <c r="AB2125" t="s">
        <v>137</v>
      </c>
      <c r="AC2125" t="s">
        <v>147</v>
      </c>
      <c r="AD2125">
        <v>20</v>
      </c>
      <c r="AE2125" t="s">
        <v>137</v>
      </c>
    </row>
    <row r="2126" spans="1:40">
      <c r="A2126" s="26">
        <v>41728.565464988424</v>
      </c>
      <c r="B2126" t="s">
        <v>128</v>
      </c>
      <c r="C2126" t="s">
        <v>510</v>
      </c>
      <c r="D2126" t="s">
        <v>2718</v>
      </c>
    </row>
    <row r="2127" spans="1:40">
      <c r="A2127" s="26">
        <v>41728.565464988424</v>
      </c>
      <c r="B2127" t="s">
        <v>128</v>
      </c>
      <c r="C2127" t="s">
        <v>510</v>
      </c>
      <c r="D2127" t="s">
        <v>2719</v>
      </c>
      <c r="E2127" t="s">
        <v>131</v>
      </c>
      <c r="F2127" t="s">
        <v>132</v>
      </c>
      <c r="G2127" t="s">
        <v>133</v>
      </c>
      <c r="H2127" t="s">
        <v>150</v>
      </c>
      <c r="I2127">
        <v>50</v>
      </c>
      <c r="J2127" t="s">
        <v>137</v>
      </c>
      <c r="K2127" t="s">
        <v>151</v>
      </c>
      <c r="L2127">
        <v>50</v>
      </c>
      <c r="M2127" t="s">
        <v>137</v>
      </c>
      <c r="N2127" t="s">
        <v>152</v>
      </c>
      <c r="O2127">
        <v>50</v>
      </c>
      <c r="P2127" t="s">
        <v>137</v>
      </c>
    </row>
    <row r="2128" spans="1:40">
      <c r="A2128" s="26">
        <v>41728.565464988424</v>
      </c>
      <c r="B2128" t="s">
        <v>128</v>
      </c>
      <c r="C2128" t="s">
        <v>510</v>
      </c>
      <c r="D2128" t="s">
        <v>2720</v>
      </c>
      <c r="E2128" t="s">
        <v>131</v>
      </c>
      <c r="F2128" t="s">
        <v>132</v>
      </c>
      <c r="G2128" t="s">
        <v>133</v>
      </c>
      <c r="H2128" t="s">
        <v>154</v>
      </c>
      <c r="I2128">
        <v>35</v>
      </c>
      <c r="J2128" t="s">
        <v>137</v>
      </c>
      <c r="K2128" t="s">
        <v>155</v>
      </c>
      <c r="L2128">
        <v>5</v>
      </c>
      <c r="M2128" t="s">
        <v>137</v>
      </c>
      <c r="N2128" t="s">
        <v>156</v>
      </c>
      <c r="O2128">
        <v>60</v>
      </c>
      <c r="P2128" t="s">
        <v>137</v>
      </c>
    </row>
    <row r="2129" spans="1:40">
      <c r="A2129" s="26">
        <v>41728.565464988424</v>
      </c>
      <c r="B2129" t="s">
        <v>128</v>
      </c>
      <c r="C2129" t="s">
        <v>510</v>
      </c>
      <c r="D2129" t="s">
        <v>2721</v>
      </c>
      <c r="E2129" t="s">
        <v>131</v>
      </c>
      <c r="F2129" t="s">
        <v>132</v>
      </c>
      <c r="G2129" t="s">
        <v>133</v>
      </c>
      <c r="H2129" t="s">
        <v>158</v>
      </c>
      <c r="I2129">
        <v>1</v>
      </c>
      <c r="J2129" t="s">
        <v>137</v>
      </c>
    </row>
    <row r="2130" spans="1:40">
      <c r="A2130" s="26">
        <v>41728.565464988424</v>
      </c>
      <c r="B2130" t="s">
        <v>128</v>
      </c>
      <c r="C2130" t="s">
        <v>510</v>
      </c>
      <c r="D2130" t="s">
        <v>2722</v>
      </c>
      <c r="E2130" t="s">
        <v>131</v>
      </c>
      <c r="F2130" t="s">
        <v>132</v>
      </c>
      <c r="G2130" t="s">
        <v>133</v>
      </c>
      <c r="H2130" t="s">
        <v>192</v>
      </c>
      <c r="I2130">
        <v>30</v>
      </c>
      <c r="J2130" t="s">
        <v>137</v>
      </c>
      <c r="K2130" t="s">
        <v>193</v>
      </c>
      <c r="L2130">
        <v>30</v>
      </c>
      <c r="M2130" t="s">
        <v>137</v>
      </c>
      <c r="N2130" t="s">
        <v>194</v>
      </c>
      <c r="O2130">
        <v>30</v>
      </c>
      <c r="P2130" t="s">
        <v>137</v>
      </c>
      <c r="Q2130" t="s">
        <v>195</v>
      </c>
      <c r="R2130">
        <v>10</v>
      </c>
      <c r="S2130" t="s">
        <v>137</v>
      </c>
      <c r="T2130" t="s">
        <v>175</v>
      </c>
      <c r="U2130">
        <v>20</v>
      </c>
      <c r="V2130" t="s">
        <v>137</v>
      </c>
      <c r="W2130" t="s">
        <v>176</v>
      </c>
      <c r="X2130">
        <v>20</v>
      </c>
      <c r="Y2130" t="s">
        <v>137</v>
      </c>
      <c r="Z2130" t="s">
        <v>177</v>
      </c>
      <c r="AA2130">
        <v>20</v>
      </c>
      <c r="AB2130" t="s">
        <v>137</v>
      </c>
      <c r="AC2130" t="s">
        <v>196</v>
      </c>
      <c r="AD2130">
        <v>20</v>
      </c>
      <c r="AE2130" t="s">
        <v>137</v>
      </c>
      <c r="AF2130" t="s">
        <v>181</v>
      </c>
      <c r="AG2130">
        <v>115200</v>
      </c>
      <c r="AH2130" t="s">
        <v>137</v>
      </c>
      <c r="AI2130" t="s">
        <v>182</v>
      </c>
      <c r="AJ2130">
        <v>12000</v>
      </c>
      <c r="AK2130" t="s">
        <v>137</v>
      </c>
      <c r="AL2130" t="s">
        <v>197</v>
      </c>
      <c r="AM2130">
        <v>30000</v>
      </c>
      <c r="AN2130" t="s">
        <v>137</v>
      </c>
    </row>
    <row r="2131" spans="1:40">
      <c r="A2131" s="26">
        <v>41728.565464988424</v>
      </c>
      <c r="B2131" t="s">
        <v>128</v>
      </c>
      <c r="C2131" t="s">
        <v>510</v>
      </c>
      <c r="D2131" t="s">
        <v>2723</v>
      </c>
      <c r="E2131" t="s">
        <v>131</v>
      </c>
      <c r="F2131" t="s">
        <v>132</v>
      </c>
      <c r="G2131" t="s">
        <v>133</v>
      </c>
      <c r="H2131" t="s">
        <v>160</v>
      </c>
      <c r="I2131">
        <v>60</v>
      </c>
      <c r="J2131" t="s">
        <v>137</v>
      </c>
      <c r="K2131" t="s">
        <v>161</v>
      </c>
      <c r="L2131">
        <v>40</v>
      </c>
      <c r="M2131" t="s">
        <v>137</v>
      </c>
      <c r="N2131" t="s">
        <v>162</v>
      </c>
      <c r="O2131">
        <v>50</v>
      </c>
      <c r="P2131" t="s">
        <v>137</v>
      </c>
      <c r="Q2131" t="s">
        <v>163</v>
      </c>
      <c r="R2131">
        <v>40</v>
      </c>
      <c r="S2131" t="s">
        <v>137</v>
      </c>
      <c r="T2131" t="s">
        <v>164</v>
      </c>
      <c r="U2131">
        <v>60</v>
      </c>
      <c r="V2131" t="s">
        <v>137</v>
      </c>
      <c r="W2131" t="s">
        <v>165</v>
      </c>
      <c r="X2131">
        <v>50</v>
      </c>
      <c r="Y2131" t="s">
        <v>137</v>
      </c>
      <c r="Z2131" t="s">
        <v>166</v>
      </c>
      <c r="AA2131">
        <v>50</v>
      </c>
      <c r="AB2131" t="s">
        <v>137</v>
      </c>
      <c r="AC2131" t="s">
        <v>167</v>
      </c>
      <c r="AD2131">
        <v>35</v>
      </c>
      <c r="AE2131" t="s">
        <v>137</v>
      </c>
      <c r="AF2131" t="s">
        <v>168</v>
      </c>
      <c r="AG2131">
        <v>8</v>
      </c>
      <c r="AH2131" t="s">
        <v>137</v>
      </c>
      <c r="AI2131" t="s">
        <v>169</v>
      </c>
      <c r="AJ2131">
        <v>90</v>
      </c>
      <c r="AK2131" t="s">
        <v>137</v>
      </c>
      <c r="AL2131" t="s">
        <v>170</v>
      </c>
      <c r="AM2131">
        <v>1</v>
      </c>
      <c r="AN2131" t="s">
        <v>137</v>
      </c>
    </row>
    <row r="2132" spans="1:40">
      <c r="A2132" s="26">
        <v>41728.565464988424</v>
      </c>
      <c r="B2132" t="s">
        <v>128</v>
      </c>
      <c r="C2132" t="s">
        <v>510</v>
      </c>
      <c r="D2132" t="s">
        <v>2724</v>
      </c>
      <c r="E2132" t="s">
        <v>131</v>
      </c>
      <c r="F2132" t="s">
        <v>132</v>
      </c>
      <c r="G2132" t="s">
        <v>133</v>
      </c>
      <c r="H2132" t="s">
        <v>172</v>
      </c>
      <c r="I2132">
        <v>33</v>
      </c>
      <c r="J2132" t="s">
        <v>137</v>
      </c>
      <c r="K2132" t="s">
        <v>173</v>
      </c>
      <c r="L2132">
        <v>33</v>
      </c>
      <c r="M2132" t="s">
        <v>137</v>
      </c>
      <c r="N2132" t="s">
        <v>174</v>
      </c>
      <c r="O2132">
        <v>34</v>
      </c>
      <c r="P2132" t="s">
        <v>137</v>
      </c>
      <c r="Q2132" t="s">
        <v>175</v>
      </c>
      <c r="R2132">
        <v>20</v>
      </c>
      <c r="S2132" t="s">
        <v>137</v>
      </c>
      <c r="T2132" t="s">
        <v>176</v>
      </c>
      <c r="U2132">
        <v>20</v>
      </c>
      <c r="V2132" t="s">
        <v>137</v>
      </c>
      <c r="W2132" t="s">
        <v>177</v>
      </c>
      <c r="X2132">
        <v>20</v>
      </c>
      <c r="Y2132" t="s">
        <v>137</v>
      </c>
      <c r="Z2132" t="s">
        <v>178</v>
      </c>
      <c r="AA2132">
        <v>20</v>
      </c>
      <c r="AB2132" t="s">
        <v>137</v>
      </c>
      <c r="AC2132" t="s">
        <v>179</v>
      </c>
      <c r="AD2132">
        <v>20</v>
      </c>
      <c r="AE2132" t="s">
        <v>137</v>
      </c>
      <c r="AF2132" t="s">
        <v>180</v>
      </c>
      <c r="AG2132">
        <v>20</v>
      </c>
      <c r="AH2132" t="s">
        <v>137</v>
      </c>
      <c r="AI2132" t="s">
        <v>181</v>
      </c>
      <c r="AJ2132">
        <v>115200</v>
      </c>
      <c r="AK2132" t="s">
        <v>137</v>
      </c>
      <c r="AL2132" t="s">
        <v>182</v>
      </c>
      <c r="AM2132">
        <v>12000</v>
      </c>
      <c r="AN2132" t="s">
        <v>137</v>
      </c>
    </row>
    <row r="2133" spans="1:40">
      <c r="A2133" s="26">
        <v>41728.565464988424</v>
      </c>
      <c r="B2133" t="s">
        <v>128</v>
      </c>
      <c r="C2133" t="s">
        <v>510</v>
      </c>
      <c r="D2133" t="s">
        <v>2725</v>
      </c>
      <c r="E2133" t="s">
        <v>131</v>
      </c>
      <c r="F2133" t="s">
        <v>132</v>
      </c>
      <c r="G2133" t="s">
        <v>133</v>
      </c>
      <c r="H2133" t="s">
        <v>140</v>
      </c>
      <c r="I2133">
        <v>49</v>
      </c>
      <c r="J2133" t="s">
        <v>137</v>
      </c>
      <c r="K2133" t="s">
        <v>141</v>
      </c>
      <c r="L2133">
        <v>130</v>
      </c>
      <c r="M2133" t="s">
        <v>137</v>
      </c>
      <c r="N2133" t="s">
        <v>142</v>
      </c>
      <c r="O2133">
        <v>180</v>
      </c>
      <c r="P2133" t="s">
        <v>137</v>
      </c>
      <c r="Q2133" t="s">
        <v>143</v>
      </c>
      <c r="R2133">
        <v>140</v>
      </c>
      <c r="S2133" t="s">
        <v>137</v>
      </c>
      <c r="T2133" t="s">
        <v>144</v>
      </c>
      <c r="U2133">
        <v>80</v>
      </c>
      <c r="V2133" t="s">
        <v>137</v>
      </c>
      <c r="W2133" t="s">
        <v>145</v>
      </c>
      <c r="X2133">
        <v>101</v>
      </c>
      <c r="Y2133" t="s">
        <v>137</v>
      </c>
      <c r="Z2133" t="s">
        <v>146</v>
      </c>
      <c r="AA2133">
        <v>190</v>
      </c>
      <c r="AB2133" t="s">
        <v>137</v>
      </c>
      <c r="AC2133" t="s">
        <v>147</v>
      </c>
      <c r="AD2133">
        <v>20</v>
      </c>
      <c r="AE2133" t="s">
        <v>137</v>
      </c>
    </row>
    <row r="2134" spans="1:40">
      <c r="A2134" s="26">
        <v>41728.565464988424</v>
      </c>
      <c r="B2134" t="s">
        <v>128</v>
      </c>
      <c r="C2134" t="s">
        <v>510</v>
      </c>
      <c r="D2134" t="s">
        <v>2726</v>
      </c>
    </row>
    <row r="2135" spans="1:40">
      <c r="A2135" s="26">
        <v>41728.565464988424</v>
      </c>
      <c r="B2135" t="s">
        <v>128</v>
      </c>
      <c r="C2135" t="s">
        <v>510</v>
      </c>
      <c r="D2135" t="s">
        <v>2727</v>
      </c>
      <c r="E2135" t="s">
        <v>131</v>
      </c>
      <c r="F2135" t="s">
        <v>132</v>
      </c>
      <c r="G2135" t="s">
        <v>133</v>
      </c>
      <c r="H2135" t="s">
        <v>150</v>
      </c>
      <c r="I2135">
        <v>50</v>
      </c>
      <c r="J2135" t="s">
        <v>137</v>
      </c>
      <c r="K2135" t="s">
        <v>151</v>
      </c>
      <c r="L2135">
        <v>50</v>
      </c>
      <c r="M2135" t="s">
        <v>137</v>
      </c>
      <c r="N2135" t="s">
        <v>152</v>
      </c>
      <c r="O2135">
        <v>50</v>
      </c>
      <c r="P2135" t="s">
        <v>137</v>
      </c>
    </row>
    <row r="2136" spans="1:40">
      <c r="A2136" s="26">
        <v>41728.565464988424</v>
      </c>
      <c r="B2136" t="s">
        <v>128</v>
      </c>
      <c r="C2136" t="s">
        <v>510</v>
      </c>
      <c r="D2136" t="s">
        <v>2728</v>
      </c>
      <c r="E2136" t="s">
        <v>131</v>
      </c>
      <c r="F2136" t="s">
        <v>132</v>
      </c>
      <c r="G2136" t="s">
        <v>133</v>
      </c>
      <c r="H2136" t="s">
        <v>154</v>
      </c>
      <c r="I2136">
        <v>35</v>
      </c>
      <c r="J2136" t="s">
        <v>137</v>
      </c>
      <c r="K2136" t="s">
        <v>155</v>
      </c>
      <c r="L2136">
        <v>5</v>
      </c>
      <c r="M2136" t="s">
        <v>137</v>
      </c>
      <c r="N2136" t="s">
        <v>156</v>
      </c>
      <c r="O2136">
        <v>60</v>
      </c>
      <c r="P2136" t="s">
        <v>137</v>
      </c>
    </row>
    <row r="2137" spans="1:40">
      <c r="A2137" s="26">
        <v>41728.565464988424</v>
      </c>
      <c r="B2137" t="s">
        <v>128</v>
      </c>
      <c r="C2137" t="s">
        <v>510</v>
      </c>
      <c r="D2137" t="s">
        <v>2729</v>
      </c>
      <c r="E2137" t="s">
        <v>131</v>
      </c>
      <c r="F2137" t="s">
        <v>132</v>
      </c>
      <c r="G2137" t="s">
        <v>133</v>
      </c>
      <c r="H2137" t="s">
        <v>158</v>
      </c>
      <c r="I2137">
        <v>1</v>
      </c>
      <c r="J2137" t="s">
        <v>137</v>
      </c>
    </row>
    <row r="2138" spans="1:40">
      <c r="A2138" s="26">
        <v>41728.565465</v>
      </c>
      <c r="B2138" t="s">
        <v>128</v>
      </c>
      <c r="C2138" t="s">
        <v>124</v>
      </c>
      <c r="D2138" t="s">
        <v>2730</v>
      </c>
      <c r="E2138" t="s">
        <v>131</v>
      </c>
      <c r="F2138" t="s">
        <v>132</v>
      </c>
      <c r="G2138" t="s">
        <v>133</v>
      </c>
      <c r="H2138" t="s">
        <v>160</v>
      </c>
      <c r="I2138">
        <v>60</v>
      </c>
      <c r="J2138" t="s">
        <v>137</v>
      </c>
      <c r="K2138" t="s">
        <v>161</v>
      </c>
      <c r="L2138">
        <v>40</v>
      </c>
      <c r="M2138" t="s">
        <v>137</v>
      </c>
      <c r="N2138" t="s">
        <v>162</v>
      </c>
      <c r="O2138">
        <v>50</v>
      </c>
      <c r="P2138" t="s">
        <v>137</v>
      </c>
      <c r="Q2138" t="s">
        <v>163</v>
      </c>
      <c r="R2138">
        <v>40</v>
      </c>
      <c r="S2138" t="s">
        <v>137</v>
      </c>
      <c r="T2138" t="s">
        <v>164</v>
      </c>
      <c r="U2138">
        <v>60</v>
      </c>
      <c r="V2138" t="s">
        <v>137</v>
      </c>
      <c r="W2138" t="s">
        <v>165</v>
      </c>
      <c r="X2138">
        <v>50</v>
      </c>
      <c r="Y2138" t="s">
        <v>137</v>
      </c>
      <c r="Z2138" t="s">
        <v>166</v>
      </c>
      <c r="AA2138">
        <v>50</v>
      </c>
      <c r="AB2138" t="s">
        <v>137</v>
      </c>
      <c r="AC2138" t="s">
        <v>167</v>
      </c>
      <c r="AD2138">
        <v>35</v>
      </c>
      <c r="AE2138" t="s">
        <v>137</v>
      </c>
      <c r="AF2138" t="s">
        <v>168</v>
      </c>
      <c r="AG2138">
        <v>8</v>
      </c>
      <c r="AH2138" t="s">
        <v>137</v>
      </c>
      <c r="AI2138" t="s">
        <v>169</v>
      </c>
      <c r="AJ2138">
        <v>90</v>
      </c>
      <c r="AK2138" t="s">
        <v>137</v>
      </c>
      <c r="AL2138" t="s">
        <v>170</v>
      </c>
      <c r="AM2138">
        <v>1</v>
      </c>
      <c r="AN2138" t="s">
        <v>137</v>
      </c>
    </row>
    <row r="2139" spans="1:40">
      <c r="A2139" s="26">
        <v>41728.565465</v>
      </c>
      <c r="B2139" t="s">
        <v>128</v>
      </c>
      <c r="C2139" t="s">
        <v>124</v>
      </c>
      <c r="D2139" t="s">
        <v>2731</v>
      </c>
      <c r="E2139" t="s">
        <v>131</v>
      </c>
      <c r="F2139" t="s">
        <v>132</v>
      </c>
      <c r="G2139" t="s">
        <v>133</v>
      </c>
      <c r="H2139" t="s">
        <v>172</v>
      </c>
      <c r="I2139">
        <v>33</v>
      </c>
      <c r="J2139" t="s">
        <v>137</v>
      </c>
      <c r="K2139" t="s">
        <v>173</v>
      </c>
      <c r="L2139">
        <v>33</v>
      </c>
      <c r="M2139" t="s">
        <v>137</v>
      </c>
      <c r="N2139" t="s">
        <v>174</v>
      </c>
      <c r="O2139">
        <v>34</v>
      </c>
      <c r="P2139" t="s">
        <v>137</v>
      </c>
      <c r="Q2139" t="s">
        <v>175</v>
      </c>
      <c r="R2139">
        <v>20</v>
      </c>
      <c r="S2139" t="s">
        <v>137</v>
      </c>
      <c r="T2139" t="s">
        <v>176</v>
      </c>
      <c r="U2139">
        <v>20</v>
      </c>
      <c r="V2139" t="s">
        <v>137</v>
      </c>
      <c r="W2139" t="s">
        <v>177</v>
      </c>
      <c r="X2139">
        <v>20</v>
      </c>
      <c r="Y2139" t="s">
        <v>137</v>
      </c>
      <c r="Z2139" t="s">
        <v>178</v>
      </c>
      <c r="AA2139">
        <v>20</v>
      </c>
      <c r="AB2139" t="s">
        <v>137</v>
      </c>
      <c r="AC2139" t="s">
        <v>179</v>
      </c>
      <c r="AD2139">
        <v>20</v>
      </c>
      <c r="AE2139" t="s">
        <v>137</v>
      </c>
      <c r="AF2139" t="s">
        <v>180</v>
      </c>
      <c r="AG2139">
        <v>20</v>
      </c>
      <c r="AH2139" t="s">
        <v>137</v>
      </c>
      <c r="AI2139" t="s">
        <v>181</v>
      </c>
      <c r="AJ2139">
        <v>115200</v>
      </c>
      <c r="AK2139" t="s">
        <v>137</v>
      </c>
      <c r="AL2139" t="s">
        <v>182</v>
      </c>
      <c r="AM2139">
        <v>12000</v>
      </c>
      <c r="AN2139" t="s">
        <v>137</v>
      </c>
    </row>
    <row r="2140" spans="1:40">
      <c r="A2140" s="26">
        <v>41728.565465</v>
      </c>
      <c r="B2140" t="s">
        <v>128</v>
      </c>
      <c r="C2140" t="s">
        <v>124</v>
      </c>
      <c r="D2140" t="s">
        <v>2732</v>
      </c>
      <c r="E2140" t="s">
        <v>131</v>
      </c>
      <c r="F2140" t="s">
        <v>132</v>
      </c>
      <c r="G2140" t="s">
        <v>133</v>
      </c>
      <c r="H2140" t="s">
        <v>140</v>
      </c>
      <c r="I2140">
        <v>49</v>
      </c>
      <c r="J2140" t="s">
        <v>137</v>
      </c>
      <c r="K2140" t="s">
        <v>141</v>
      </c>
      <c r="L2140">
        <v>130</v>
      </c>
      <c r="M2140" t="s">
        <v>137</v>
      </c>
      <c r="N2140" t="s">
        <v>142</v>
      </c>
      <c r="O2140">
        <v>180</v>
      </c>
      <c r="P2140" t="s">
        <v>137</v>
      </c>
      <c r="Q2140" t="s">
        <v>143</v>
      </c>
      <c r="R2140">
        <v>140</v>
      </c>
      <c r="S2140" t="s">
        <v>137</v>
      </c>
      <c r="T2140" t="s">
        <v>144</v>
      </c>
      <c r="U2140">
        <v>80</v>
      </c>
      <c r="V2140" t="s">
        <v>137</v>
      </c>
      <c r="W2140" t="s">
        <v>145</v>
      </c>
      <c r="X2140">
        <v>101</v>
      </c>
      <c r="Y2140" t="s">
        <v>137</v>
      </c>
      <c r="Z2140" t="s">
        <v>146</v>
      </c>
      <c r="AA2140">
        <v>190</v>
      </c>
      <c r="AB2140" t="s">
        <v>137</v>
      </c>
      <c r="AC2140" t="s">
        <v>147</v>
      </c>
      <c r="AD2140">
        <v>20</v>
      </c>
      <c r="AE2140" t="s">
        <v>137</v>
      </c>
    </row>
    <row r="2141" spans="1:40">
      <c r="A2141" s="26">
        <v>41728.565465</v>
      </c>
      <c r="B2141" t="s">
        <v>128</v>
      </c>
      <c r="C2141" t="s">
        <v>124</v>
      </c>
      <c r="D2141" t="s">
        <v>2733</v>
      </c>
    </row>
    <row r="2142" spans="1:40">
      <c r="A2142" s="26">
        <v>41728.565465</v>
      </c>
      <c r="B2142" t="s">
        <v>128</v>
      </c>
      <c r="C2142" t="s">
        <v>124</v>
      </c>
      <c r="D2142" t="s">
        <v>2734</v>
      </c>
      <c r="E2142" t="s">
        <v>131</v>
      </c>
      <c r="F2142" t="s">
        <v>132</v>
      </c>
      <c r="G2142" t="s">
        <v>133</v>
      </c>
      <c r="H2142" t="s">
        <v>150</v>
      </c>
      <c r="I2142">
        <v>50</v>
      </c>
      <c r="J2142" t="s">
        <v>137</v>
      </c>
      <c r="K2142" t="s">
        <v>151</v>
      </c>
      <c r="L2142">
        <v>50</v>
      </c>
      <c r="M2142" t="s">
        <v>137</v>
      </c>
      <c r="N2142" t="s">
        <v>152</v>
      </c>
      <c r="O2142">
        <v>50</v>
      </c>
      <c r="P2142" t="s">
        <v>137</v>
      </c>
    </row>
    <row r="2143" spans="1:40">
      <c r="A2143" s="26">
        <v>41728.565465</v>
      </c>
      <c r="B2143" t="s">
        <v>128</v>
      </c>
      <c r="C2143" t="s">
        <v>124</v>
      </c>
      <c r="D2143" t="s">
        <v>2735</v>
      </c>
      <c r="E2143" t="s">
        <v>131</v>
      </c>
      <c r="F2143" t="s">
        <v>132</v>
      </c>
      <c r="G2143" t="s">
        <v>133</v>
      </c>
      <c r="H2143" t="s">
        <v>154</v>
      </c>
      <c r="I2143">
        <v>35</v>
      </c>
      <c r="J2143" t="s">
        <v>137</v>
      </c>
      <c r="K2143" t="s">
        <v>155</v>
      </c>
      <c r="L2143">
        <v>5</v>
      </c>
      <c r="M2143" t="s">
        <v>137</v>
      </c>
      <c r="N2143" t="s">
        <v>156</v>
      </c>
      <c r="O2143">
        <v>60</v>
      </c>
      <c r="P2143" t="s">
        <v>137</v>
      </c>
    </row>
    <row r="2144" spans="1:40">
      <c r="A2144" s="26">
        <v>41728.565465</v>
      </c>
      <c r="B2144" t="s">
        <v>128</v>
      </c>
      <c r="C2144" t="s">
        <v>124</v>
      </c>
      <c r="D2144" t="s">
        <v>2736</v>
      </c>
      <c r="E2144" t="s">
        <v>131</v>
      </c>
      <c r="F2144" t="s">
        <v>132</v>
      </c>
      <c r="G2144" t="s">
        <v>133</v>
      </c>
      <c r="H2144" t="s">
        <v>158</v>
      </c>
      <c r="I2144">
        <v>1</v>
      </c>
      <c r="J2144" t="s">
        <v>137</v>
      </c>
    </row>
    <row r="2145" spans="1:40">
      <c r="A2145" s="26">
        <v>41728.565465</v>
      </c>
      <c r="B2145" t="s">
        <v>128</v>
      </c>
      <c r="C2145" t="s">
        <v>124</v>
      </c>
      <c r="D2145" t="s">
        <v>2737</v>
      </c>
      <c r="E2145" t="s">
        <v>131</v>
      </c>
      <c r="F2145" t="s">
        <v>132</v>
      </c>
      <c r="G2145" t="s">
        <v>133</v>
      </c>
      <c r="H2145" t="s">
        <v>192</v>
      </c>
      <c r="I2145">
        <v>30</v>
      </c>
      <c r="J2145" t="s">
        <v>137</v>
      </c>
      <c r="K2145" t="s">
        <v>193</v>
      </c>
      <c r="L2145">
        <v>30</v>
      </c>
      <c r="M2145" t="s">
        <v>137</v>
      </c>
      <c r="N2145" t="s">
        <v>194</v>
      </c>
      <c r="O2145">
        <v>30</v>
      </c>
      <c r="P2145" t="s">
        <v>137</v>
      </c>
      <c r="Q2145" t="s">
        <v>195</v>
      </c>
      <c r="R2145">
        <v>10</v>
      </c>
      <c r="S2145" t="s">
        <v>137</v>
      </c>
      <c r="T2145" t="s">
        <v>175</v>
      </c>
      <c r="U2145">
        <v>20</v>
      </c>
      <c r="V2145" t="s">
        <v>137</v>
      </c>
      <c r="W2145" t="s">
        <v>176</v>
      </c>
      <c r="X2145">
        <v>20</v>
      </c>
      <c r="Y2145" t="s">
        <v>137</v>
      </c>
      <c r="Z2145" t="s">
        <v>177</v>
      </c>
      <c r="AA2145">
        <v>20</v>
      </c>
      <c r="AB2145" t="s">
        <v>137</v>
      </c>
      <c r="AC2145" t="s">
        <v>196</v>
      </c>
      <c r="AD2145">
        <v>20</v>
      </c>
      <c r="AE2145" t="s">
        <v>137</v>
      </c>
      <c r="AF2145" t="s">
        <v>181</v>
      </c>
      <c r="AG2145">
        <v>115200</v>
      </c>
      <c r="AH2145" t="s">
        <v>137</v>
      </c>
      <c r="AI2145" t="s">
        <v>182</v>
      </c>
      <c r="AJ2145">
        <v>12000</v>
      </c>
      <c r="AK2145" t="s">
        <v>137</v>
      </c>
      <c r="AL2145" t="s">
        <v>197</v>
      </c>
      <c r="AM2145">
        <v>30000</v>
      </c>
      <c r="AN2145" t="s">
        <v>137</v>
      </c>
    </row>
    <row r="2146" spans="1:40">
      <c r="A2146" s="26">
        <v>41728.565465</v>
      </c>
      <c r="B2146" t="s">
        <v>128</v>
      </c>
      <c r="C2146" t="s">
        <v>124</v>
      </c>
      <c r="D2146" t="s">
        <v>2738</v>
      </c>
      <c r="E2146" t="s">
        <v>131</v>
      </c>
      <c r="F2146" t="s">
        <v>132</v>
      </c>
      <c r="G2146" t="s">
        <v>133</v>
      </c>
      <c r="H2146" t="s">
        <v>160</v>
      </c>
      <c r="I2146">
        <v>60</v>
      </c>
      <c r="J2146" t="s">
        <v>137</v>
      </c>
      <c r="K2146" t="s">
        <v>161</v>
      </c>
      <c r="L2146">
        <v>40</v>
      </c>
      <c r="M2146" t="s">
        <v>137</v>
      </c>
      <c r="N2146" t="s">
        <v>162</v>
      </c>
      <c r="O2146">
        <v>50</v>
      </c>
      <c r="P2146" t="s">
        <v>137</v>
      </c>
      <c r="Q2146" t="s">
        <v>163</v>
      </c>
      <c r="R2146">
        <v>40</v>
      </c>
      <c r="S2146" t="s">
        <v>137</v>
      </c>
      <c r="T2146" t="s">
        <v>164</v>
      </c>
      <c r="U2146">
        <v>60</v>
      </c>
      <c r="V2146" t="s">
        <v>137</v>
      </c>
      <c r="W2146" t="s">
        <v>165</v>
      </c>
      <c r="X2146">
        <v>50</v>
      </c>
      <c r="Y2146" t="s">
        <v>137</v>
      </c>
      <c r="Z2146" t="s">
        <v>166</v>
      </c>
      <c r="AA2146">
        <v>50</v>
      </c>
      <c r="AB2146" t="s">
        <v>137</v>
      </c>
      <c r="AC2146" t="s">
        <v>167</v>
      </c>
      <c r="AD2146">
        <v>35</v>
      </c>
      <c r="AE2146" t="s">
        <v>137</v>
      </c>
      <c r="AF2146" t="s">
        <v>168</v>
      </c>
      <c r="AG2146">
        <v>8</v>
      </c>
      <c r="AH2146" t="s">
        <v>137</v>
      </c>
      <c r="AI2146" t="s">
        <v>169</v>
      </c>
      <c r="AJ2146">
        <v>90</v>
      </c>
      <c r="AK2146" t="s">
        <v>137</v>
      </c>
      <c r="AL2146" t="s">
        <v>170</v>
      </c>
      <c r="AM2146">
        <v>1</v>
      </c>
      <c r="AN2146" t="s">
        <v>137</v>
      </c>
    </row>
    <row r="2147" spans="1:40">
      <c r="A2147" s="26">
        <v>41728.565465</v>
      </c>
      <c r="B2147" t="s">
        <v>128</v>
      </c>
      <c r="C2147" t="s">
        <v>124</v>
      </c>
      <c r="D2147" t="s">
        <v>2739</v>
      </c>
      <c r="E2147" t="s">
        <v>131</v>
      </c>
      <c r="F2147" t="s">
        <v>132</v>
      </c>
      <c r="G2147" t="s">
        <v>133</v>
      </c>
      <c r="H2147" t="s">
        <v>172</v>
      </c>
      <c r="I2147">
        <v>33</v>
      </c>
      <c r="J2147" t="s">
        <v>137</v>
      </c>
      <c r="K2147" t="s">
        <v>173</v>
      </c>
      <c r="L2147">
        <v>33</v>
      </c>
      <c r="M2147" t="s">
        <v>137</v>
      </c>
      <c r="N2147" t="s">
        <v>174</v>
      </c>
      <c r="O2147">
        <v>34</v>
      </c>
      <c r="P2147" t="s">
        <v>137</v>
      </c>
      <c r="Q2147" t="s">
        <v>175</v>
      </c>
      <c r="R2147">
        <v>20</v>
      </c>
      <c r="S2147" t="s">
        <v>137</v>
      </c>
      <c r="T2147" t="s">
        <v>176</v>
      </c>
      <c r="U2147">
        <v>20</v>
      </c>
      <c r="V2147" t="s">
        <v>137</v>
      </c>
      <c r="W2147" t="s">
        <v>177</v>
      </c>
      <c r="X2147">
        <v>20</v>
      </c>
      <c r="Y2147" t="s">
        <v>137</v>
      </c>
      <c r="Z2147" t="s">
        <v>178</v>
      </c>
      <c r="AA2147">
        <v>20</v>
      </c>
      <c r="AB2147" t="s">
        <v>137</v>
      </c>
      <c r="AC2147" t="s">
        <v>179</v>
      </c>
      <c r="AD2147">
        <v>20</v>
      </c>
      <c r="AE2147" t="s">
        <v>137</v>
      </c>
      <c r="AF2147" t="s">
        <v>180</v>
      </c>
      <c r="AG2147">
        <v>20</v>
      </c>
      <c r="AH2147" t="s">
        <v>137</v>
      </c>
      <c r="AI2147" t="s">
        <v>181</v>
      </c>
      <c r="AJ2147">
        <v>115200</v>
      </c>
      <c r="AK2147" t="s">
        <v>137</v>
      </c>
      <c r="AL2147" t="s">
        <v>182</v>
      </c>
      <c r="AM2147">
        <v>12000</v>
      </c>
      <c r="AN2147" t="s">
        <v>137</v>
      </c>
    </row>
    <row r="2148" spans="1:40">
      <c r="A2148" s="26">
        <v>41728.565465</v>
      </c>
      <c r="B2148" t="s">
        <v>128</v>
      </c>
      <c r="C2148" t="s">
        <v>124</v>
      </c>
      <c r="D2148" t="s">
        <v>2740</v>
      </c>
      <c r="E2148" t="s">
        <v>131</v>
      </c>
      <c r="F2148" t="s">
        <v>132</v>
      </c>
      <c r="G2148" t="s">
        <v>133</v>
      </c>
      <c r="H2148" t="s">
        <v>140</v>
      </c>
      <c r="I2148">
        <v>49</v>
      </c>
      <c r="J2148" t="s">
        <v>137</v>
      </c>
      <c r="K2148" t="s">
        <v>141</v>
      </c>
      <c r="L2148">
        <v>130</v>
      </c>
      <c r="M2148" t="s">
        <v>137</v>
      </c>
      <c r="N2148" t="s">
        <v>142</v>
      </c>
      <c r="O2148">
        <v>180</v>
      </c>
      <c r="P2148" t="s">
        <v>137</v>
      </c>
      <c r="Q2148" t="s">
        <v>143</v>
      </c>
      <c r="R2148">
        <v>140</v>
      </c>
      <c r="S2148" t="s">
        <v>137</v>
      </c>
      <c r="T2148" t="s">
        <v>144</v>
      </c>
      <c r="U2148">
        <v>80</v>
      </c>
      <c r="V2148" t="s">
        <v>137</v>
      </c>
      <c r="W2148" t="s">
        <v>145</v>
      </c>
      <c r="X2148">
        <v>101</v>
      </c>
      <c r="Y2148" t="s">
        <v>137</v>
      </c>
      <c r="Z2148" t="s">
        <v>146</v>
      </c>
      <c r="AA2148">
        <v>190</v>
      </c>
      <c r="AB2148" t="s">
        <v>137</v>
      </c>
      <c r="AC2148" t="s">
        <v>147</v>
      </c>
      <c r="AD2148">
        <v>20</v>
      </c>
      <c r="AE2148" t="s">
        <v>137</v>
      </c>
    </row>
    <row r="2149" spans="1:40">
      <c r="A2149" s="26">
        <v>41728.565465</v>
      </c>
      <c r="B2149" t="s">
        <v>128</v>
      </c>
      <c r="C2149" t="s">
        <v>124</v>
      </c>
      <c r="D2149" t="s">
        <v>2741</v>
      </c>
    </row>
    <row r="2150" spans="1:40">
      <c r="A2150" s="26">
        <v>41728.565465</v>
      </c>
      <c r="B2150" t="s">
        <v>128</v>
      </c>
      <c r="C2150" t="s">
        <v>124</v>
      </c>
      <c r="D2150" t="s">
        <v>2742</v>
      </c>
      <c r="E2150" t="s">
        <v>131</v>
      </c>
      <c r="F2150" t="s">
        <v>132</v>
      </c>
      <c r="G2150" t="s">
        <v>133</v>
      </c>
      <c r="H2150" t="s">
        <v>150</v>
      </c>
      <c r="I2150">
        <v>50</v>
      </c>
      <c r="J2150" t="s">
        <v>137</v>
      </c>
      <c r="K2150" t="s">
        <v>151</v>
      </c>
      <c r="L2150">
        <v>50</v>
      </c>
      <c r="M2150" t="s">
        <v>137</v>
      </c>
      <c r="N2150" t="s">
        <v>152</v>
      </c>
      <c r="O2150">
        <v>50</v>
      </c>
      <c r="P2150" t="s">
        <v>137</v>
      </c>
    </row>
    <row r="2151" spans="1:40">
      <c r="A2151" s="26">
        <v>41728.565465</v>
      </c>
      <c r="B2151" t="s">
        <v>128</v>
      </c>
      <c r="C2151" t="s">
        <v>124</v>
      </c>
      <c r="D2151" t="s">
        <v>2743</v>
      </c>
      <c r="E2151" t="s">
        <v>131</v>
      </c>
      <c r="F2151" t="s">
        <v>132</v>
      </c>
      <c r="G2151" t="s">
        <v>133</v>
      </c>
      <c r="H2151" t="s">
        <v>154</v>
      </c>
      <c r="I2151">
        <v>35</v>
      </c>
      <c r="J2151" t="s">
        <v>137</v>
      </c>
      <c r="K2151" t="s">
        <v>155</v>
      </c>
      <c r="L2151">
        <v>5</v>
      </c>
      <c r="M2151" t="s">
        <v>137</v>
      </c>
      <c r="N2151" t="s">
        <v>156</v>
      </c>
      <c r="O2151">
        <v>60</v>
      </c>
      <c r="P2151" t="s">
        <v>137</v>
      </c>
    </row>
    <row r="2152" spans="1:40">
      <c r="A2152" s="26">
        <v>41728.565465</v>
      </c>
      <c r="B2152" t="s">
        <v>128</v>
      </c>
      <c r="C2152" t="s">
        <v>124</v>
      </c>
      <c r="D2152" t="s">
        <v>2744</v>
      </c>
      <c r="E2152" t="s">
        <v>131</v>
      </c>
      <c r="F2152" t="s">
        <v>132</v>
      </c>
      <c r="G2152" t="s">
        <v>133</v>
      </c>
      <c r="H2152" t="s">
        <v>158</v>
      </c>
      <c r="I2152">
        <v>1</v>
      </c>
      <c r="J2152" t="s">
        <v>137</v>
      </c>
    </row>
    <row r="2153" spans="1:40">
      <c r="A2153" s="26">
        <v>41728.565465</v>
      </c>
      <c r="B2153" t="s">
        <v>128</v>
      </c>
      <c r="C2153" t="s">
        <v>124</v>
      </c>
      <c r="D2153" t="s">
        <v>2745</v>
      </c>
      <c r="E2153" t="s">
        <v>131</v>
      </c>
      <c r="F2153" t="s">
        <v>132</v>
      </c>
      <c r="G2153" t="s">
        <v>133</v>
      </c>
      <c r="H2153" t="s">
        <v>192</v>
      </c>
      <c r="I2153">
        <v>30</v>
      </c>
      <c r="J2153" t="s">
        <v>137</v>
      </c>
      <c r="K2153" t="s">
        <v>193</v>
      </c>
      <c r="L2153">
        <v>30</v>
      </c>
      <c r="M2153" t="s">
        <v>137</v>
      </c>
      <c r="N2153" t="s">
        <v>194</v>
      </c>
      <c r="O2153">
        <v>30</v>
      </c>
      <c r="P2153" t="s">
        <v>137</v>
      </c>
      <c r="Q2153" t="s">
        <v>195</v>
      </c>
      <c r="R2153">
        <v>10</v>
      </c>
      <c r="S2153" t="s">
        <v>137</v>
      </c>
      <c r="T2153" t="s">
        <v>175</v>
      </c>
      <c r="U2153">
        <v>20</v>
      </c>
      <c r="V2153" t="s">
        <v>137</v>
      </c>
      <c r="W2153" t="s">
        <v>176</v>
      </c>
      <c r="X2153">
        <v>20</v>
      </c>
      <c r="Y2153" t="s">
        <v>137</v>
      </c>
      <c r="Z2153" t="s">
        <v>177</v>
      </c>
      <c r="AA2153">
        <v>20</v>
      </c>
      <c r="AB2153" t="s">
        <v>137</v>
      </c>
      <c r="AC2153" t="s">
        <v>196</v>
      </c>
      <c r="AD2153">
        <v>20</v>
      </c>
      <c r="AE2153" t="s">
        <v>137</v>
      </c>
      <c r="AF2153" t="s">
        <v>181</v>
      </c>
      <c r="AG2153">
        <v>115200</v>
      </c>
      <c r="AH2153" t="s">
        <v>137</v>
      </c>
      <c r="AI2153" t="s">
        <v>182</v>
      </c>
      <c r="AJ2153">
        <v>12000</v>
      </c>
      <c r="AK2153" t="s">
        <v>137</v>
      </c>
      <c r="AL2153" t="s">
        <v>197</v>
      </c>
      <c r="AM2153">
        <v>30000</v>
      </c>
      <c r="AN2153" t="s">
        <v>137</v>
      </c>
    </row>
    <row r="2154" spans="1:40">
      <c r="A2154" s="26">
        <v>41728.565465</v>
      </c>
      <c r="B2154" t="s">
        <v>128</v>
      </c>
      <c r="C2154" t="s">
        <v>124</v>
      </c>
      <c r="D2154" t="s">
        <v>2746</v>
      </c>
      <c r="E2154" t="s">
        <v>131</v>
      </c>
      <c r="F2154" t="s">
        <v>132</v>
      </c>
      <c r="G2154" t="s">
        <v>133</v>
      </c>
      <c r="H2154" t="s">
        <v>160</v>
      </c>
      <c r="I2154">
        <v>60</v>
      </c>
      <c r="J2154" t="s">
        <v>137</v>
      </c>
      <c r="K2154" t="s">
        <v>161</v>
      </c>
      <c r="L2154">
        <v>40</v>
      </c>
      <c r="M2154" t="s">
        <v>137</v>
      </c>
      <c r="N2154" t="s">
        <v>162</v>
      </c>
      <c r="O2154">
        <v>50</v>
      </c>
      <c r="P2154" t="s">
        <v>137</v>
      </c>
      <c r="Q2154" t="s">
        <v>163</v>
      </c>
      <c r="R2154">
        <v>40</v>
      </c>
      <c r="S2154" t="s">
        <v>137</v>
      </c>
      <c r="T2154" t="s">
        <v>164</v>
      </c>
      <c r="U2154">
        <v>60</v>
      </c>
      <c r="V2154" t="s">
        <v>137</v>
      </c>
      <c r="W2154" t="s">
        <v>165</v>
      </c>
      <c r="X2154">
        <v>50</v>
      </c>
      <c r="Y2154" t="s">
        <v>137</v>
      </c>
      <c r="Z2154" t="s">
        <v>166</v>
      </c>
      <c r="AA2154">
        <v>50</v>
      </c>
      <c r="AB2154" t="s">
        <v>137</v>
      </c>
      <c r="AC2154" t="s">
        <v>167</v>
      </c>
      <c r="AD2154">
        <v>35</v>
      </c>
      <c r="AE2154" t="s">
        <v>137</v>
      </c>
      <c r="AF2154" t="s">
        <v>168</v>
      </c>
      <c r="AG2154">
        <v>8</v>
      </c>
      <c r="AH2154" t="s">
        <v>137</v>
      </c>
      <c r="AI2154" t="s">
        <v>169</v>
      </c>
      <c r="AJ2154">
        <v>90</v>
      </c>
      <c r="AK2154" t="s">
        <v>137</v>
      </c>
      <c r="AL2154" t="s">
        <v>170</v>
      </c>
      <c r="AM2154">
        <v>1</v>
      </c>
      <c r="AN2154" t="s">
        <v>137</v>
      </c>
    </row>
    <row r="2155" spans="1:40">
      <c r="A2155" s="26">
        <v>41728.565465</v>
      </c>
      <c r="B2155" t="s">
        <v>128</v>
      </c>
      <c r="C2155" t="s">
        <v>124</v>
      </c>
      <c r="D2155" t="s">
        <v>2747</v>
      </c>
      <c r="E2155" t="s">
        <v>131</v>
      </c>
      <c r="F2155" t="s">
        <v>132</v>
      </c>
      <c r="G2155" t="s">
        <v>133</v>
      </c>
      <c r="H2155" t="s">
        <v>172</v>
      </c>
      <c r="I2155">
        <v>33</v>
      </c>
      <c r="J2155" t="s">
        <v>137</v>
      </c>
      <c r="K2155" t="s">
        <v>173</v>
      </c>
      <c r="L2155">
        <v>33</v>
      </c>
      <c r="M2155" t="s">
        <v>137</v>
      </c>
      <c r="N2155" t="s">
        <v>174</v>
      </c>
      <c r="O2155">
        <v>34</v>
      </c>
      <c r="P2155" t="s">
        <v>137</v>
      </c>
      <c r="Q2155" t="s">
        <v>175</v>
      </c>
      <c r="R2155">
        <v>20</v>
      </c>
      <c r="S2155" t="s">
        <v>137</v>
      </c>
      <c r="T2155" t="s">
        <v>176</v>
      </c>
      <c r="U2155">
        <v>20</v>
      </c>
      <c r="V2155" t="s">
        <v>137</v>
      </c>
      <c r="W2155" t="s">
        <v>177</v>
      </c>
      <c r="X2155">
        <v>20</v>
      </c>
      <c r="Y2155" t="s">
        <v>137</v>
      </c>
      <c r="Z2155" t="s">
        <v>178</v>
      </c>
      <c r="AA2155">
        <v>20</v>
      </c>
      <c r="AB2155" t="s">
        <v>137</v>
      </c>
      <c r="AC2155" t="s">
        <v>179</v>
      </c>
      <c r="AD2155">
        <v>20</v>
      </c>
      <c r="AE2155" t="s">
        <v>137</v>
      </c>
      <c r="AF2155" t="s">
        <v>180</v>
      </c>
      <c r="AG2155">
        <v>20</v>
      </c>
      <c r="AH2155" t="s">
        <v>137</v>
      </c>
      <c r="AI2155" t="s">
        <v>181</v>
      </c>
      <c r="AJ2155">
        <v>115200</v>
      </c>
      <c r="AK2155" t="s">
        <v>137</v>
      </c>
      <c r="AL2155" t="s">
        <v>182</v>
      </c>
      <c r="AM2155">
        <v>12000</v>
      </c>
      <c r="AN2155" t="s">
        <v>137</v>
      </c>
    </row>
    <row r="2156" spans="1:40">
      <c r="A2156" s="26">
        <v>41728.565465</v>
      </c>
      <c r="B2156" t="s">
        <v>128</v>
      </c>
      <c r="C2156" t="s">
        <v>124</v>
      </c>
      <c r="D2156" t="s">
        <v>2748</v>
      </c>
      <c r="E2156" t="s">
        <v>131</v>
      </c>
      <c r="F2156" t="s">
        <v>132</v>
      </c>
      <c r="G2156" t="s">
        <v>133</v>
      </c>
      <c r="H2156" t="s">
        <v>140</v>
      </c>
      <c r="I2156">
        <v>49</v>
      </c>
      <c r="J2156" t="s">
        <v>137</v>
      </c>
      <c r="K2156" t="s">
        <v>141</v>
      </c>
      <c r="L2156">
        <v>130</v>
      </c>
      <c r="M2156" t="s">
        <v>137</v>
      </c>
      <c r="N2156" t="s">
        <v>142</v>
      </c>
      <c r="O2156">
        <v>180</v>
      </c>
      <c r="P2156" t="s">
        <v>137</v>
      </c>
      <c r="Q2156" t="s">
        <v>143</v>
      </c>
      <c r="R2156">
        <v>140</v>
      </c>
      <c r="S2156" t="s">
        <v>137</v>
      </c>
      <c r="T2156" t="s">
        <v>144</v>
      </c>
      <c r="U2156">
        <v>80</v>
      </c>
      <c r="V2156" t="s">
        <v>137</v>
      </c>
      <c r="W2156" t="s">
        <v>145</v>
      </c>
      <c r="X2156">
        <v>101</v>
      </c>
      <c r="Y2156" t="s">
        <v>137</v>
      </c>
      <c r="Z2156" t="s">
        <v>146</v>
      </c>
      <c r="AA2156">
        <v>190</v>
      </c>
      <c r="AB2156" t="s">
        <v>137</v>
      </c>
      <c r="AC2156" t="s">
        <v>147</v>
      </c>
      <c r="AD2156">
        <v>20</v>
      </c>
      <c r="AE2156" t="s">
        <v>137</v>
      </c>
    </row>
    <row r="2157" spans="1:40">
      <c r="A2157" s="26">
        <v>41728.565465</v>
      </c>
      <c r="B2157" t="s">
        <v>128</v>
      </c>
      <c r="C2157" t="s">
        <v>124</v>
      </c>
      <c r="D2157" t="s">
        <v>2749</v>
      </c>
    </row>
    <row r="2158" spans="1:40">
      <c r="A2158" s="26">
        <v>41728.565465</v>
      </c>
      <c r="B2158" t="s">
        <v>128</v>
      </c>
      <c r="C2158" t="s">
        <v>124</v>
      </c>
      <c r="D2158" t="s">
        <v>2750</v>
      </c>
      <c r="E2158" t="s">
        <v>131</v>
      </c>
      <c r="F2158" t="s">
        <v>132</v>
      </c>
      <c r="G2158" t="s">
        <v>133</v>
      </c>
      <c r="H2158" t="s">
        <v>150</v>
      </c>
      <c r="I2158">
        <v>50</v>
      </c>
      <c r="J2158" t="s">
        <v>137</v>
      </c>
      <c r="K2158" t="s">
        <v>151</v>
      </c>
      <c r="L2158">
        <v>50</v>
      </c>
      <c r="M2158" t="s">
        <v>137</v>
      </c>
      <c r="N2158" t="s">
        <v>152</v>
      </c>
      <c r="O2158">
        <v>50</v>
      </c>
      <c r="P2158" t="s">
        <v>137</v>
      </c>
    </row>
    <row r="2159" spans="1:40">
      <c r="A2159" s="26">
        <v>41728.565465</v>
      </c>
      <c r="B2159" t="s">
        <v>128</v>
      </c>
      <c r="C2159" t="s">
        <v>124</v>
      </c>
      <c r="D2159" t="s">
        <v>2751</v>
      </c>
      <c r="E2159" t="s">
        <v>131</v>
      </c>
      <c r="F2159" t="s">
        <v>132</v>
      </c>
      <c r="G2159" t="s">
        <v>133</v>
      </c>
      <c r="H2159" t="s">
        <v>154</v>
      </c>
      <c r="I2159">
        <v>35</v>
      </c>
      <c r="J2159" t="s">
        <v>137</v>
      </c>
      <c r="K2159" t="s">
        <v>155</v>
      </c>
      <c r="L2159">
        <v>5</v>
      </c>
      <c r="M2159" t="s">
        <v>137</v>
      </c>
      <c r="N2159" t="s">
        <v>156</v>
      </c>
      <c r="O2159">
        <v>60</v>
      </c>
      <c r="P2159" t="s">
        <v>137</v>
      </c>
    </row>
    <row r="2160" spans="1:40">
      <c r="A2160" s="26">
        <v>41728.565465</v>
      </c>
      <c r="B2160" t="s">
        <v>128</v>
      </c>
      <c r="C2160" t="s">
        <v>124</v>
      </c>
      <c r="D2160" t="s">
        <v>2752</v>
      </c>
      <c r="E2160" t="s">
        <v>131</v>
      </c>
      <c r="F2160" t="s">
        <v>132</v>
      </c>
      <c r="G2160" t="s">
        <v>133</v>
      </c>
      <c r="H2160" t="s">
        <v>158</v>
      </c>
      <c r="I2160">
        <v>1</v>
      </c>
      <c r="J2160" t="s">
        <v>137</v>
      </c>
    </row>
    <row r="2161" spans="1:40">
      <c r="A2161" s="26">
        <v>41728.565465</v>
      </c>
      <c r="B2161" t="s">
        <v>128</v>
      </c>
      <c r="C2161" t="s">
        <v>124</v>
      </c>
      <c r="D2161" t="s">
        <v>2753</v>
      </c>
      <c r="E2161" t="s">
        <v>131</v>
      </c>
      <c r="F2161" t="s">
        <v>132</v>
      </c>
      <c r="G2161" t="s">
        <v>133</v>
      </c>
      <c r="H2161" t="s">
        <v>192</v>
      </c>
      <c r="I2161">
        <v>30</v>
      </c>
      <c r="J2161" t="s">
        <v>137</v>
      </c>
      <c r="K2161" t="s">
        <v>193</v>
      </c>
      <c r="L2161">
        <v>30</v>
      </c>
      <c r="M2161" t="s">
        <v>137</v>
      </c>
      <c r="N2161" t="s">
        <v>194</v>
      </c>
      <c r="O2161">
        <v>30</v>
      </c>
      <c r="P2161" t="s">
        <v>137</v>
      </c>
      <c r="Q2161" t="s">
        <v>195</v>
      </c>
      <c r="R2161">
        <v>10</v>
      </c>
      <c r="S2161" t="s">
        <v>137</v>
      </c>
      <c r="T2161" t="s">
        <v>175</v>
      </c>
      <c r="U2161">
        <v>20</v>
      </c>
      <c r="V2161" t="s">
        <v>137</v>
      </c>
      <c r="W2161" t="s">
        <v>176</v>
      </c>
      <c r="X2161">
        <v>20</v>
      </c>
      <c r="Y2161" t="s">
        <v>137</v>
      </c>
      <c r="Z2161" t="s">
        <v>177</v>
      </c>
      <c r="AA2161">
        <v>20</v>
      </c>
      <c r="AB2161" t="s">
        <v>137</v>
      </c>
      <c r="AC2161" t="s">
        <v>196</v>
      </c>
      <c r="AD2161">
        <v>20</v>
      </c>
      <c r="AE2161" t="s">
        <v>137</v>
      </c>
      <c r="AF2161" t="s">
        <v>181</v>
      </c>
      <c r="AG2161">
        <v>115200</v>
      </c>
      <c r="AH2161" t="s">
        <v>137</v>
      </c>
      <c r="AI2161" t="s">
        <v>182</v>
      </c>
      <c r="AJ2161">
        <v>12000</v>
      </c>
      <c r="AK2161" t="s">
        <v>137</v>
      </c>
      <c r="AL2161" t="s">
        <v>197</v>
      </c>
      <c r="AM2161">
        <v>30000</v>
      </c>
      <c r="AN2161" t="s">
        <v>137</v>
      </c>
    </row>
    <row r="2162" spans="1:40">
      <c r="A2162" s="26">
        <v>41728.565465</v>
      </c>
      <c r="B2162" t="s">
        <v>128</v>
      </c>
      <c r="C2162" t="s">
        <v>124</v>
      </c>
      <c r="D2162" t="s">
        <v>2754</v>
      </c>
      <c r="E2162" t="s">
        <v>131</v>
      </c>
      <c r="F2162" t="s">
        <v>132</v>
      </c>
      <c r="G2162" t="s">
        <v>133</v>
      </c>
      <c r="H2162" t="s">
        <v>160</v>
      </c>
      <c r="I2162">
        <v>60</v>
      </c>
      <c r="J2162" t="s">
        <v>137</v>
      </c>
      <c r="K2162" t="s">
        <v>161</v>
      </c>
      <c r="L2162">
        <v>40</v>
      </c>
      <c r="M2162" t="s">
        <v>137</v>
      </c>
      <c r="N2162" t="s">
        <v>162</v>
      </c>
      <c r="O2162">
        <v>50</v>
      </c>
      <c r="P2162" t="s">
        <v>137</v>
      </c>
      <c r="Q2162" t="s">
        <v>163</v>
      </c>
      <c r="R2162">
        <v>40</v>
      </c>
      <c r="S2162" t="s">
        <v>137</v>
      </c>
      <c r="T2162" t="s">
        <v>164</v>
      </c>
      <c r="U2162">
        <v>60</v>
      </c>
      <c r="V2162" t="s">
        <v>137</v>
      </c>
      <c r="W2162" t="s">
        <v>165</v>
      </c>
      <c r="X2162">
        <v>50</v>
      </c>
      <c r="Y2162" t="s">
        <v>137</v>
      </c>
      <c r="Z2162" t="s">
        <v>166</v>
      </c>
      <c r="AA2162">
        <v>50</v>
      </c>
      <c r="AB2162" t="s">
        <v>137</v>
      </c>
      <c r="AC2162" t="s">
        <v>167</v>
      </c>
      <c r="AD2162">
        <v>35</v>
      </c>
      <c r="AE2162" t="s">
        <v>137</v>
      </c>
      <c r="AF2162" t="s">
        <v>168</v>
      </c>
      <c r="AG2162">
        <v>8</v>
      </c>
      <c r="AH2162" t="s">
        <v>137</v>
      </c>
      <c r="AI2162" t="s">
        <v>169</v>
      </c>
      <c r="AJ2162">
        <v>90</v>
      </c>
      <c r="AK2162" t="s">
        <v>137</v>
      </c>
      <c r="AL2162" t="s">
        <v>170</v>
      </c>
      <c r="AM2162">
        <v>1</v>
      </c>
      <c r="AN2162" t="s">
        <v>137</v>
      </c>
    </row>
    <row r="2163" spans="1:40">
      <c r="A2163" s="26">
        <v>41728.565465</v>
      </c>
      <c r="B2163" t="s">
        <v>128</v>
      </c>
      <c r="C2163" t="s">
        <v>124</v>
      </c>
      <c r="D2163" t="s">
        <v>2755</v>
      </c>
      <c r="E2163" t="s">
        <v>131</v>
      </c>
      <c r="F2163" t="s">
        <v>132</v>
      </c>
      <c r="G2163" t="s">
        <v>133</v>
      </c>
      <c r="H2163" t="s">
        <v>172</v>
      </c>
      <c r="I2163">
        <v>33</v>
      </c>
      <c r="J2163" t="s">
        <v>137</v>
      </c>
      <c r="K2163" t="s">
        <v>173</v>
      </c>
      <c r="L2163">
        <v>33</v>
      </c>
      <c r="M2163" t="s">
        <v>137</v>
      </c>
      <c r="N2163" t="s">
        <v>174</v>
      </c>
      <c r="O2163">
        <v>34</v>
      </c>
      <c r="P2163" t="s">
        <v>137</v>
      </c>
      <c r="Q2163" t="s">
        <v>175</v>
      </c>
      <c r="R2163">
        <v>20</v>
      </c>
      <c r="S2163" t="s">
        <v>137</v>
      </c>
      <c r="T2163" t="s">
        <v>176</v>
      </c>
      <c r="U2163">
        <v>20</v>
      </c>
      <c r="V2163" t="s">
        <v>137</v>
      </c>
      <c r="W2163" t="s">
        <v>177</v>
      </c>
      <c r="X2163">
        <v>20</v>
      </c>
      <c r="Y2163" t="s">
        <v>137</v>
      </c>
      <c r="Z2163" t="s">
        <v>178</v>
      </c>
      <c r="AA2163">
        <v>20</v>
      </c>
      <c r="AB2163" t="s">
        <v>137</v>
      </c>
      <c r="AC2163" t="s">
        <v>179</v>
      </c>
      <c r="AD2163">
        <v>20</v>
      </c>
      <c r="AE2163" t="s">
        <v>137</v>
      </c>
      <c r="AF2163" t="s">
        <v>180</v>
      </c>
      <c r="AG2163">
        <v>20</v>
      </c>
      <c r="AH2163" t="s">
        <v>137</v>
      </c>
      <c r="AI2163" t="s">
        <v>181</v>
      </c>
      <c r="AJ2163">
        <v>115200</v>
      </c>
      <c r="AK2163" t="s">
        <v>137</v>
      </c>
      <c r="AL2163" t="s">
        <v>182</v>
      </c>
      <c r="AM2163">
        <v>12000</v>
      </c>
      <c r="AN2163" t="s">
        <v>137</v>
      </c>
    </row>
    <row r="2164" spans="1:40">
      <c r="A2164" s="26">
        <v>41728.565465</v>
      </c>
      <c r="B2164" t="s">
        <v>128</v>
      </c>
      <c r="C2164" t="s">
        <v>124</v>
      </c>
      <c r="D2164" t="s">
        <v>2756</v>
      </c>
      <c r="E2164" t="s">
        <v>131</v>
      </c>
      <c r="F2164" t="s">
        <v>132</v>
      </c>
      <c r="G2164" t="s">
        <v>133</v>
      </c>
      <c r="H2164" t="s">
        <v>140</v>
      </c>
      <c r="I2164">
        <v>49</v>
      </c>
      <c r="J2164" t="s">
        <v>137</v>
      </c>
      <c r="K2164" t="s">
        <v>141</v>
      </c>
      <c r="L2164">
        <v>130</v>
      </c>
      <c r="M2164" t="s">
        <v>137</v>
      </c>
      <c r="N2164" t="s">
        <v>142</v>
      </c>
      <c r="O2164">
        <v>180</v>
      </c>
      <c r="P2164" t="s">
        <v>137</v>
      </c>
      <c r="Q2164" t="s">
        <v>143</v>
      </c>
      <c r="R2164">
        <v>140</v>
      </c>
      <c r="S2164" t="s">
        <v>137</v>
      </c>
      <c r="T2164" t="s">
        <v>144</v>
      </c>
      <c r="U2164">
        <v>80</v>
      </c>
      <c r="V2164" t="s">
        <v>137</v>
      </c>
      <c r="W2164" t="s">
        <v>145</v>
      </c>
      <c r="X2164">
        <v>101</v>
      </c>
      <c r="Y2164" t="s">
        <v>137</v>
      </c>
      <c r="Z2164" t="s">
        <v>146</v>
      </c>
      <c r="AA2164">
        <v>190</v>
      </c>
      <c r="AB2164" t="s">
        <v>137</v>
      </c>
      <c r="AC2164" t="s">
        <v>147</v>
      </c>
      <c r="AD2164">
        <v>20</v>
      </c>
      <c r="AE2164" t="s">
        <v>137</v>
      </c>
    </row>
    <row r="2165" spans="1:40">
      <c r="A2165" s="26">
        <v>41728.565465</v>
      </c>
      <c r="B2165" t="s">
        <v>128</v>
      </c>
      <c r="C2165" t="s">
        <v>124</v>
      </c>
      <c r="D2165" t="s">
        <v>2757</v>
      </c>
    </row>
    <row r="2166" spans="1:40">
      <c r="A2166" s="26">
        <v>41728.565465</v>
      </c>
      <c r="B2166" t="s">
        <v>128</v>
      </c>
      <c r="C2166" t="s">
        <v>124</v>
      </c>
      <c r="D2166" t="s">
        <v>2758</v>
      </c>
      <c r="E2166" t="s">
        <v>131</v>
      </c>
      <c r="F2166" t="s">
        <v>132</v>
      </c>
      <c r="G2166" t="s">
        <v>133</v>
      </c>
      <c r="H2166" t="s">
        <v>150</v>
      </c>
      <c r="I2166">
        <v>50</v>
      </c>
      <c r="J2166" t="s">
        <v>137</v>
      </c>
      <c r="K2166" t="s">
        <v>151</v>
      </c>
      <c r="L2166">
        <v>50</v>
      </c>
      <c r="M2166" t="s">
        <v>137</v>
      </c>
      <c r="N2166" t="s">
        <v>152</v>
      </c>
      <c r="O2166">
        <v>50</v>
      </c>
      <c r="P2166" t="s">
        <v>137</v>
      </c>
    </row>
    <row r="2167" spans="1:40">
      <c r="A2167" s="26">
        <v>41728.565465</v>
      </c>
      <c r="B2167" t="s">
        <v>128</v>
      </c>
      <c r="C2167" t="s">
        <v>510</v>
      </c>
      <c r="D2167" t="s">
        <v>2759</v>
      </c>
      <c r="E2167" t="s">
        <v>131</v>
      </c>
      <c r="F2167" t="s">
        <v>132</v>
      </c>
      <c r="G2167" t="s">
        <v>133</v>
      </c>
      <c r="H2167" t="s">
        <v>192</v>
      </c>
      <c r="I2167">
        <v>30</v>
      </c>
      <c r="J2167" t="s">
        <v>137</v>
      </c>
      <c r="K2167" t="s">
        <v>193</v>
      </c>
      <c r="L2167">
        <v>30</v>
      </c>
      <c r="M2167" t="s">
        <v>137</v>
      </c>
      <c r="N2167" t="s">
        <v>194</v>
      </c>
      <c r="O2167">
        <v>30</v>
      </c>
      <c r="P2167" t="s">
        <v>137</v>
      </c>
      <c r="Q2167" t="s">
        <v>195</v>
      </c>
      <c r="R2167">
        <v>10</v>
      </c>
      <c r="S2167" t="s">
        <v>137</v>
      </c>
      <c r="T2167" t="s">
        <v>175</v>
      </c>
      <c r="U2167">
        <v>20</v>
      </c>
      <c r="V2167" t="s">
        <v>137</v>
      </c>
      <c r="W2167" t="s">
        <v>176</v>
      </c>
      <c r="X2167">
        <v>20</v>
      </c>
      <c r="Y2167" t="s">
        <v>137</v>
      </c>
      <c r="Z2167" t="s">
        <v>177</v>
      </c>
      <c r="AA2167">
        <v>20</v>
      </c>
      <c r="AB2167" t="s">
        <v>137</v>
      </c>
      <c r="AC2167" t="s">
        <v>196</v>
      </c>
      <c r="AD2167">
        <v>20</v>
      </c>
      <c r="AE2167" t="s">
        <v>137</v>
      </c>
      <c r="AF2167" t="s">
        <v>181</v>
      </c>
      <c r="AG2167">
        <v>115200</v>
      </c>
      <c r="AH2167" t="s">
        <v>137</v>
      </c>
      <c r="AI2167" t="s">
        <v>182</v>
      </c>
      <c r="AJ2167">
        <v>12000</v>
      </c>
      <c r="AK2167" t="s">
        <v>137</v>
      </c>
      <c r="AL2167" t="s">
        <v>197</v>
      </c>
      <c r="AM2167">
        <v>30000</v>
      </c>
      <c r="AN2167" t="s">
        <v>137</v>
      </c>
    </row>
    <row r="2168" spans="1:40">
      <c r="A2168" s="26">
        <v>41728.565465</v>
      </c>
      <c r="B2168" t="s">
        <v>128</v>
      </c>
      <c r="C2168" t="s">
        <v>510</v>
      </c>
      <c r="D2168" t="s">
        <v>2760</v>
      </c>
      <c r="E2168" t="s">
        <v>131</v>
      </c>
      <c r="F2168" t="s">
        <v>132</v>
      </c>
      <c r="G2168" t="s">
        <v>133</v>
      </c>
      <c r="H2168" t="s">
        <v>160</v>
      </c>
      <c r="I2168">
        <v>60</v>
      </c>
      <c r="J2168" t="s">
        <v>137</v>
      </c>
      <c r="K2168" t="s">
        <v>161</v>
      </c>
      <c r="L2168">
        <v>40</v>
      </c>
      <c r="M2168" t="s">
        <v>137</v>
      </c>
      <c r="N2168" t="s">
        <v>162</v>
      </c>
      <c r="O2168">
        <v>50</v>
      </c>
      <c r="P2168" t="s">
        <v>137</v>
      </c>
      <c r="Q2168" t="s">
        <v>163</v>
      </c>
      <c r="R2168">
        <v>40</v>
      </c>
      <c r="S2168" t="s">
        <v>137</v>
      </c>
      <c r="T2168" t="s">
        <v>164</v>
      </c>
      <c r="U2168">
        <v>60</v>
      </c>
      <c r="V2168" t="s">
        <v>137</v>
      </c>
      <c r="W2168" t="s">
        <v>165</v>
      </c>
      <c r="X2168">
        <v>50</v>
      </c>
      <c r="Y2168" t="s">
        <v>137</v>
      </c>
      <c r="Z2168" t="s">
        <v>166</v>
      </c>
      <c r="AA2168">
        <v>50</v>
      </c>
      <c r="AB2168" t="s">
        <v>137</v>
      </c>
      <c r="AC2168" t="s">
        <v>167</v>
      </c>
      <c r="AD2168">
        <v>35</v>
      </c>
      <c r="AE2168" t="s">
        <v>137</v>
      </c>
      <c r="AF2168" t="s">
        <v>168</v>
      </c>
      <c r="AG2168">
        <v>8</v>
      </c>
      <c r="AH2168" t="s">
        <v>137</v>
      </c>
      <c r="AI2168" t="s">
        <v>169</v>
      </c>
      <c r="AJ2168">
        <v>90</v>
      </c>
      <c r="AK2168" t="s">
        <v>137</v>
      </c>
      <c r="AL2168" t="s">
        <v>170</v>
      </c>
      <c r="AM2168">
        <v>1</v>
      </c>
      <c r="AN2168" t="s">
        <v>137</v>
      </c>
    </row>
    <row r="2169" spans="1:40">
      <c r="A2169" s="26">
        <v>41728.565465</v>
      </c>
      <c r="B2169" t="s">
        <v>128</v>
      </c>
      <c r="C2169" t="s">
        <v>510</v>
      </c>
      <c r="D2169" t="s">
        <v>2761</v>
      </c>
      <c r="E2169" t="s">
        <v>131</v>
      </c>
      <c r="F2169" t="s">
        <v>132</v>
      </c>
      <c r="G2169" t="s">
        <v>133</v>
      </c>
      <c r="H2169" t="s">
        <v>172</v>
      </c>
      <c r="I2169">
        <v>33</v>
      </c>
      <c r="J2169" t="s">
        <v>137</v>
      </c>
      <c r="K2169" t="s">
        <v>173</v>
      </c>
      <c r="L2169">
        <v>33</v>
      </c>
      <c r="M2169" t="s">
        <v>137</v>
      </c>
      <c r="N2169" t="s">
        <v>174</v>
      </c>
      <c r="O2169">
        <v>34</v>
      </c>
      <c r="P2169" t="s">
        <v>137</v>
      </c>
      <c r="Q2169" t="s">
        <v>175</v>
      </c>
      <c r="R2169">
        <v>20</v>
      </c>
      <c r="S2169" t="s">
        <v>137</v>
      </c>
      <c r="T2169" t="s">
        <v>176</v>
      </c>
      <c r="U2169">
        <v>20</v>
      </c>
      <c r="V2169" t="s">
        <v>137</v>
      </c>
      <c r="W2169" t="s">
        <v>177</v>
      </c>
      <c r="X2169">
        <v>20</v>
      </c>
      <c r="Y2169" t="s">
        <v>137</v>
      </c>
      <c r="Z2169" t="s">
        <v>178</v>
      </c>
      <c r="AA2169">
        <v>20</v>
      </c>
      <c r="AB2169" t="s">
        <v>137</v>
      </c>
      <c r="AC2169" t="s">
        <v>179</v>
      </c>
      <c r="AD2169">
        <v>20</v>
      </c>
      <c r="AE2169" t="s">
        <v>137</v>
      </c>
      <c r="AF2169" t="s">
        <v>180</v>
      </c>
      <c r="AG2169">
        <v>20</v>
      </c>
      <c r="AH2169" t="s">
        <v>137</v>
      </c>
      <c r="AI2169" t="s">
        <v>181</v>
      </c>
      <c r="AJ2169">
        <v>115200</v>
      </c>
      <c r="AK2169" t="s">
        <v>137</v>
      </c>
      <c r="AL2169" t="s">
        <v>182</v>
      </c>
      <c r="AM2169">
        <v>12000</v>
      </c>
      <c r="AN2169" t="s">
        <v>137</v>
      </c>
    </row>
    <row r="2170" spans="1:40">
      <c r="A2170" s="26">
        <v>41728.565465</v>
      </c>
      <c r="B2170" t="s">
        <v>128</v>
      </c>
      <c r="C2170" t="s">
        <v>510</v>
      </c>
      <c r="D2170" t="s">
        <v>2762</v>
      </c>
      <c r="E2170" t="s">
        <v>131</v>
      </c>
      <c r="F2170" t="s">
        <v>132</v>
      </c>
      <c r="G2170" t="s">
        <v>133</v>
      </c>
      <c r="H2170" t="s">
        <v>140</v>
      </c>
      <c r="I2170">
        <v>49</v>
      </c>
      <c r="J2170" t="s">
        <v>137</v>
      </c>
      <c r="K2170" t="s">
        <v>141</v>
      </c>
      <c r="L2170">
        <v>130</v>
      </c>
      <c r="M2170" t="s">
        <v>137</v>
      </c>
      <c r="N2170" t="s">
        <v>142</v>
      </c>
      <c r="O2170">
        <v>180</v>
      </c>
      <c r="P2170" t="s">
        <v>137</v>
      </c>
      <c r="Q2170" t="s">
        <v>143</v>
      </c>
      <c r="R2170">
        <v>140</v>
      </c>
      <c r="S2170" t="s">
        <v>137</v>
      </c>
      <c r="T2170" t="s">
        <v>144</v>
      </c>
      <c r="U2170">
        <v>80</v>
      </c>
      <c r="V2170" t="s">
        <v>137</v>
      </c>
      <c r="W2170" t="s">
        <v>145</v>
      </c>
      <c r="X2170">
        <v>101</v>
      </c>
      <c r="Y2170" t="s">
        <v>137</v>
      </c>
      <c r="Z2170" t="s">
        <v>146</v>
      </c>
      <c r="AA2170">
        <v>190</v>
      </c>
      <c r="AB2170" t="s">
        <v>137</v>
      </c>
      <c r="AC2170" t="s">
        <v>147</v>
      </c>
      <c r="AD2170">
        <v>20</v>
      </c>
      <c r="AE2170" t="s">
        <v>137</v>
      </c>
    </row>
    <row r="2171" spans="1:40">
      <c r="A2171" s="26">
        <v>41728.565465</v>
      </c>
      <c r="B2171" t="s">
        <v>128</v>
      </c>
      <c r="C2171" t="s">
        <v>510</v>
      </c>
      <c r="D2171" t="s">
        <v>2763</v>
      </c>
    </row>
    <row r="2172" spans="1:40">
      <c r="A2172" s="26">
        <v>41728.565465</v>
      </c>
      <c r="B2172" t="s">
        <v>128</v>
      </c>
      <c r="C2172" t="s">
        <v>510</v>
      </c>
      <c r="D2172" t="s">
        <v>2764</v>
      </c>
      <c r="E2172" t="s">
        <v>131</v>
      </c>
      <c r="F2172" t="s">
        <v>132</v>
      </c>
      <c r="G2172" t="s">
        <v>133</v>
      </c>
      <c r="H2172" t="s">
        <v>150</v>
      </c>
      <c r="I2172">
        <v>50</v>
      </c>
      <c r="J2172" t="s">
        <v>137</v>
      </c>
      <c r="K2172" t="s">
        <v>151</v>
      </c>
      <c r="L2172">
        <v>50</v>
      </c>
      <c r="M2172" t="s">
        <v>137</v>
      </c>
      <c r="N2172" t="s">
        <v>152</v>
      </c>
      <c r="O2172">
        <v>50</v>
      </c>
      <c r="P2172" t="s">
        <v>137</v>
      </c>
    </row>
    <row r="2173" spans="1:40">
      <c r="A2173" s="26">
        <v>41728.565465</v>
      </c>
      <c r="B2173" t="s">
        <v>128</v>
      </c>
      <c r="C2173" t="s">
        <v>510</v>
      </c>
      <c r="D2173" t="s">
        <v>2765</v>
      </c>
      <c r="E2173" t="s">
        <v>131</v>
      </c>
      <c r="F2173" t="s">
        <v>132</v>
      </c>
      <c r="G2173" t="s">
        <v>133</v>
      </c>
      <c r="H2173" t="s">
        <v>154</v>
      </c>
      <c r="I2173">
        <v>35</v>
      </c>
      <c r="J2173" t="s">
        <v>137</v>
      </c>
      <c r="K2173" t="s">
        <v>155</v>
      </c>
      <c r="L2173">
        <v>5</v>
      </c>
      <c r="M2173" t="s">
        <v>137</v>
      </c>
      <c r="N2173" t="s">
        <v>156</v>
      </c>
      <c r="O2173">
        <v>60</v>
      </c>
      <c r="P2173" t="s">
        <v>137</v>
      </c>
    </row>
    <row r="2174" spans="1:40">
      <c r="A2174" s="26">
        <v>41728.565465</v>
      </c>
      <c r="B2174" t="s">
        <v>128</v>
      </c>
      <c r="C2174" t="s">
        <v>510</v>
      </c>
      <c r="D2174" t="s">
        <v>2766</v>
      </c>
      <c r="E2174" t="s">
        <v>131</v>
      </c>
      <c r="F2174" t="s">
        <v>132</v>
      </c>
      <c r="G2174" t="s">
        <v>133</v>
      </c>
      <c r="H2174" t="s">
        <v>158</v>
      </c>
      <c r="I2174">
        <v>1</v>
      </c>
      <c r="J2174" t="s">
        <v>137</v>
      </c>
    </row>
    <row r="2175" spans="1:40">
      <c r="A2175" s="26">
        <v>41728.565465</v>
      </c>
      <c r="B2175" t="s">
        <v>128</v>
      </c>
      <c r="C2175" t="s">
        <v>510</v>
      </c>
      <c r="D2175" t="s">
        <v>2767</v>
      </c>
      <c r="E2175" t="s">
        <v>131</v>
      </c>
      <c r="F2175" t="s">
        <v>132</v>
      </c>
      <c r="G2175" t="s">
        <v>133</v>
      </c>
      <c r="H2175" t="s">
        <v>192</v>
      </c>
      <c r="I2175">
        <v>30</v>
      </c>
      <c r="J2175" t="s">
        <v>137</v>
      </c>
      <c r="K2175" t="s">
        <v>193</v>
      </c>
      <c r="L2175">
        <v>30</v>
      </c>
      <c r="M2175" t="s">
        <v>137</v>
      </c>
      <c r="N2175" t="s">
        <v>194</v>
      </c>
      <c r="O2175">
        <v>30</v>
      </c>
      <c r="P2175" t="s">
        <v>137</v>
      </c>
      <c r="Q2175" t="s">
        <v>195</v>
      </c>
      <c r="R2175">
        <v>10</v>
      </c>
      <c r="S2175" t="s">
        <v>137</v>
      </c>
      <c r="T2175" t="s">
        <v>175</v>
      </c>
      <c r="U2175">
        <v>20</v>
      </c>
      <c r="V2175" t="s">
        <v>137</v>
      </c>
      <c r="W2175" t="s">
        <v>176</v>
      </c>
      <c r="X2175">
        <v>20</v>
      </c>
      <c r="Y2175" t="s">
        <v>137</v>
      </c>
      <c r="Z2175" t="s">
        <v>177</v>
      </c>
      <c r="AA2175">
        <v>20</v>
      </c>
      <c r="AB2175" t="s">
        <v>137</v>
      </c>
      <c r="AC2175" t="s">
        <v>196</v>
      </c>
      <c r="AD2175">
        <v>20</v>
      </c>
      <c r="AE2175" t="s">
        <v>137</v>
      </c>
      <c r="AF2175" t="s">
        <v>181</v>
      </c>
      <c r="AG2175">
        <v>115200</v>
      </c>
      <c r="AH2175" t="s">
        <v>137</v>
      </c>
      <c r="AI2175" t="s">
        <v>182</v>
      </c>
      <c r="AJ2175">
        <v>12000</v>
      </c>
      <c r="AK2175" t="s">
        <v>137</v>
      </c>
      <c r="AL2175" t="s">
        <v>197</v>
      </c>
      <c r="AM2175">
        <v>30000</v>
      </c>
      <c r="AN2175" t="s">
        <v>137</v>
      </c>
    </row>
    <row r="2176" spans="1:40">
      <c r="A2176" s="26">
        <v>41728.565465</v>
      </c>
      <c r="B2176" t="s">
        <v>128</v>
      </c>
      <c r="C2176" t="s">
        <v>510</v>
      </c>
      <c r="D2176" t="s">
        <v>2768</v>
      </c>
      <c r="E2176" t="s">
        <v>131</v>
      </c>
      <c r="F2176" t="s">
        <v>132</v>
      </c>
      <c r="G2176" t="s">
        <v>133</v>
      </c>
      <c r="H2176" t="s">
        <v>160</v>
      </c>
      <c r="I2176">
        <v>60</v>
      </c>
      <c r="J2176" t="s">
        <v>137</v>
      </c>
      <c r="K2176" t="s">
        <v>161</v>
      </c>
      <c r="L2176">
        <v>40</v>
      </c>
      <c r="M2176" t="s">
        <v>137</v>
      </c>
      <c r="N2176" t="s">
        <v>162</v>
      </c>
      <c r="O2176">
        <v>50</v>
      </c>
      <c r="P2176" t="s">
        <v>137</v>
      </c>
      <c r="Q2176" t="s">
        <v>163</v>
      </c>
      <c r="R2176">
        <v>40</v>
      </c>
      <c r="S2176" t="s">
        <v>137</v>
      </c>
      <c r="T2176" t="s">
        <v>164</v>
      </c>
      <c r="U2176">
        <v>60</v>
      </c>
      <c r="V2176" t="s">
        <v>137</v>
      </c>
      <c r="W2176" t="s">
        <v>165</v>
      </c>
      <c r="X2176">
        <v>50</v>
      </c>
      <c r="Y2176" t="s">
        <v>137</v>
      </c>
      <c r="Z2176" t="s">
        <v>166</v>
      </c>
      <c r="AA2176">
        <v>50</v>
      </c>
      <c r="AB2176" t="s">
        <v>137</v>
      </c>
      <c r="AC2176" t="s">
        <v>167</v>
      </c>
      <c r="AD2176">
        <v>35</v>
      </c>
      <c r="AE2176" t="s">
        <v>137</v>
      </c>
      <c r="AF2176" t="s">
        <v>168</v>
      </c>
      <c r="AG2176">
        <v>8</v>
      </c>
      <c r="AH2176" t="s">
        <v>137</v>
      </c>
      <c r="AI2176" t="s">
        <v>169</v>
      </c>
      <c r="AJ2176">
        <v>90</v>
      </c>
      <c r="AK2176" t="s">
        <v>137</v>
      </c>
      <c r="AL2176" t="s">
        <v>170</v>
      </c>
      <c r="AM2176">
        <v>1</v>
      </c>
      <c r="AN2176" t="s">
        <v>137</v>
      </c>
    </row>
    <row r="2177" spans="1:40">
      <c r="A2177" s="26">
        <v>41728.565465</v>
      </c>
      <c r="B2177" t="s">
        <v>128</v>
      </c>
      <c r="C2177" t="s">
        <v>510</v>
      </c>
      <c r="D2177" t="s">
        <v>2769</v>
      </c>
      <c r="E2177" t="s">
        <v>131</v>
      </c>
      <c r="F2177" t="s">
        <v>132</v>
      </c>
      <c r="G2177" t="s">
        <v>133</v>
      </c>
      <c r="H2177" t="s">
        <v>172</v>
      </c>
      <c r="I2177">
        <v>33</v>
      </c>
      <c r="J2177" t="s">
        <v>137</v>
      </c>
      <c r="K2177" t="s">
        <v>173</v>
      </c>
      <c r="L2177">
        <v>33</v>
      </c>
      <c r="M2177" t="s">
        <v>137</v>
      </c>
      <c r="N2177" t="s">
        <v>174</v>
      </c>
      <c r="O2177">
        <v>34</v>
      </c>
      <c r="P2177" t="s">
        <v>137</v>
      </c>
      <c r="Q2177" t="s">
        <v>175</v>
      </c>
      <c r="R2177">
        <v>20</v>
      </c>
      <c r="S2177" t="s">
        <v>137</v>
      </c>
      <c r="T2177" t="s">
        <v>176</v>
      </c>
      <c r="U2177">
        <v>20</v>
      </c>
      <c r="V2177" t="s">
        <v>137</v>
      </c>
      <c r="W2177" t="s">
        <v>177</v>
      </c>
      <c r="X2177">
        <v>20</v>
      </c>
      <c r="Y2177" t="s">
        <v>137</v>
      </c>
      <c r="Z2177" t="s">
        <v>178</v>
      </c>
      <c r="AA2177">
        <v>20</v>
      </c>
      <c r="AB2177" t="s">
        <v>137</v>
      </c>
      <c r="AC2177" t="s">
        <v>179</v>
      </c>
      <c r="AD2177">
        <v>20</v>
      </c>
      <c r="AE2177" t="s">
        <v>137</v>
      </c>
      <c r="AF2177" t="s">
        <v>180</v>
      </c>
      <c r="AG2177">
        <v>20</v>
      </c>
      <c r="AH2177" t="s">
        <v>137</v>
      </c>
      <c r="AI2177" t="s">
        <v>181</v>
      </c>
      <c r="AJ2177">
        <v>115200</v>
      </c>
      <c r="AK2177" t="s">
        <v>137</v>
      </c>
      <c r="AL2177" t="s">
        <v>182</v>
      </c>
      <c r="AM2177">
        <v>12000</v>
      </c>
      <c r="AN2177" t="s">
        <v>137</v>
      </c>
    </row>
    <row r="2178" spans="1:40">
      <c r="A2178" s="26">
        <v>41728.565465</v>
      </c>
      <c r="B2178" t="s">
        <v>128</v>
      </c>
      <c r="C2178" t="s">
        <v>510</v>
      </c>
      <c r="D2178" t="s">
        <v>2770</v>
      </c>
      <c r="E2178" t="s">
        <v>131</v>
      </c>
      <c r="F2178" t="s">
        <v>132</v>
      </c>
      <c r="G2178" t="s">
        <v>133</v>
      </c>
      <c r="H2178" t="s">
        <v>140</v>
      </c>
      <c r="I2178">
        <v>49</v>
      </c>
      <c r="J2178" t="s">
        <v>137</v>
      </c>
      <c r="K2178" t="s">
        <v>141</v>
      </c>
      <c r="L2178">
        <v>130</v>
      </c>
      <c r="M2178" t="s">
        <v>137</v>
      </c>
      <c r="N2178" t="s">
        <v>142</v>
      </c>
      <c r="O2178">
        <v>180</v>
      </c>
      <c r="P2178" t="s">
        <v>137</v>
      </c>
      <c r="Q2178" t="s">
        <v>143</v>
      </c>
      <c r="R2178">
        <v>140</v>
      </c>
      <c r="S2178" t="s">
        <v>137</v>
      </c>
      <c r="T2178" t="s">
        <v>144</v>
      </c>
      <c r="U2178">
        <v>80</v>
      </c>
      <c r="V2178" t="s">
        <v>137</v>
      </c>
      <c r="W2178" t="s">
        <v>145</v>
      </c>
      <c r="X2178">
        <v>101</v>
      </c>
      <c r="Y2178" t="s">
        <v>137</v>
      </c>
      <c r="Z2178" t="s">
        <v>146</v>
      </c>
      <c r="AA2178">
        <v>190</v>
      </c>
      <c r="AB2178" t="s">
        <v>137</v>
      </c>
      <c r="AC2178" t="s">
        <v>147</v>
      </c>
      <c r="AD2178">
        <v>20</v>
      </c>
      <c r="AE2178" t="s">
        <v>137</v>
      </c>
    </row>
    <row r="2179" spans="1:40">
      <c r="A2179" s="26">
        <v>41728.565465</v>
      </c>
      <c r="B2179" t="s">
        <v>128</v>
      </c>
      <c r="C2179" t="s">
        <v>510</v>
      </c>
      <c r="D2179" t="s">
        <v>2771</v>
      </c>
    </row>
    <row r="2180" spans="1:40">
      <c r="A2180" s="26">
        <v>41728.565465</v>
      </c>
      <c r="B2180" t="s">
        <v>128</v>
      </c>
      <c r="C2180" t="s">
        <v>510</v>
      </c>
      <c r="D2180" t="s">
        <v>2772</v>
      </c>
      <c r="E2180" t="s">
        <v>131</v>
      </c>
      <c r="F2180" t="s">
        <v>132</v>
      </c>
      <c r="G2180" t="s">
        <v>133</v>
      </c>
      <c r="H2180" t="s">
        <v>150</v>
      </c>
      <c r="I2180">
        <v>50</v>
      </c>
      <c r="J2180" t="s">
        <v>137</v>
      </c>
      <c r="K2180" t="s">
        <v>151</v>
      </c>
      <c r="L2180">
        <v>50</v>
      </c>
      <c r="M2180" t="s">
        <v>137</v>
      </c>
      <c r="N2180" t="s">
        <v>152</v>
      </c>
      <c r="O2180">
        <v>50</v>
      </c>
      <c r="P2180" t="s">
        <v>137</v>
      </c>
    </row>
    <row r="2181" spans="1:40">
      <c r="A2181" s="26">
        <v>41728.565465</v>
      </c>
      <c r="B2181" t="s">
        <v>128</v>
      </c>
      <c r="C2181" t="s">
        <v>510</v>
      </c>
      <c r="D2181" t="s">
        <v>2773</v>
      </c>
      <c r="E2181" t="s">
        <v>131</v>
      </c>
      <c r="F2181" t="s">
        <v>132</v>
      </c>
      <c r="G2181" t="s">
        <v>133</v>
      </c>
      <c r="H2181" t="s">
        <v>154</v>
      </c>
      <c r="I2181">
        <v>35</v>
      </c>
      <c r="J2181" t="s">
        <v>137</v>
      </c>
      <c r="K2181" t="s">
        <v>155</v>
      </c>
      <c r="L2181">
        <v>5</v>
      </c>
      <c r="M2181" t="s">
        <v>137</v>
      </c>
      <c r="N2181" t="s">
        <v>156</v>
      </c>
      <c r="O2181">
        <v>60</v>
      </c>
      <c r="P2181" t="s">
        <v>137</v>
      </c>
    </row>
    <row r="2182" spans="1:40">
      <c r="A2182" s="26">
        <v>41728.565465</v>
      </c>
      <c r="B2182" t="s">
        <v>128</v>
      </c>
      <c r="C2182" t="s">
        <v>510</v>
      </c>
      <c r="D2182" t="s">
        <v>2774</v>
      </c>
      <c r="E2182" t="s">
        <v>131</v>
      </c>
      <c r="F2182" t="s">
        <v>132</v>
      </c>
      <c r="G2182" t="s">
        <v>133</v>
      </c>
      <c r="H2182" t="s">
        <v>158</v>
      </c>
      <c r="I2182">
        <v>1</v>
      </c>
      <c r="J2182" t="s">
        <v>137</v>
      </c>
    </row>
    <row r="2183" spans="1:40">
      <c r="A2183" s="26">
        <v>41728.565465</v>
      </c>
      <c r="B2183" t="s">
        <v>128</v>
      </c>
      <c r="C2183" t="s">
        <v>510</v>
      </c>
      <c r="D2183" t="s">
        <v>2775</v>
      </c>
      <c r="E2183" t="s">
        <v>131</v>
      </c>
      <c r="F2183" t="s">
        <v>132</v>
      </c>
      <c r="G2183" t="s">
        <v>133</v>
      </c>
      <c r="H2183" t="s">
        <v>192</v>
      </c>
      <c r="I2183">
        <v>30</v>
      </c>
      <c r="J2183" t="s">
        <v>137</v>
      </c>
      <c r="K2183" t="s">
        <v>193</v>
      </c>
      <c r="L2183">
        <v>30</v>
      </c>
      <c r="M2183" t="s">
        <v>137</v>
      </c>
      <c r="N2183" t="s">
        <v>194</v>
      </c>
      <c r="O2183">
        <v>30</v>
      </c>
      <c r="P2183" t="s">
        <v>137</v>
      </c>
      <c r="Q2183" t="s">
        <v>195</v>
      </c>
      <c r="R2183">
        <v>10</v>
      </c>
      <c r="S2183" t="s">
        <v>137</v>
      </c>
      <c r="T2183" t="s">
        <v>175</v>
      </c>
      <c r="U2183">
        <v>20</v>
      </c>
      <c r="V2183" t="s">
        <v>137</v>
      </c>
      <c r="W2183" t="s">
        <v>176</v>
      </c>
      <c r="X2183">
        <v>20</v>
      </c>
      <c r="Y2183" t="s">
        <v>137</v>
      </c>
      <c r="Z2183" t="s">
        <v>177</v>
      </c>
      <c r="AA2183">
        <v>20</v>
      </c>
      <c r="AB2183" t="s">
        <v>137</v>
      </c>
      <c r="AC2183" t="s">
        <v>196</v>
      </c>
      <c r="AD2183">
        <v>20</v>
      </c>
      <c r="AE2183" t="s">
        <v>137</v>
      </c>
      <c r="AF2183" t="s">
        <v>181</v>
      </c>
      <c r="AG2183">
        <v>115200</v>
      </c>
      <c r="AH2183" t="s">
        <v>137</v>
      </c>
      <c r="AI2183" t="s">
        <v>182</v>
      </c>
      <c r="AJ2183">
        <v>12000</v>
      </c>
      <c r="AK2183" t="s">
        <v>137</v>
      </c>
      <c r="AL2183" t="s">
        <v>197</v>
      </c>
      <c r="AM2183">
        <v>30000</v>
      </c>
      <c r="AN2183" t="s">
        <v>137</v>
      </c>
    </row>
    <row r="2184" spans="1:40">
      <c r="A2184" s="26">
        <v>41728.565465</v>
      </c>
      <c r="B2184" t="s">
        <v>128</v>
      </c>
      <c r="C2184" t="s">
        <v>510</v>
      </c>
      <c r="D2184" t="s">
        <v>2776</v>
      </c>
      <c r="E2184" t="s">
        <v>131</v>
      </c>
      <c r="F2184" t="s">
        <v>132</v>
      </c>
      <c r="G2184" t="s">
        <v>133</v>
      </c>
      <c r="H2184" t="s">
        <v>160</v>
      </c>
      <c r="I2184">
        <v>60</v>
      </c>
      <c r="J2184" t="s">
        <v>137</v>
      </c>
      <c r="K2184" t="s">
        <v>161</v>
      </c>
      <c r="L2184">
        <v>40</v>
      </c>
      <c r="M2184" t="s">
        <v>137</v>
      </c>
      <c r="N2184" t="s">
        <v>162</v>
      </c>
      <c r="O2184">
        <v>50</v>
      </c>
      <c r="P2184" t="s">
        <v>137</v>
      </c>
      <c r="Q2184" t="s">
        <v>163</v>
      </c>
      <c r="R2184">
        <v>40</v>
      </c>
      <c r="S2184" t="s">
        <v>137</v>
      </c>
      <c r="T2184" t="s">
        <v>164</v>
      </c>
      <c r="U2184">
        <v>60</v>
      </c>
      <c r="V2184" t="s">
        <v>137</v>
      </c>
      <c r="W2184" t="s">
        <v>165</v>
      </c>
      <c r="X2184">
        <v>50</v>
      </c>
      <c r="Y2184" t="s">
        <v>137</v>
      </c>
      <c r="Z2184" t="s">
        <v>166</v>
      </c>
      <c r="AA2184">
        <v>50</v>
      </c>
      <c r="AB2184" t="s">
        <v>137</v>
      </c>
      <c r="AC2184" t="s">
        <v>167</v>
      </c>
      <c r="AD2184">
        <v>35</v>
      </c>
      <c r="AE2184" t="s">
        <v>137</v>
      </c>
      <c r="AF2184" t="s">
        <v>168</v>
      </c>
      <c r="AG2184">
        <v>8</v>
      </c>
      <c r="AH2184" t="s">
        <v>137</v>
      </c>
      <c r="AI2184" t="s">
        <v>169</v>
      </c>
      <c r="AJ2184">
        <v>90</v>
      </c>
      <c r="AK2184" t="s">
        <v>137</v>
      </c>
      <c r="AL2184" t="s">
        <v>170</v>
      </c>
      <c r="AM2184">
        <v>1</v>
      </c>
      <c r="AN2184" t="s">
        <v>137</v>
      </c>
    </row>
    <row r="2185" spans="1:40">
      <c r="A2185" s="26">
        <v>41728.565465</v>
      </c>
      <c r="B2185" t="s">
        <v>128</v>
      </c>
      <c r="C2185" t="s">
        <v>510</v>
      </c>
      <c r="D2185" t="s">
        <v>2777</v>
      </c>
      <c r="E2185" t="s">
        <v>131</v>
      </c>
      <c r="F2185" t="s">
        <v>132</v>
      </c>
      <c r="G2185" t="s">
        <v>133</v>
      </c>
      <c r="H2185" t="s">
        <v>172</v>
      </c>
      <c r="I2185">
        <v>33</v>
      </c>
      <c r="J2185" t="s">
        <v>137</v>
      </c>
      <c r="K2185" t="s">
        <v>173</v>
      </c>
      <c r="L2185">
        <v>33</v>
      </c>
      <c r="M2185" t="s">
        <v>137</v>
      </c>
      <c r="N2185" t="s">
        <v>174</v>
      </c>
      <c r="O2185">
        <v>34</v>
      </c>
      <c r="P2185" t="s">
        <v>137</v>
      </c>
      <c r="Q2185" t="s">
        <v>175</v>
      </c>
      <c r="R2185">
        <v>20</v>
      </c>
      <c r="S2185" t="s">
        <v>137</v>
      </c>
      <c r="T2185" t="s">
        <v>176</v>
      </c>
      <c r="U2185">
        <v>20</v>
      </c>
      <c r="V2185" t="s">
        <v>137</v>
      </c>
      <c r="W2185" t="s">
        <v>177</v>
      </c>
      <c r="X2185">
        <v>20</v>
      </c>
      <c r="Y2185" t="s">
        <v>137</v>
      </c>
      <c r="Z2185" t="s">
        <v>178</v>
      </c>
      <c r="AA2185">
        <v>20</v>
      </c>
      <c r="AB2185" t="s">
        <v>137</v>
      </c>
      <c r="AC2185" t="s">
        <v>179</v>
      </c>
      <c r="AD2185">
        <v>20</v>
      </c>
      <c r="AE2185" t="s">
        <v>137</v>
      </c>
      <c r="AF2185" t="s">
        <v>180</v>
      </c>
      <c r="AG2185">
        <v>20</v>
      </c>
      <c r="AH2185" t="s">
        <v>137</v>
      </c>
      <c r="AI2185" t="s">
        <v>181</v>
      </c>
      <c r="AJ2185">
        <v>115200</v>
      </c>
      <c r="AK2185" t="s">
        <v>137</v>
      </c>
      <c r="AL2185" t="s">
        <v>182</v>
      </c>
      <c r="AM2185">
        <v>12000</v>
      </c>
      <c r="AN2185" t="s">
        <v>137</v>
      </c>
    </row>
    <row r="2186" spans="1:40">
      <c r="A2186" s="26">
        <v>41728.565465</v>
      </c>
      <c r="B2186" t="s">
        <v>128</v>
      </c>
      <c r="C2186" t="s">
        <v>510</v>
      </c>
      <c r="D2186" t="s">
        <v>2778</v>
      </c>
      <c r="E2186" t="s">
        <v>131</v>
      </c>
      <c r="F2186" t="s">
        <v>132</v>
      </c>
      <c r="G2186" t="s">
        <v>133</v>
      </c>
      <c r="H2186" t="s">
        <v>140</v>
      </c>
      <c r="I2186">
        <v>49</v>
      </c>
      <c r="J2186" t="s">
        <v>137</v>
      </c>
      <c r="K2186" t="s">
        <v>141</v>
      </c>
      <c r="L2186">
        <v>130</v>
      </c>
      <c r="M2186" t="s">
        <v>137</v>
      </c>
      <c r="N2186" t="s">
        <v>142</v>
      </c>
      <c r="O2186">
        <v>180</v>
      </c>
      <c r="P2186" t="s">
        <v>137</v>
      </c>
      <c r="Q2186" t="s">
        <v>143</v>
      </c>
      <c r="R2186">
        <v>140</v>
      </c>
      <c r="S2186" t="s">
        <v>137</v>
      </c>
      <c r="T2186" t="s">
        <v>144</v>
      </c>
      <c r="U2186">
        <v>80</v>
      </c>
      <c r="V2186" t="s">
        <v>137</v>
      </c>
      <c r="W2186" t="s">
        <v>145</v>
      </c>
      <c r="X2186">
        <v>101</v>
      </c>
      <c r="Y2186" t="s">
        <v>137</v>
      </c>
      <c r="Z2186" t="s">
        <v>146</v>
      </c>
      <c r="AA2186">
        <v>190</v>
      </c>
      <c r="AB2186" t="s">
        <v>137</v>
      </c>
      <c r="AC2186" t="s">
        <v>147</v>
      </c>
      <c r="AD2186">
        <v>20</v>
      </c>
      <c r="AE2186" t="s">
        <v>137</v>
      </c>
    </row>
    <row r="2187" spans="1:40">
      <c r="A2187" s="26">
        <v>41728.565465</v>
      </c>
      <c r="B2187" t="s">
        <v>128</v>
      </c>
      <c r="C2187" t="s">
        <v>510</v>
      </c>
      <c r="D2187" t="s">
        <v>2779</v>
      </c>
    </row>
    <row r="2188" spans="1:40">
      <c r="A2188" s="26">
        <v>41728.565465</v>
      </c>
      <c r="B2188" t="s">
        <v>128</v>
      </c>
      <c r="C2188" t="s">
        <v>510</v>
      </c>
      <c r="D2188" t="s">
        <v>2780</v>
      </c>
      <c r="E2188" t="s">
        <v>131</v>
      </c>
      <c r="F2188" t="s">
        <v>132</v>
      </c>
      <c r="G2188" t="s">
        <v>133</v>
      </c>
      <c r="H2188" t="s">
        <v>150</v>
      </c>
      <c r="I2188">
        <v>50</v>
      </c>
      <c r="J2188" t="s">
        <v>137</v>
      </c>
      <c r="K2188" t="s">
        <v>151</v>
      </c>
      <c r="L2188">
        <v>50</v>
      </c>
      <c r="M2188" t="s">
        <v>137</v>
      </c>
      <c r="N2188" t="s">
        <v>152</v>
      </c>
      <c r="O2188">
        <v>50</v>
      </c>
      <c r="P2188" t="s">
        <v>137</v>
      </c>
    </row>
    <row r="2189" spans="1:40">
      <c r="A2189" s="26">
        <v>41728.565465</v>
      </c>
      <c r="B2189" t="s">
        <v>128</v>
      </c>
      <c r="C2189" t="s">
        <v>510</v>
      </c>
      <c r="D2189" t="s">
        <v>2781</v>
      </c>
      <c r="E2189" t="s">
        <v>131</v>
      </c>
      <c r="F2189" t="s">
        <v>132</v>
      </c>
      <c r="G2189" t="s">
        <v>133</v>
      </c>
      <c r="H2189" t="s">
        <v>154</v>
      </c>
      <c r="I2189">
        <v>35</v>
      </c>
      <c r="J2189" t="s">
        <v>137</v>
      </c>
      <c r="K2189" t="s">
        <v>155</v>
      </c>
      <c r="L2189">
        <v>5</v>
      </c>
      <c r="M2189" t="s">
        <v>137</v>
      </c>
      <c r="N2189" t="s">
        <v>156</v>
      </c>
      <c r="O2189">
        <v>60</v>
      </c>
      <c r="P2189" t="s">
        <v>137</v>
      </c>
    </row>
    <row r="2190" spans="1:40">
      <c r="A2190" s="26">
        <v>41728.565465</v>
      </c>
      <c r="B2190" t="s">
        <v>128</v>
      </c>
      <c r="C2190" t="s">
        <v>510</v>
      </c>
      <c r="D2190" t="s">
        <v>2782</v>
      </c>
      <c r="E2190" t="s">
        <v>131</v>
      </c>
      <c r="F2190" t="s">
        <v>132</v>
      </c>
      <c r="G2190" t="s">
        <v>133</v>
      </c>
      <c r="H2190" t="s">
        <v>158</v>
      </c>
      <c r="I2190">
        <v>1</v>
      </c>
      <c r="J2190" t="s">
        <v>137</v>
      </c>
    </row>
    <row r="2191" spans="1:40">
      <c r="A2191" s="26">
        <v>41728.565465</v>
      </c>
      <c r="B2191" t="s">
        <v>128</v>
      </c>
      <c r="C2191" t="s">
        <v>510</v>
      </c>
      <c r="D2191" t="s">
        <v>2783</v>
      </c>
      <c r="E2191" t="s">
        <v>131</v>
      </c>
      <c r="F2191" t="s">
        <v>132</v>
      </c>
      <c r="G2191" t="s">
        <v>133</v>
      </c>
      <c r="H2191" t="s">
        <v>192</v>
      </c>
      <c r="I2191">
        <v>30</v>
      </c>
      <c r="J2191" t="s">
        <v>137</v>
      </c>
      <c r="K2191" t="s">
        <v>193</v>
      </c>
      <c r="L2191">
        <v>30</v>
      </c>
      <c r="M2191" t="s">
        <v>137</v>
      </c>
      <c r="N2191" t="s">
        <v>194</v>
      </c>
      <c r="O2191">
        <v>30</v>
      </c>
      <c r="P2191" t="s">
        <v>137</v>
      </c>
      <c r="Q2191" t="s">
        <v>195</v>
      </c>
      <c r="R2191">
        <v>10</v>
      </c>
      <c r="S2191" t="s">
        <v>137</v>
      </c>
      <c r="T2191" t="s">
        <v>175</v>
      </c>
      <c r="U2191">
        <v>20</v>
      </c>
      <c r="V2191" t="s">
        <v>137</v>
      </c>
      <c r="W2191" t="s">
        <v>176</v>
      </c>
      <c r="X2191">
        <v>20</v>
      </c>
      <c r="Y2191" t="s">
        <v>137</v>
      </c>
      <c r="Z2191" t="s">
        <v>177</v>
      </c>
      <c r="AA2191">
        <v>20</v>
      </c>
      <c r="AB2191" t="s">
        <v>137</v>
      </c>
      <c r="AC2191" t="s">
        <v>196</v>
      </c>
      <c r="AD2191">
        <v>20</v>
      </c>
      <c r="AE2191" t="s">
        <v>137</v>
      </c>
      <c r="AF2191" t="s">
        <v>181</v>
      </c>
      <c r="AG2191">
        <v>115200</v>
      </c>
      <c r="AH2191" t="s">
        <v>137</v>
      </c>
      <c r="AI2191" t="s">
        <v>182</v>
      </c>
      <c r="AJ2191">
        <v>12000</v>
      </c>
      <c r="AK2191" t="s">
        <v>137</v>
      </c>
      <c r="AL2191" t="s">
        <v>197</v>
      </c>
      <c r="AM2191">
        <v>30000</v>
      </c>
      <c r="AN2191" t="s">
        <v>137</v>
      </c>
    </row>
    <row r="2192" spans="1:40">
      <c r="A2192" s="26">
        <v>41728.565465011576</v>
      </c>
      <c r="B2192" t="s">
        <v>128</v>
      </c>
      <c r="C2192" t="s">
        <v>124</v>
      </c>
      <c r="D2192" t="s">
        <v>2784</v>
      </c>
      <c r="E2192" t="s">
        <v>131</v>
      </c>
      <c r="F2192" t="s">
        <v>132</v>
      </c>
      <c r="G2192" t="s">
        <v>133</v>
      </c>
      <c r="H2192" t="s">
        <v>158</v>
      </c>
      <c r="I2192">
        <v>1</v>
      </c>
      <c r="J2192" t="s">
        <v>137</v>
      </c>
    </row>
    <row r="2193" spans="1:40">
      <c r="A2193" s="26">
        <v>41728.565465011576</v>
      </c>
      <c r="B2193" t="s">
        <v>128</v>
      </c>
      <c r="C2193" t="s">
        <v>124</v>
      </c>
      <c r="D2193" t="s">
        <v>2785</v>
      </c>
      <c r="E2193" t="s">
        <v>131</v>
      </c>
      <c r="F2193" t="s">
        <v>132</v>
      </c>
      <c r="G2193" t="s">
        <v>133</v>
      </c>
      <c r="H2193" t="s">
        <v>192</v>
      </c>
      <c r="I2193">
        <v>30</v>
      </c>
      <c r="J2193" t="s">
        <v>137</v>
      </c>
      <c r="K2193" t="s">
        <v>193</v>
      </c>
      <c r="L2193">
        <v>30</v>
      </c>
      <c r="M2193" t="s">
        <v>137</v>
      </c>
      <c r="N2193" t="s">
        <v>194</v>
      </c>
      <c r="O2193">
        <v>30</v>
      </c>
      <c r="P2193" t="s">
        <v>137</v>
      </c>
      <c r="Q2193" t="s">
        <v>195</v>
      </c>
      <c r="R2193">
        <v>10</v>
      </c>
      <c r="S2193" t="s">
        <v>137</v>
      </c>
      <c r="T2193" t="s">
        <v>175</v>
      </c>
      <c r="U2193">
        <v>20</v>
      </c>
      <c r="V2193" t="s">
        <v>137</v>
      </c>
      <c r="W2193" t="s">
        <v>176</v>
      </c>
      <c r="X2193">
        <v>20</v>
      </c>
      <c r="Y2193" t="s">
        <v>137</v>
      </c>
      <c r="Z2193" t="s">
        <v>177</v>
      </c>
      <c r="AA2193">
        <v>20</v>
      </c>
      <c r="AB2193" t="s">
        <v>137</v>
      </c>
      <c r="AC2193" t="s">
        <v>196</v>
      </c>
      <c r="AD2193">
        <v>20</v>
      </c>
      <c r="AE2193" t="s">
        <v>137</v>
      </c>
      <c r="AF2193" t="s">
        <v>181</v>
      </c>
      <c r="AG2193">
        <v>115200</v>
      </c>
      <c r="AH2193" t="s">
        <v>137</v>
      </c>
      <c r="AI2193" t="s">
        <v>182</v>
      </c>
      <c r="AJ2193">
        <v>12000</v>
      </c>
      <c r="AK2193" t="s">
        <v>137</v>
      </c>
      <c r="AL2193" t="s">
        <v>197</v>
      </c>
      <c r="AM2193">
        <v>30000</v>
      </c>
      <c r="AN2193" t="s">
        <v>137</v>
      </c>
    </row>
    <row r="2194" spans="1:40">
      <c r="A2194" s="26">
        <v>41728.565465011576</v>
      </c>
      <c r="B2194" t="s">
        <v>128</v>
      </c>
      <c r="C2194" t="s">
        <v>124</v>
      </c>
      <c r="D2194" t="s">
        <v>2786</v>
      </c>
      <c r="E2194" t="s">
        <v>131</v>
      </c>
      <c r="F2194" t="s">
        <v>132</v>
      </c>
      <c r="G2194" t="s">
        <v>133</v>
      </c>
      <c r="H2194" t="s">
        <v>160</v>
      </c>
      <c r="I2194">
        <v>60</v>
      </c>
      <c r="J2194" t="s">
        <v>137</v>
      </c>
      <c r="K2194" t="s">
        <v>161</v>
      </c>
      <c r="L2194">
        <v>40</v>
      </c>
      <c r="M2194" t="s">
        <v>137</v>
      </c>
      <c r="N2194" t="s">
        <v>162</v>
      </c>
      <c r="O2194">
        <v>50</v>
      </c>
      <c r="P2194" t="s">
        <v>137</v>
      </c>
      <c r="Q2194" t="s">
        <v>163</v>
      </c>
      <c r="R2194">
        <v>40</v>
      </c>
      <c r="S2194" t="s">
        <v>137</v>
      </c>
      <c r="T2194" t="s">
        <v>164</v>
      </c>
      <c r="U2194">
        <v>60</v>
      </c>
      <c r="V2194" t="s">
        <v>137</v>
      </c>
      <c r="W2194" t="s">
        <v>165</v>
      </c>
      <c r="X2194">
        <v>50</v>
      </c>
      <c r="Y2194" t="s">
        <v>137</v>
      </c>
      <c r="Z2194" t="s">
        <v>166</v>
      </c>
      <c r="AA2194">
        <v>50</v>
      </c>
      <c r="AB2194" t="s">
        <v>137</v>
      </c>
      <c r="AC2194" t="s">
        <v>167</v>
      </c>
      <c r="AD2194">
        <v>35</v>
      </c>
      <c r="AE2194" t="s">
        <v>137</v>
      </c>
      <c r="AF2194" t="s">
        <v>168</v>
      </c>
      <c r="AG2194">
        <v>8</v>
      </c>
      <c r="AH2194" t="s">
        <v>137</v>
      </c>
      <c r="AI2194" t="s">
        <v>169</v>
      </c>
      <c r="AJ2194">
        <v>90</v>
      </c>
      <c r="AK2194" t="s">
        <v>137</v>
      </c>
      <c r="AL2194" t="s">
        <v>170</v>
      </c>
      <c r="AM2194">
        <v>1</v>
      </c>
      <c r="AN2194" t="s">
        <v>137</v>
      </c>
    </row>
    <row r="2195" spans="1:40">
      <c r="A2195" s="26">
        <v>41728.565465011576</v>
      </c>
      <c r="B2195" t="s">
        <v>128</v>
      </c>
      <c r="C2195" t="s">
        <v>124</v>
      </c>
      <c r="D2195" t="s">
        <v>2787</v>
      </c>
      <c r="E2195" t="s">
        <v>131</v>
      </c>
      <c r="F2195" t="s">
        <v>132</v>
      </c>
      <c r="G2195" t="s">
        <v>133</v>
      </c>
      <c r="H2195" t="s">
        <v>172</v>
      </c>
      <c r="I2195">
        <v>33</v>
      </c>
      <c r="J2195" t="s">
        <v>137</v>
      </c>
      <c r="K2195" t="s">
        <v>173</v>
      </c>
      <c r="L2195">
        <v>33</v>
      </c>
      <c r="M2195" t="s">
        <v>137</v>
      </c>
      <c r="N2195" t="s">
        <v>174</v>
      </c>
      <c r="O2195">
        <v>34</v>
      </c>
      <c r="P2195" t="s">
        <v>137</v>
      </c>
      <c r="Q2195" t="s">
        <v>175</v>
      </c>
      <c r="R2195">
        <v>20</v>
      </c>
      <c r="S2195" t="s">
        <v>137</v>
      </c>
      <c r="T2195" t="s">
        <v>176</v>
      </c>
      <c r="U2195">
        <v>20</v>
      </c>
      <c r="V2195" t="s">
        <v>137</v>
      </c>
      <c r="W2195" t="s">
        <v>177</v>
      </c>
      <c r="X2195">
        <v>20</v>
      </c>
      <c r="Y2195" t="s">
        <v>137</v>
      </c>
      <c r="Z2195" t="s">
        <v>178</v>
      </c>
      <c r="AA2195">
        <v>20</v>
      </c>
      <c r="AB2195" t="s">
        <v>137</v>
      </c>
      <c r="AC2195" t="s">
        <v>179</v>
      </c>
      <c r="AD2195">
        <v>20</v>
      </c>
      <c r="AE2195" t="s">
        <v>137</v>
      </c>
      <c r="AF2195" t="s">
        <v>180</v>
      </c>
      <c r="AG2195">
        <v>20</v>
      </c>
      <c r="AH2195" t="s">
        <v>137</v>
      </c>
      <c r="AI2195" t="s">
        <v>181</v>
      </c>
      <c r="AJ2195">
        <v>115200</v>
      </c>
      <c r="AK2195" t="s">
        <v>137</v>
      </c>
      <c r="AL2195" t="s">
        <v>182</v>
      </c>
      <c r="AM2195">
        <v>12000</v>
      </c>
      <c r="AN2195" t="s">
        <v>137</v>
      </c>
    </row>
    <row r="2196" spans="1:40">
      <c r="A2196" s="26">
        <v>41728.565465011576</v>
      </c>
      <c r="B2196" t="s">
        <v>128</v>
      </c>
      <c r="C2196" t="s">
        <v>124</v>
      </c>
      <c r="D2196" t="s">
        <v>2788</v>
      </c>
      <c r="E2196" t="s">
        <v>131</v>
      </c>
      <c r="F2196" t="s">
        <v>132</v>
      </c>
      <c r="G2196" t="s">
        <v>133</v>
      </c>
      <c r="H2196" t="s">
        <v>154</v>
      </c>
      <c r="I2196">
        <v>35</v>
      </c>
      <c r="J2196" t="s">
        <v>137</v>
      </c>
      <c r="K2196" t="s">
        <v>155</v>
      </c>
      <c r="L2196">
        <v>5</v>
      </c>
      <c r="M2196" t="s">
        <v>137</v>
      </c>
      <c r="N2196" t="s">
        <v>156</v>
      </c>
      <c r="O2196">
        <v>60</v>
      </c>
      <c r="P2196" t="s">
        <v>137</v>
      </c>
    </row>
    <row r="2197" spans="1:40">
      <c r="A2197" s="26">
        <v>41728.565465011576</v>
      </c>
      <c r="B2197" t="s">
        <v>128</v>
      </c>
      <c r="C2197" t="s">
        <v>510</v>
      </c>
      <c r="D2197" t="s">
        <v>2789</v>
      </c>
      <c r="E2197" t="s">
        <v>131</v>
      </c>
      <c r="F2197" t="s">
        <v>132</v>
      </c>
      <c r="G2197" t="s">
        <v>133</v>
      </c>
      <c r="H2197" t="s">
        <v>160</v>
      </c>
      <c r="I2197">
        <v>60</v>
      </c>
      <c r="J2197" t="s">
        <v>137</v>
      </c>
      <c r="K2197" t="s">
        <v>161</v>
      </c>
      <c r="L2197">
        <v>40</v>
      </c>
      <c r="M2197" t="s">
        <v>137</v>
      </c>
      <c r="N2197" t="s">
        <v>162</v>
      </c>
      <c r="O2197">
        <v>50</v>
      </c>
      <c r="P2197" t="s">
        <v>137</v>
      </c>
      <c r="Q2197" t="s">
        <v>163</v>
      </c>
      <c r="R2197">
        <v>40</v>
      </c>
      <c r="S2197" t="s">
        <v>137</v>
      </c>
      <c r="T2197" t="s">
        <v>164</v>
      </c>
      <c r="U2197">
        <v>60</v>
      </c>
      <c r="V2197" t="s">
        <v>137</v>
      </c>
      <c r="W2197" t="s">
        <v>165</v>
      </c>
      <c r="X2197">
        <v>50</v>
      </c>
      <c r="Y2197" t="s">
        <v>137</v>
      </c>
      <c r="Z2197" t="s">
        <v>166</v>
      </c>
      <c r="AA2197">
        <v>50</v>
      </c>
      <c r="AB2197" t="s">
        <v>137</v>
      </c>
      <c r="AC2197" t="s">
        <v>167</v>
      </c>
      <c r="AD2197">
        <v>35</v>
      </c>
      <c r="AE2197" t="s">
        <v>137</v>
      </c>
      <c r="AF2197" t="s">
        <v>168</v>
      </c>
      <c r="AG2197">
        <v>8</v>
      </c>
      <c r="AH2197" t="s">
        <v>137</v>
      </c>
      <c r="AI2197" t="s">
        <v>169</v>
      </c>
      <c r="AJ2197">
        <v>90</v>
      </c>
      <c r="AK2197" t="s">
        <v>137</v>
      </c>
      <c r="AL2197" t="s">
        <v>170</v>
      </c>
      <c r="AM2197">
        <v>1</v>
      </c>
      <c r="AN2197" t="s">
        <v>137</v>
      </c>
    </row>
    <row r="2198" spans="1:40">
      <c r="A2198" s="26">
        <v>41728.565465011576</v>
      </c>
      <c r="B2198" t="s">
        <v>128</v>
      </c>
      <c r="C2198" t="s">
        <v>510</v>
      </c>
      <c r="D2198" t="s">
        <v>2790</v>
      </c>
      <c r="E2198" t="s">
        <v>131</v>
      </c>
      <c r="F2198" t="s">
        <v>132</v>
      </c>
      <c r="G2198" t="s">
        <v>133</v>
      </c>
      <c r="H2198" t="s">
        <v>172</v>
      </c>
      <c r="I2198">
        <v>33</v>
      </c>
      <c r="J2198" t="s">
        <v>137</v>
      </c>
      <c r="K2198" t="s">
        <v>173</v>
      </c>
      <c r="L2198">
        <v>33</v>
      </c>
      <c r="M2198" t="s">
        <v>137</v>
      </c>
      <c r="N2198" t="s">
        <v>174</v>
      </c>
      <c r="O2198">
        <v>34</v>
      </c>
      <c r="P2198" t="s">
        <v>137</v>
      </c>
      <c r="Q2198" t="s">
        <v>175</v>
      </c>
      <c r="R2198">
        <v>20</v>
      </c>
      <c r="S2198" t="s">
        <v>137</v>
      </c>
      <c r="T2198" t="s">
        <v>176</v>
      </c>
      <c r="U2198">
        <v>20</v>
      </c>
      <c r="V2198" t="s">
        <v>137</v>
      </c>
      <c r="W2198" t="s">
        <v>177</v>
      </c>
      <c r="X2198">
        <v>20</v>
      </c>
      <c r="Y2198" t="s">
        <v>137</v>
      </c>
      <c r="Z2198" t="s">
        <v>178</v>
      </c>
      <c r="AA2198">
        <v>20</v>
      </c>
      <c r="AB2198" t="s">
        <v>137</v>
      </c>
      <c r="AC2198" t="s">
        <v>179</v>
      </c>
      <c r="AD2198">
        <v>20</v>
      </c>
      <c r="AE2198" t="s">
        <v>137</v>
      </c>
      <c r="AF2198" t="s">
        <v>180</v>
      </c>
      <c r="AG2198">
        <v>20</v>
      </c>
      <c r="AH2198" t="s">
        <v>137</v>
      </c>
      <c r="AI2198" t="s">
        <v>181</v>
      </c>
      <c r="AJ2198">
        <v>115200</v>
      </c>
      <c r="AK2198" t="s">
        <v>137</v>
      </c>
      <c r="AL2198" t="s">
        <v>182</v>
      </c>
      <c r="AM2198">
        <v>12000</v>
      </c>
      <c r="AN2198" t="s">
        <v>137</v>
      </c>
    </row>
    <row r="2199" spans="1:40">
      <c r="A2199" s="26">
        <v>41728.565465011576</v>
      </c>
      <c r="B2199" t="s">
        <v>128</v>
      </c>
      <c r="C2199" t="s">
        <v>510</v>
      </c>
      <c r="D2199" t="s">
        <v>2791</v>
      </c>
      <c r="E2199" t="s">
        <v>131</v>
      </c>
      <c r="F2199" t="s">
        <v>132</v>
      </c>
      <c r="G2199" t="s">
        <v>133</v>
      </c>
      <c r="H2199" t="s">
        <v>140</v>
      </c>
      <c r="I2199">
        <v>49</v>
      </c>
      <c r="J2199" t="s">
        <v>137</v>
      </c>
      <c r="K2199" t="s">
        <v>141</v>
      </c>
      <c r="L2199">
        <v>130</v>
      </c>
      <c r="M2199" t="s">
        <v>137</v>
      </c>
      <c r="N2199" t="s">
        <v>142</v>
      </c>
      <c r="O2199">
        <v>180</v>
      </c>
      <c r="P2199" t="s">
        <v>137</v>
      </c>
      <c r="Q2199" t="s">
        <v>143</v>
      </c>
      <c r="R2199">
        <v>140</v>
      </c>
      <c r="S2199" t="s">
        <v>137</v>
      </c>
      <c r="T2199" t="s">
        <v>144</v>
      </c>
      <c r="U2199">
        <v>80</v>
      </c>
      <c r="V2199" t="s">
        <v>137</v>
      </c>
      <c r="W2199" t="s">
        <v>145</v>
      </c>
      <c r="X2199">
        <v>101</v>
      </c>
      <c r="Y2199" t="s">
        <v>137</v>
      </c>
      <c r="Z2199" t="s">
        <v>146</v>
      </c>
      <c r="AA2199">
        <v>190</v>
      </c>
      <c r="AB2199" t="s">
        <v>137</v>
      </c>
      <c r="AC2199" t="s">
        <v>147</v>
      </c>
      <c r="AD2199">
        <v>20</v>
      </c>
      <c r="AE2199" t="s">
        <v>137</v>
      </c>
    </row>
    <row r="2200" spans="1:40">
      <c r="A2200" s="26">
        <v>41728.565465011576</v>
      </c>
      <c r="B2200" t="s">
        <v>128</v>
      </c>
      <c r="C2200" t="s">
        <v>510</v>
      </c>
      <c r="D2200" t="s">
        <v>2792</v>
      </c>
    </row>
    <row r="2201" spans="1:40">
      <c r="A2201" s="26">
        <v>41728.565465011576</v>
      </c>
      <c r="B2201" t="s">
        <v>128</v>
      </c>
      <c r="C2201" t="s">
        <v>510</v>
      </c>
      <c r="D2201" t="s">
        <v>2793</v>
      </c>
      <c r="E2201" t="s">
        <v>131</v>
      </c>
      <c r="F2201" t="s">
        <v>132</v>
      </c>
      <c r="G2201" t="s">
        <v>133</v>
      </c>
      <c r="H2201" t="s">
        <v>150</v>
      </c>
      <c r="I2201">
        <v>50</v>
      </c>
      <c r="J2201" t="s">
        <v>137</v>
      </c>
      <c r="K2201" t="s">
        <v>151</v>
      </c>
      <c r="L2201">
        <v>50</v>
      </c>
      <c r="M2201" t="s">
        <v>137</v>
      </c>
      <c r="N2201" t="s">
        <v>152</v>
      </c>
      <c r="O2201">
        <v>50</v>
      </c>
      <c r="P2201" t="s">
        <v>137</v>
      </c>
    </row>
    <row r="2202" spans="1:40">
      <c r="A2202" s="26">
        <v>41728.565465011576</v>
      </c>
      <c r="B2202" t="s">
        <v>128</v>
      </c>
      <c r="C2202" t="s">
        <v>510</v>
      </c>
      <c r="D2202" t="s">
        <v>2794</v>
      </c>
      <c r="E2202" t="s">
        <v>131</v>
      </c>
      <c r="F2202" t="s">
        <v>132</v>
      </c>
      <c r="G2202" t="s">
        <v>133</v>
      </c>
      <c r="H2202" t="s">
        <v>154</v>
      </c>
      <c r="I2202">
        <v>35</v>
      </c>
      <c r="J2202" t="s">
        <v>137</v>
      </c>
      <c r="K2202" t="s">
        <v>155</v>
      </c>
      <c r="L2202">
        <v>5</v>
      </c>
      <c r="M2202" t="s">
        <v>137</v>
      </c>
      <c r="N2202" t="s">
        <v>156</v>
      </c>
      <c r="O2202">
        <v>60</v>
      </c>
      <c r="P2202" t="s">
        <v>137</v>
      </c>
    </row>
    <row r="2203" spans="1:40">
      <c r="A2203" s="26">
        <v>41728.565465011576</v>
      </c>
      <c r="B2203" t="s">
        <v>128</v>
      </c>
      <c r="C2203" t="s">
        <v>510</v>
      </c>
      <c r="D2203" t="s">
        <v>2795</v>
      </c>
      <c r="E2203" t="s">
        <v>131</v>
      </c>
      <c r="F2203" t="s">
        <v>132</v>
      </c>
      <c r="G2203" t="s">
        <v>133</v>
      </c>
      <c r="H2203" t="s">
        <v>158</v>
      </c>
      <c r="I2203">
        <v>1</v>
      </c>
      <c r="J2203" t="s">
        <v>137</v>
      </c>
    </row>
    <row r="2204" spans="1:40">
      <c r="A2204" s="26">
        <v>41728.565465011576</v>
      </c>
      <c r="B2204" t="s">
        <v>128</v>
      </c>
      <c r="C2204" t="s">
        <v>510</v>
      </c>
      <c r="D2204" t="s">
        <v>2796</v>
      </c>
      <c r="E2204" t="s">
        <v>131</v>
      </c>
      <c r="F2204" t="s">
        <v>132</v>
      </c>
      <c r="G2204" t="s">
        <v>133</v>
      </c>
      <c r="H2204" t="s">
        <v>192</v>
      </c>
      <c r="I2204">
        <v>30</v>
      </c>
      <c r="J2204" t="s">
        <v>137</v>
      </c>
      <c r="K2204" t="s">
        <v>193</v>
      </c>
      <c r="L2204">
        <v>30</v>
      </c>
      <c r="M2204" t="s">
        <v>137</v>
      </c>
      <c r="N2204" t="s">
        <v>194</v>
      </c>
      <c r="O2204">
        <v>30</v>
      </c>
      <c r="P2204" t="s">
        <v>137</v>
      </c>
      <c r="Q2204" t="s">
        <v>195</v>
      </c>
      <c r="R2204">
        <v>10</v>
      </c>
      <c r="S2204" t="s">
        <v>137</v>
      </c>
      <c r="T2204" t="s">
        <v>175</v>
      </c>
      <c r="U2204">
        <v>20</v>
      </c>
      <c r="V2204" t="s">
        <v>137</v>
      </c>
      <c r="W2204" t="s">
        <v>176</v>
      </c>
      <c r="X2204">
        <v>20</v>
      </c>
      <c r="Y2204" t="s">
        <v>137</v>
      </c>
      <c r="Z2204" t="s">
        <v>177</v>
      </c>
      <c r="AA2204">
        <v>20</v>
      </c>
      <c r="AB2204" t="s">
        <v>137</v>
      </c>
      <c r="AC2204" t="s">
        <v>196</v>
      </c>
      <c r="AD2204">
        <v>20</v>
      </c>
      <c r="AE2204" t="s">
        <v>137</v>
      </c>
      <c r="AF2204" t="s">
        <v>181</v>
      </c>
      <c r="AG2204">
        <v>115200</v>
      </c>
      <c r="AH2204" t="s">
        <v>137</v>
      </c>
      <c r="AI2204" t="s">
        <v>182</v>
      </c>
      <c r="AJ2204">
        <v>12000</v>
      </c>
      <c r="AK2204" t="s">
        <v>137</v>
      </c>
      <c r="AL2204" t="s">
        <v>197</v>
      </c>
      <c r="AM2204">
        <v>30000</v>
      </c>
      <c r="AN2204" t="s">
        <v>137</v>
      </c>
    </row>
    <row r="2205" spans="1:40">
      <c r="A2205" s="26">
        <v>41728.565465011576</v>
      </c>
      <c r="B2205" t="s">
        <v>128</v>
      </c>
      <c r="C2205" t="s">
        <v>510</v>
      </c>
      <c r="D2205" t="s">
        <v>2797</v>
      </c>
      <c r="E2205" t="s">
        <v>131</v>
      </c>
      <c r="F2205" t="s">
        <v>132</v>
      </c>
      <c r="G2205" t="s">
        <v>133</v>
      </c>
      <c r="H2205" t="s">
        <v>160</v>
      </c>
      <c r="I2205">
        <v>60</v>
      </c>
      <c r="J2205" t="s">
        <v>137</v>
      </c>
      <c r="K2205" t="s">
        <v>161</v>
      </c>
      <c r="L2205">
        <v>40</v>
      </c>
      <c r="M2205" t="s">
        <v>137</v>
      </c>
      <c r="N2205" t="s">
        <v>162</v>
      </c>
      <c r="O2205">
        <v>50</v>
      </c>
      <c r="P2205" t="s">
        <v>137</v>
      </c>
      <c r="Q2205" t="s">
        <v>163</v>
      </c>
      <c r="R2205">
        <v>40</v>
      </c>
      <c r="S2205" t="s">
        <v>137</v>
      </c>
      <c r="T2205" t="s">
        <v>164</v>
      </c>
      <c r="U2205">
        <v>60</v>
      </c>
      <c r="V2205" t="s">
        <v>137</v>
      </c>
      <c r="W2205" t="s">
        <v>165</v>
      </c>
      <c r="X2205">
        <v>50</v>
      </c>
      <c r="Y2205" t="s">
        <v>137</v>
      </c>
      <c r="Z2205" t="s">
        <v>166</v>
      </c>
      <c r="AA2205">
        <v>50</v>
      </c>
      <c r="AB2205" t="s">
        <v>137</v>
      </c>
      <c r="AC2205" t="s">
        <v>167</v>
      </c>
      <c r="AD2205">
        <v>35</v>
      </c>
      <c r="AE2205" t="s">
        <v>137</v>
      </c>
      <c r="AF2205" t="s">
        <v>168</v>
      </c>
      <c r="AG2205">
        <v>8</v>
      </c>
      <c r="AH2205" t="s">
        <v>137</v>
      </c>
      <c r="AI2205" t="s">
        <v>169</v>
      </c>
      <c r="AJ2205">
        <v>90</v>
      </c>
      <c r="AK2205" t="s">
        <v>137</v>
      </c>
      <c r="AL2205" t="s">
        <v>170</v>
      </c>
      <c r="AM2205">
        <v>1</v>
      </c>
      <c r="AN2205" t="s">
        <v>137</v>
      </c>
    </row>
    <row r="2206" spans="1:40">
      <c r="A2206" s="26">
        <v>41728.565465011576</v>
      </c>
      <c r="B2206" t="s">
        <v>128</v>
      </c>
      <c r="C2206" t="s">
        <v>510</v>
      </c>
      <c r="D2206" t="s">
        <v>2798</v>
      </c>
      <c r="E2206" t="s">
        <v>131</v>
      </c>
      <c r="F2206" t="s">
        <v>132</v>
      </c>
      <c r="G2206" t="s">
        <v>133</v>
      </c>
      <c r="H2206" t="s">
        <v>172</v>
      </c>
      <c r="I2206">
        <v>33</v>
      </c>
      <c r="J2206" t="s">
        <v>137</v>
      </c>
      <c r="K2206" t="s">
        <v>173</v>
      </c>
      <c r="L2206">
        <v>33</v>
      </c>
      <c r="M2206" t="s">
        <v>137</v>
      </c>
      <c r="N2206" t="s">
        <v>174</v>
      </c>
      <c r="O2206">
        <v>34</v>
      </c>
      <c r="P2206" t="s">
        <v>137</v>
      </c>
      <c r="Q2206" t="s">
        <v>175</v>
      </c>
      <c r="R2206">
        <v>20</v>
      </c>
      <c r="S2206" t="s">
        <v>137</v>
      </c>
      <c r="T2206" t="s">
        <v>176</v>
      </c>
      <c r="U2206">
        <v>20</v>
      </c>
      <c r="V2206" t="s">
        <v>137</v>
      </c>
      <c r="W2206" t="s">
        <v>177</v>
      </c>
      <c r="X2206">
        <v>20</v>
      </c>
      <c r="Y2206" t="s">
        <v>137</v>
      </c>
      <c r="Z2206" t="s">
        <v>178</v>
      </c>
      <c r="AA2206">
        <v>20</v>
      </c>
      <c r="AB2206" t="s">
        <v>137</v>
      </c>
      <c r="AC2206" t="s">
        <v>179</v>
      </c>
      <c r="AD2206">
        <v>20</v>
      </c>
      <c r="AE2206" t="s">
        <v>137</v>
      </c>
      <c r="AF2206" t="s">
        <v>180</v>
      </c>
      <c r="AG2206">
        <v>20</v>
      </c>
      <c r="AH2206" t="s">
        <v>137</v>
      </c>
      <c r="AI2206" t="s">
        <v>181</v>
      </c>
      <c r="AJ2206">
        <v>115200</v>
      </c>
      <c r="AK2206" t="s">
        <v>137</v>
      </c>
      <c r="AL2206" t="s">
        <v>182</v>
      </c>
      <c r="AM2206">
        <v>12000</v>
      </c>
      <c r="AN2206" t="s">
        <v>137</v>
      </c>
    </row>
    <row r="2207" spans="1:40">
      <c r="A2207" s="26">
        <v>41728.565465011576</v>
      </c>
      <c r="B2207" t="s">
        <v>128</v>
      </c>
      <c r="C2207" t="s">
        <v>510</v>
      </c>
      <c r="D2207" t="s">
        <v>2799</v>
      </c>
      <c r="E2207" t="s">
        <v>131</v>
      </c>
      <c r="F2207" t="s">
        <v>132</v>
      </c>
      <c r="G2207" t="s">
        <v>133</v>
      </c>
      <c r="H2207" t="s">
        <v>140</v>
      </c>
      <c r="I2207">
        <v>49</v>
      </c>
      <c r="J2207" t="s">
        <v>137</v>
      </c>
      <c r="K2207" t="s">
        <v>141</v>
      </c>
      <c r="L2207">
        <v>130</v>
      </c>
      <c r="M2207" t="s">
        <v>137</v>
      </c>
      <c r="N2207" t="s">
        <v>142</v>
      </c>
      <c r="O2207">
        <v>180</v>
      </c>
      <c r="P2207" t="s">
        <v>137</v>
      </c>
      <c r="Q2207" t="s">
        <v>143</v>
      </c>
      <c r="R2207">
        <v>140</v>
      </c>
      <c r="S2207" t="s">
        <v>137</v>
      </c>
      <c r="T2207" t="s">
        <v>144</v>
      </c>
      <c r="U2207">
        <v>80</v>
      </c>
      <c r="V2207" t="s">
        <v>137</v>
      </c>
      <c r="W2207" t="s">
        <v>145</v>
      </c>
      <c r="X2207">
        <v>101</v>
      </c>
      <c r="Y2207" t="s">
        <v>137</v>
      </c>
      <c r="Z2207" t="s">
        <v>146</v>
      </c>
      <c r="AA2207">
        <v>190</v>
      </c>
      <c r="AB2207" t="s">
        <v>137</v>
      </c>
      <c r="AC2207" t="s">
        <v>147</v>
      </c>
      <c r="AD2207">
        <v>20</v>
      </c>
      <c r="AE2207" t="s">
        <v>137</v>
      </c>
    </row>
    <row r="2208" spans="1:40">
      <c r="A2208" s="26">
        <v>41728.565465011576</v>
      </c>
      <c r="B2208" t="s">
        <v>128</v>
      </c>
      <c r="C2208" t="s">
        <v>510</v>
      </c>
      <c r="D2208" t="s">
        <v>2800</v>
      </c>
    </row>
    <row r="2209" spans="1:40">
      <c r="A2209" s="26">
        <v>41728.565465011576</v>
      </c>
      <c r="B2209" t="s">
        <v>128</v>
      </c>
      <c r="C2209" t="s">
        <v>510</v>
      </c>
      <c r="D2209" t="s">
        <v>2801</v>
      </c>
      <c r="E2209" t="s">
        <v>131</v>
      </c>
      <c r="F2209" t="s">
        <v>132</v>
      </c>
      <c r="G2209" t="s">
        <v>133</v>
      </c>
      <c r="H2209" t="s">
        <v>150</v>
      </c>
      <c r="I2209">
        <v>50</v>
      </c>
      <c r="J2209" t="s">
        <v>137</v>
      </c>
      <c r="K2209" t="s">
        <v>151</v>
      </c>
      <c r="L2209">
        <v>50</v>
      </c>
      <c r="M2209" t="s">
        <v>137</v>
      </c>
      <c r="N2209" t="s">
        <v>152</v>
      </c>
      <c r="O2209">
        <v>50</v>
      </c>
      <c r="P2209" t="s">
        <v>137</v>
      </c>
    </row>
    <row r="2210" spans="1:40">
      <c r="A2210" s="26">
        <v>41728.565465011576</v>
      </c>
      <c r="B2210" t="s">
        <v>128</v>
      </c>
      <c r="C2210" t="s">
        <v>510</v>
      </c>
      <c r="D2210" t="s">
        <v>2802</v>
      </c>
      <c r="E2210" t="s">
        <v>131</v>
      </c>
      <c r="F2210" t="s">
        <v>132</v>
      </c>
      <c r="G2210" t="s">
        <v>133</v>
      </c>
      <c r="H2210" t="s">
        <v>154</v>
      </c>
      <c r="I2210">
        <v>35</v>
      </c>
      <c r="J2210" t="s">
        <v>137</v>
      </c>
      <c r="K2210" t="s">
        <v>155</v>
      </c>
      <c r="L2210">
        <v>5</v>
      </c>
      <c r="M2210" t="s">
        <v>137</v>
      </c>
      <c r="N2210" t="s">
        <v>156</v>
      </c>
      <c r="O2210">
        <v>60</v>
      </c>
      <c r="P2210" t="s">
        <v>137</v>
      </c>
    </row>
    <row r="2211" spans="1:40">
      <c r="A2211" s="26">
        <v>41728.565465011576</v>
      </c>
      <c r="B2211" t="s">
        <v>128</v>
      </c>
      <c r="C2211" t="s">
        <v>510</v>
      </c>
      <c r="D2211" t="s">
        <v>2803</v>
      </c>
      <c r="E2211" t="s">
        <v>131</v>
      </c>
      <c r="F2211" t="s">
        <v>132</v>
      </c>
      <c r="G2211" t="s">
        <v>133</v>
      </c>
      <c r="H2211" t="s">
        <v>158</v>
      </c>
      <c r="I2211">
        <v>1</v>
      </c>
      <c r="J2211" t="s">
        <v>137</v>
      </c>
    </row>
    <row r="2212" spans="1:40">
      <c r="A2212" s="26">
        <v>41728.565465011576</v>
      </c>
      <c r="B2212" t="s">
        <v>128</v>
      </c>
      <c r="C2212" t="s">
        <v>510</v>
      </c>
      <c r="D2212" t="s">
        <v>2804</v>
      </c>
      <c r="E2212" t="s">
        <v>131</v>
      </c>
      <c r="F2212" t="s">
        <v>132</v>
      </c>
      <c r="G2212" t="s">
        <v>133</v>
      </c>
      <c r="H2212" t="s">
        <v>192</v>
      </c>
      <c r="I2212">
        <v>30</v>
      </c>
      <c r="J2212" t="s">
        <v>137</v>
      </c>
      <c r="K2212" t="s">
        <v>193</v>
      </c>
      <c r="L2212">
        <v>30</v>
      </c>
      <c r="M2212" t="s">
        <v>137</v>
      </c>
      <c r="N2212" t="s">
        <v>194</v>
      </c>
      <c r="O2212">
        <v>30</v>
      </c>
      <c r="P2212" t="s">
        <v>137</v>
      </c>
      <c r="Q2212" t="s">
        <v>195</v>
      </c>
      <c r="R2212">
        <v>10</v>
      </c>
      <c r="S2212" t="s">
        <v>137</v>
      </c>
      <c r="T2212" t="s">
        <v>175</v>
      </c>
      <c r="U2212">
        <v>20</v>
      </c>
      <c r="V2212" t="s">
        <v>137</v>
      </c>
      <c r="W2212" t="s">
        <v>176</v>
      </c>
      <c r="X2212">
        <v>20</v>
      </c>
      <c r="Y2212" t="s">
        <v>137</v>
      </c>
      <c r="Z2212" t="s">
        <v>177</v>
      </c>
      <c r="AA2212">
        <v>20</v>
      </c>
      <c r="AB2212" t="s">
        <v>137</v>
      </c>
      <c r="AC2212" t="s">
        <v>196</v>
      </c>
      <c r="AD2212">
        <v>20</v>
      </c>
      <c r="AE2212" t="s">
        <v>137</v>
      </c>
      <c r="AF2212" t="s">
        <v>181</v>
      </c>
      <c r="AG2212">
        <v>115200</v>
      </c>
      <c r="AH2212" t="s">
        <v>137</v>
      </c>
      <c r="AI2212" t="s">
        <v>182</v>
      </c>
      <c r="AJ2212">
        <v>12000</v>
      </c>
      <c r="AK2212" t="s">
        <v>137</v>
      </c>
      <c r="AL2212" t="s">
        <v>197</v>
      </c>
      <c r="AM2212">
        <v>30000</v>
      </c>
      <c r="AN2212" t="s">
        <v>137</v>
      </c>
    </row>
    <row r="2213" spans="1:40">
      <c r="A2213" s="26">
        <v>41728.565465011576</v>
      </c>
      <c r="B2213" t="s">
        <v>128</v>
      </c>
      <c r="C2213" t="s">
        <v>510</v>
      </c>
      <c r="D2213" t="s">
        <v>2805</v>
      </c>
      <c r="E2213" t="s">
        <v>131</v>
      </c>
      <c r="F2213" t="s">
        <v>132</v>
      </c>
      <c r="G2213" t="s">
        <v>133</v>
      </c>
      <c r="H2213" t="s">
        <v>160</v>
      </c>
      <c r="I2213">
        <v>60</v>
      </c>
      <c r="J2213" t="s">
        <v>137</v>
      </c>
      <c r="K2213" t="s">
        <v>161</v>
      </c>
      <c r="L2213">
        <v>40</v>
      </c>
      <c r="M2213" t="s">
        <v>137</v>
      </c>
      <c r="N2213" t="s">
        <v>162</v>
      </c>
      <c r="O2213">
        <v>50</v>
      </c>
      <c r="P2213" t="s">
        <v>137</v>
      </c>
      <c r="Q2213" t="s">
        <v>163</v>
      </c>
      <c r="R2213">
        <v>40</v>
      </c>
      <c r="S2213" t="s">
        <v>137</v>
      </c>
      <c r="T2213" t="s">
        <v>164</v>
      </c>
      <c r="U2213">
        <v>60</v>
      </c>
      <c r="V2213" t="s">
        <v>137</v>
      </c>
      <c r="W2213" t="s">
        <v>165</v>
      </c>
      <c r="X2213">
        <v>50</v>
      </c>
      <c r="Y2213" t="s">
        <v>137</v>
      </c>
      <c r="Z2213" t="s">
        <v>166</v>
      </c>
      <c r="AA2213">
        <v>50</v>
      </c>
      <c r="AB2213" t="s">
        <v>137</v>
      </c>
      <c r="AC2213" t="s">
        <v>167</v>
      </c>
      <c r="AD2213">
        <v>35</v>
      </c>
      <c r="AE2213" t="s">
        <v>137</v>
      </c>
      <c r="AF2213" t="s">
        <v>168</v>
      </c>
      <c r="AG2213">
        <v>8</v>
      </c>
      <c r="AH2213" t="s">
        <v>137</v>
      </c>
      <c r="AI2213" t="s">
        <v>169</v>
      </c>
      <c r="AJ2213">
        <v>90</v>
      </c>
      <c r="AK2213" t="s">
        <v>137</v>
      </c>
      <c r="AL2213" t="s">
        <v>170</v>
      </c>
      <c r="AM2213">
        <v>1</v>
      </c>
      <c r="AN2213" t="s">
        <v>137</v>
      </c>
    </row>
    <row r="2214" spans="1:40">
      <c r="A2214" s="26">
        <v>41728.565465011576</v>
      </c>
      <c r="B2214" t="s">
        <v>128</v>
      </c>
      <c r="C2214" t="s">
        <v>510</v>
      </c>
      <c r="D2214" t="s">
        <v>2806</v>
      </c>
      <c r="E2214" t="s">
        <v>131</v>
      </c>
      <c r="F2214" t="s">
        <v>132</v>
      </c>
      <c r="G2214" t="s">
        <v>133</v>
      </c>
      <c r="H2214" t="s">
        <v>172</v>
      </c>
      <c r="I2214">
        <v>33</v>
      </c>
      <c r="J2214" t="s">
        <v>137</v>
      </c>
      <c r="K2214" t="s">
        <v>173</v>
      </c>
      <c r="L2214">
        <v>33</v>
      </c>
      <c r="M2214" t="s">
        <v>137</v>
      </c>
      <c r="N2214" t="s">
        <v>174</v>
      </c>
      <c r="O2214">
        <v>34</v>
      </c>
      <c r="P2214" t="s">
        <v>137</v>
      </c>
      <c r="Q2214" t="s">
        <v>175</v>
      </c>
      <c r="R2214">
        <v>20</v>
      </c>
      <c r="S2214" t="s">
        <v>137</v>
      </c>
      <c r="T2214" t="s">
        <v>176</v>
      </c>
      <c r="U2214">
        <v>20</v>
      </c>
      <c r="V2214" t="s">
        <v>137</v>
      </c>
      <c r="W2214" t="s">
        <v>177</v>
      </c>
      <c r="X2214">
        <v>20</v>
      </c>
      <c r="Y2214" t="s">
        <v>137</v>
      </c>
      <c r="Z2214" t="s">
        <v>178</v>
      </c>
      <c r="AA2214">
        <v>20</v>
      </c>
      <c r="AB2214" t="s">
        <v>137</v>
      </c>
      <c r="AC2214" t="s">
        <v>179</v>
      </c>
      <c r="AD2214">
        <v>20</v>
      </c>
      <c r="AE2214" t="s">
        <v>137</v>
      </c>
      <c r="AF2214" t="s">
        <v>180</v>
      </c>
      <c r="AG2214">
        <v>20</v>
      </c>
      <c r="AH2214" t="s">
        <v>137</v>
      </c>
      <c r="AI2214" t="s">
        <v>181</v>
      </c>
      <c r="AJ2214">
        <v>115200</v>
      </c>
      <c r="AK2214" t="s">
        <v>137</v>
      </c>
      <c r="AL2214" t="s">
        <v>182</v>
      </c>
      <c r="AM2214">
        <v>12000</v>
      </c>
      <c r="AN2214" t="s">
        <v>137</v>
      </c>
    </row>
    <row r="2215" spans="1:40">
      <c r="A2215" s="26">
        <v>41728.565465011576</v>
      </c>
      <c r="B2215" t="s">
        <v>128</v>
      </c>
      <c r="C2215" t="s">
        <v>510</v>
      </c>
      <c r="D2215" t="s">
        <v>2807</v>
      </c>
      <c r="E2215" t="s">
        <v>131</v>
      </c>
      <c r="F2215" t="s">
        <v>132</v>
      </c>
      <c r="G2215" t="s">
        <v>133</v>
      </c>
      <c r="H2215" t="s">
        <v>140</v>
      </c>
      <c r="I2215">
        <v>49</v>
      </c>
      <c r="J2215" t="s">
        <v>137</v>
      </c>
      <c r="K2215" t="s">
        <v>141</v>
      </c>
      <c r="L2215">
        <v>130</v>
      </c>
      <c r="M2215" t="s">
        <v>137</v>
      </c>
      <c r="N2215" t="s">
        <v>142</v>
      </c>
      <c r="O2215">
        <v>180</v>
      </c>
      <c r="P2215" t="s">
        <v>137</v>
      </c>
      <c r="Q2215" t="s">
        <v>143</v>
      </c>
      <c r="R2215">
        <v>140</v>
      </c>
      <c r="S2215" t="s">
        <v>137</v>
      </c>
      <c r="T2215" t="s">
        <v>144</v>
      </c>
      <c r="U2215">
        <v>80</v>
      </c>
      <c r="V2215" t="s">
        <v>137</v>
      </c>
      <c r="W2215" t="s">
        <v>145</v>
      </c>
      <c r="X2215">
        <v>101</v>
      </c>
      <c r="Y2215" t="s">
        <v>137</v>
      </c>
      <c r="Z2215" t="s">
        <v>146</v>
      </c>
      <c r="AA2215">
        <v>190</v>
      </c>
      <c r="AB2215" t="s">
        <v>137</v>
      </c>
      <c r="AC2215" t="s">
        <v>147</v>
      </c>
      <c r="AD2215">
        <v>20</v>
      </c>
      <c r="AE2215" t="s">
        <v>137</v>
      </c>
    </row>
    <row r="2216" spans="1:40">
      <c r="A2216" s="26">
        <v>41728.565465011576</v>
      </c>
      <c r="B2216" t="s">
        <v>128</v>
      </c>
      <c r="C2216" t="s">
        <v>510</v>
      </c>
      <c r="D2216" t="s">
        <v>2808</v>
      </c>
    </row>
    <row r="2217" spans="1:40">
      <c r="A2217" s="26">
        <v>41728.565465011576</v>
      </c>
      <c r="B2217" t="s">
        <v>128</v>
      </c>
      <c r="C2217" t="s">
        <v>510</v>
      </c>
      <c r="D2217" t="s">
        <v>2809</v>
      </c>
      <c r="E2217" t="s">
        <v>131</v>
      </c>
      <c r="F2217" t="s">
        <v>132</v>
      </c>
      <c r="G2217" t="s">
        <v>133</v>
      </c>
      <c r="H2217" t="s">
        <v>150</v>
      </c>
      <c r="I2217">
        <v>50</v>
      </c>
      <c r="J2217" t="s">
        <v>137</v>
      </c>
      <c r="K2217" t="s">
        <v>151</v>
      </c>
      <c r="L2217">
        <v>50</v>
      </c>
      <c r="M2217" t="s">
        <v>137</v>
      </c>
      <c r="N2217" t="s">
        <v>152</v>
      </c>
      <c r="O2217">
        <v>50</v>
      </c>
      <c r="P2217" t="s">
        <v>137</v>
      </c>
    </row>
    <row r="2218" spans="1:40">
      <c r="A2218" s="26">
        <v>41728.565465011576</v>
      </c>
      <c r="B2218" t="s">
        <v>128</v>
      </c>
      <c r="C2218" t="s">
        <v>510</v>
      </c>
      <c r="D2218" t="s">
        <v>2810</v>
      </c>
      <c r="E2218" t="s">
        <v>131</v>
      </c>
      <c r="F2218" t="s">
        <v>132</v>
      </c>
      <c r="G2218" t="s">
        <v>133</v>
      </c>
      <c r="H2218" t="s">
        <v>154</v>
      </c>
      <c r="I2218">
        <v>35</v>
      </c>
      <c r="J2218" t="s">
        <v>137</v>
      </c>
      <c r="K2218" t="s">
        <v>155</v>
      </c>
      <c r="L2218">
        <v>5</v>
      </c>
      <c r="M2218" t="s">
        <v>137</v>
      </c>
      <c r="N2218" t="s">
        <v>156</v>
      </c>
      <c r="O2218">
        <v>60</v>
      </c>
      <c r="P2218" t="s">
        <v>137</v>
      </c>
    </row>
    <row r="2219" spans="1:40">
      <c r="A2219" s="26">
        <v>41728.565465011576</v>
      </c>
      <c r="B2219" t="s">
        <v>128</v>
      </c>
      <c r="C2219" t="s">
        <v>510</v>
      </c>
      <c r="D2219" t="s">
        <v>2811</v>
      </c>
      <c r="E2219" t="s">
        <v>131</v>
      </c>
      <c r="F2219" t="s">
        <v>132</v>
      </c>
      <c r="G2219" t="s">
        <v>133</v>
      </c>
      <c r="H2219" t="s">
        <v>158</v>
      </c>
      <c r="I2219">
        <v>1</v>
      </c>
      <c r="J2219" t="s">
        <v>137</v>
      </c>
    </row>
    <row r="2220" spans="1:40">
      <c r="A2220" s="26">
        <v>41728.565465011576</v>
      </c>
      <c r="B2220" t="s">
        <v>128</v>
      </c>
      <c r="C2220" t="s">
        <v>510</v>
      </c>
      <c r="D2220" t="s">
        <v>2812</v>
      </c>
      <c r="E2220" t="s">
        <v>131</v>
      </c>
      <c r="F2220" t="s">
        <v>132</v>
      </c>
      <c r="G2220" t="s">
        <v>133</v>
      </c>
      <c r="H2220" t="s">
        <v>192</v>
      </c>
      <c r="I2220">
        <v>30</v>
      </c>
      <c r="J2220" t="s">
        <v>137</v>
      </c>
      <c r="K2220" t="s">
        <v>193</v>
      </c>
      <c r="L2220">
        <v>30</v>
      </c>
      <c r="M2220" t="s">
        <v>137</v>
      </c>
      <c r="N2220" t="s">
        <v>194</v>
      </c>
      <c r="O2220">
        <v>30</v>
      </c>
      <c r="P2220" t="s">
        <v>137</v>
      </c>
      <c r="Q2220" t="s">
        <v>195</v>
      </c>
      <c r="R2220">
        <v>10</v>
      </c>
      <c r="S2220" t="s">
        <v>137</v>
      </c>
      <c r="T2220" t="s">
        <v>175</v>
      </c>
      <c r="U2220">
        <v>20</v>
      </c>
      <c r="V2220" t="s">
        <v>137</v>
      </c>
      <c r="W2220" t="s">
        <v>176</v>
      </c>
      <c r="X2220">
        <v>20</v>
      </c>
      <c r="Y2220" t="s">
        <v>137</v>
      </c>
      <c r="Z2220" t="s">
        <v>177</v>
      </c>
      <c r="AA2220">
        <v>20</v>
      </c>
      <c r="AB2220" t="s">
        <v>137</v>
      </c>
      <c r="AC2220" t="s">
        <v>196</v>
      </c>
      <c r="AD2220">
        <v>20</v>
      </c>
      <c r="AE2220" t="s">
        <v>137</v>
      </c>
      <c r="AF2220" t="s">
        <v>181</v>
      </c>
      <c r="AG2220">
        <v>115200</v>
      </c>
      <c r="AH2220" t="s">
        <v>137</v>
      </c>
      <c r="AI2220" t="s">
        <v>182</v>
      </c>
      <c r="AJ2220">
        <v>12000</v>
      </c>
      <c r="AK2220" t="s">
        <v>137</v>
      </c>
      <c r="AL2220" t="s">
        <v>197</v>
      </c>
      <c r="AM2220">
        <v>30000</v>
      </c>
      <c r="AN2220" t="s">
        <v>137</v>
      </c>
    </row>
    <row r="2221" spans="1:40">
      <c r="A2221" s="26">
        <v>41728.565465011576</v>
      </c>
      <c r="B2221" t="s">
        <v>128</v>
      </c>
      <c r="C2221" t="s">
        <v>510</v>
      </c>
      <c r="D2221" t="s">
        <v>2813</v>
      </c>
      <c r="E2221" t="s">
        <v>131</v>
      </c>
      <c r="F2221" t="s">
        <v>132</v>
      </c>
      <c r="G2221" t="s">
        <v>133</v>
      </c>
      <c r="H2221" t="s">
        <v>160</v>
      </c>
      <c r="I2221">
        <v>60</v>
      </c>
      <c r="J2221" t="s">
        <v>137</v>
      </c>
      <c r="K2221" t="s">
        <v>161</v>
      </c>
      <c r="L2221">
        <v>40</v>
      </c>
      <c r="M2221" t="s">
        <v>137</v>
      </c>
      <c r="N2221" t="s">
        <v>162</v>
      </c>
      <c r="O2221">
        <v>50</v>
      </c>
      <c r="P2221" t="s">
        <v>137</v>
      </c>
      <c r="Q2221" t="s">
        <v>163</v>
      </c>
      <c r="R2221">
        <v>40</v>
      </c>
      <c r="S2221" t="s">
        <v>137</v>
      </c>
      <c r="T2221" t="s">
        <v>164</v>
      </c>
      <c r="U2221">
        <v>60</v>
      </c>
      <c r="V2221" t="s">
        <v>137</v>
      </c>
      <c r="W2221" t="s">
        <v>165</v>
      </c>
      <c r="X2221">
        <v>50</v>
      </c>
      <c r="Y2221" t="s">
        <v>137</v>
      </c>
      <c r="Z2221" t="s">
        <v>166</v>
      </c>
      <c r="AA2221">
        <v>50</v>
      </c>
      <c r="AB2221" t="s">
        <v>137</v>
      </c>
      <c r="AC2221" t="s">
        <v>167</v>
      </c>
      <c r="AD2221">
        <v>35</v>
      </c>
      <c r="AE2221" t="s">
        <v>137</v>
      </c>
      <c r="AF2221" t="s">
        <v>168</v>
      </c>
      <c r="AG2221">
        <v>8</v>
      </c>
      <c r="AH2221" t="s">
        <v>137</v>
      </c>
      <c r="AI2221" t="s">
        <v>169</v>
      </c>
      <c r="AJ2221">
        <v>90</v>
      </c>
      <c r="AK2221" t="s">
        <v>137</v>
      </c>
      <c r="AL2221" t="s">
        <v>170</v>
      </c>
      <c r="AM2221">
        <v>1</v>
      </c>
      <c r="AN2221" t="s">
        <v>137</v>
      </c>
    </row>
    <row r="2222" spans="1:40">
      <c r="A2222" s="26">
        <v>41728.565465023152</v>
      </c>
      <c r="B2222" t="s">
        <v>128</v>
      </c>
      <c r="C2222" t="s">
        <v>510</v>
      </c>
      <c r="D2222" t="s">
        <v>2814</v>
      </c>
      <c r="E2222" t="s">
        <v>131</v>
      </c>
      <c r="F2222" t="s">
        <v>132</v>
      </c>
      <c r="G2222" t="s">
        <v>133</v>
      </c>
      <c r="H2222" t="s">
        <v>172</v>
      </c>
      <c r="I2222">
        <v>33</v>
      </c>
      <c r="J2222" t="s">
        <v>137</v>
      </c>
      <c r="K2222" t="s">
        <v>173</v>
      </c>
      <c r="L2222">
        <v>33</v>
      </c>
      <c r="M2222" t="s">
        <v>137</v>
      </c>
      <c r="N2222" t="s">
        <v>174</v>
      </c>
      <c r="O2222">
        <v>34</v>
      </c>
      <c r="P2222" t="s">
        <v>137</v>
      </c>
      <c r="Q2222" t="s">
        <v>175</v>
      </c>
      <c r="R2222">
        <v>20</v>
      </c>
      <c r="S2222" t="s">
        <v>137</v>
      </c>
      <c r="T2222" t="s">
        <v>176</v>
      </c>
      <c r="U2222">
        <v>20</v>
      </c>
      <c r="V2222" t="s">
        <v>137</v>
      </c>
      <c r="W2222" t="s">
        <v>177</v>
      </c>
      <c r="X2222">
        <v>20</v>
      </c>
      <c r="Y2222" t="s">
        <v>137</v>
      </c>
      <c r="Z2222" t="s">
        <v>178</v>
      </c>
      <c r="AA2222">
        <v>20</v>
      </c>
      <c r="AB2222" t="s">
        <v>137</v>
      </c>
      <c r="AC2222" t="s">
        <v>179</v>
      </c>
      <c r="AD2222">
        <v>20</v>
      </c>
      <c r="AE2222" t="s">
        <v>137</v>
      </c>
      <c r="AF2222" t="s">
        <v>180</v>
      </c>
      <c r="AG2222">
        <v>20</v>
      </c>
      <c r="AH2222" t="s">
        <v>137</v>
      </c>
      <c r="AI2222" t="s">
        <v>181</v>
      </c>
      <c r="AJ2222">
        <v>115200</v>
      </c>
      <c r="AK2222" t="s">
        <v>137</v>
      </c>
      <c r="AL2222" t="s">
        <v>182</v>
      </c>
      <c r="AM2222">
        <v>12000</v>
      </c>
      <c r="AN2222" t="s">
        <v>137</v>
      </c>
    </row>
    <row r="2223" spans="1:40">
      <c r="A2223" s="26">
        <v>41728.565465023152</v>
      </c>
      <c r="B2223" t="s">
        <v>128</v>
      </c>
      <c r="C2223" t="s">
        <v>510</v>
      </c>
      <c r="D2223" t="s">
        <v>2815</v>
      </c>
      <c r="E2223" t="s">
        <v>131</v>
      </c>
      <c r="F2223" t="s">
        <v>132</v>
      </c>
      <c r="G2223" t="s">
        <v>133</v>
      </c>
      <c r="H2223" t="s">
        <v>140</v>
      </c>
      <c r="I2223">
        <v>49</v>
      </c>
      <c r="J2223" t="s">
        <v>137</v>
      </c>
      <c r="K2223" t="s">
        <v>141</v>
      </c>
      <c r="L2223">
        <v>130</v>
      </c>
      <c r="M2223" t="s">
        <v>137</v>
      </c>
      <c r="N2223" t="s">
        <v>142</v>
      </c>
      <c r="O2223">
        <v>180</v>
      </c>
      <c r="P2223" t="s">
        <v>137</v>
      </c>
      <c r="Q2223" t="s">
        <v>143</v>
      </c>
      <c r="R2223">
        <v>140</v>
      </c>
      <c r="S2223" t="s">
        <v>137</v>
      </c>
      <c r="T2223" t="s">
        <v>144</v>
      </c>
      <c r="U2223">
        <v>80</v>
      </c>
      <c r="V2223" t="s">
        <v>137</v>
      </c>
      <c r="W2223" t="s">
        <v>145</v>
      </c>
      <c r="X2223">
        <v>101</v>
      </c>
      <c r="Y2223" t="s">
        <v>137</v>
      </c>
      <c r="Z2223" t="s">
        <v>146</v>
      </c>
      <c r="AA2223">
        <v>190</v>
      </c>
      <c r="AB2223" t="s">
        <v>137</v>
      </c>
      <c r="AC2223" t="s">
        <v>147</v>
      </c>
      <c r="AD2223">
        <v>20</v>
      </c>
      <c r="AE2223" t="s">
        <v>137</v>
      </c>
    </row>
    <row r="2224" spans="1:40">
      <c r="A2224" s="26">
        <v>41728.565465023152</v>
      </c>
      <c r="B2224" t="s">
        <v>128</v>
      </c>
      <c r="C2224" t="s">
        <v>510</v>
      </c>
      <c r="D2224" t="s">
        <v>2816</v>
      </c>
    </row>
    <row r="2225" spans="1:40">
      <c r="A2225" s="26">
        <v>41728.565465023152</v>
      </c>
      <c r="B2225" t="s">
        <v>128</v>
      </c>
      <c r="C2225" t="s">
        <v>510</v>
      </c>
      <c r="D2225" t="s">
        <v>2817</v>
      </c>
      <c r="E2225" t="s">
        <v>131</v>
      </c>
      <c r="F2225" t="s">
        <v>132</v>
      </c>
      <c r="G2225" t="s">
        <v>133</v>
      </c>
      <c r="H2225" t="s">
        <v>150</v>
      </c>
      <c r="I2225">
        <v>50</v>
      </c>
      <c r="J2225" t="s">
        <v>137</v>
      </c>
      <c r="K2225" t="s">
        <v>151</v>
      </c>
      <c r="L2225">
        <v>50</v>
      </c>
      <c r="M2225" t="s">
        <v>137</v>
      </c>
      <c r="N2225" t="s">
        <v>152</v>
      </c>
      <c r="O2225">
        <v>50</v>
      </c>
      <c r="P2225" t="s">
        <v>137</v>
      </c>
    </row>
    <row r="2226" spans="1:40">
      <c r="A2226" s="26">
        <v>41728.565465023152</v>
      </c>
      <c r="B2226" t="s">
        <v>128</v>
      </c>
      <c r="C2226" t="s">
        <v>510</v>
      </c>
      <c r="D2226" t="s">
        <v>2818</v>
      </c>
      <c r="E2226" t="s">
        <v>131</v>
      </c>
      <c r="F2226" t="s">
        <v>132</v>
      </c>
      <c r="G2226" t="s">
        <v>133</v>
      </c>
      <c r="H2226" t="s">
        <v>154</v>
      </c>
      <c r="I2226">
        <v>35</v>
      </c>
      <c r="J2226" t="s">
        <v>137</v>
      </c>
      <c r="K2226" t="s">
        <v>155</v>
      </c>
      <c r="L2226">
        <v>5</v>
      </c>
      <c r="M2226" t="s">
        <v>137</v>
      </c>
      <c r="N2226" t="s">
        <v>156</v>
      </c>
      <c r="O2226">
        <v>60</v>
      </c>
      <c r="P2226" t="s">
        <v>137</v>
      </c>
    </row>
    <row r="2227" spans="1:40">
      <c r="A2227" s="26">
        <v>41728.565465023152</v>
      </c>
      <c r="B2227" t="s">
        <v>128</v>
      </c>
      <c r="C2227" t="s">
        <v>510</v>
      </c>
      <c r="D2227" t="s">
        <v>2819</v>
      </c>
      <c r="E2227" t="s">
        <v>131</v>
      </c>
      <c r="F2227" t="s">
        <v>132</v>
      </c>
      <c r="G2227" t="s">
        <v>133</v>
      </c>
      <c r="H2227" t="s">
        <v>158</v>
      </c>
      <c r="I2227">
        <v>1</v>
      </c>
      <c r="J2227" t="s">
        <v>137</v>
      </c>
    </row>
    <row r="2228" spans="1:40">
      <c r="A2228" s="26">
        <v>41728.565465023152</v>
      </c>
      <c r="B2228" t="s">
        <v>128</v>
      </c>
      <c r="C2228" t="s">
        <v>510</v>
      </c>
      <c r="D2228" t="s">
        <v>2820</v>
      </c>
      <c r="E2228" t="s">
        <v>131</v>
      </c>
      <c r="F2228" t="s">
        <v>132</v>
      </c>
      <c r="G2228" t="s">
        <v>133</v>
      </c>
      <c r="H2228" t="s">
        <v>192</v>
      </c>
      <c r="I2228">
        <v>30</v>
      </c>
      <c r="J2228" t="s">
        <v>137</v>
      </c>
      <c r="K2228" t="s">
        <v>193</v>
      </c>
      <c r="L2228">
        <v>30</v>
      </c>
      <c r="M2228" t="s">
        <v>137</v>
      </c>
      <c r="N2228" t="s">
        <v>194</v>
      </c>
      <c r="O2228">
        <v>30</v>
      </c>
      <c r="P2228" t="s">
        <v>137</v>
      </c>
      <c r="Q2228" t="s">
        <v>195</v>
      </c>
      <c r="R2228">
        <v>10</v>
      </c>
      <c r="S2228" t="s">
        <v>137</v>
      </c>
      <c r="T2228" t="s">
        <v>175</v>
      </c>
      <c r="U2228">
        <v>20</v>
      </c>
      <c r="V2228" t="s">
        <v>137</v>
      </c>
      <c r="W2228" t="s">
        <v>176</v>
      </c>
      <c r="X2228">
        <v>20</v>
      </c>
      <c r="Y2228" t="s">
        <v>137</v>
      </c>
      <c r="Z2228" t="s">
        <v>177</v>
      </c>
      <c r="AA2228">
        <v>20</v>
      </c>
      <c r="AB2228" t="s">
        <v>137</v>
      </c>
      <c r="AC2228" t="s">
        <v>196</v>
      </c>
      <c r="AD2228">
        <v>20</v>
      </c>
      <c r="AE2228" t="s">
        <v>137</v>
      </c>
      <c r="AF2228" t="s">
        <v>181</v>
      </c>
      <c r="AG2228">
        <v>115200</v>
      </c>
      <c r="AH2228" t="s">
        <v>137</v>
      </c>
      <c r="AI2228" t="s">
        <v>182</v>
      </c>
      <c r="AJ2228">
        <v>12000</v>
      </c>
      <c r="AK2228" t="s">
        <v>137</v>
      </c>
      <c r="AL2228" t="s">
        <v>197</v>
      </c>
      <c r="AM2228">
        <v>30000</v>
      </c>
      <c r="AN2228" t="s">
        <v>137</v>
      </c>
    </row>
    <row r="2229" spans="1:40">
      <c r="A2229" s="26">
        <v>41728.565465023152</v>
      </c>
      <c r="B2229" t="s">
        <v>128</v>
      </c>
      <c r="C2229" t="s">
        <v>510</v>
      </c>
      <c r="D2229" t="s">
        <v>2821</v>
      </c>
      <c r="E2229" t="s">
        <v>131</v>
      </c>
      <c r="F2229" t="s">
        <v>132</v>
      </c>
      <c r="G2229" t="s">
        <v>133</v>
      </c>
      <c r="H2229" t="s">
        <v>160</v>
      </c>
      <c r="I2229">
        <v>60</v>
      </c>
      <c r="J2229" t="s">
        <v>137</v>
      </c>
      <c r="K2229" t="s">
        <v>161</v>
      </c>
      <c r="L2229">
        <v>40</v>
      </c>
      <c r="M2229" t="s">
        <v>137</v>
      </c>
      <c r="N2229" t="s">
        <v>162</v>
      </c>
      <c r="O2229">
        <v>50</v>
      </c>
      <c r="P2229" t="s">
        <v>137</v>
      </c>
      <c r="Q2229" t="s">
        <v>163</v>
      </c>
      <c r="R2229">
        <v>40</v>
      </c>
      <c r="S2229" t="s">
        <v>137</v>
      </c>
      <c r="T2229" t="s">
        <v>164</v>
      </c>
      <c r="U2229">
        <v>60</v>
      </c>
      <c r="V2229" t="s">
        <v>137</v>
      </c>
      <c r="W2229" t="s">
        <v>165</v>
      </c>
      <c r="X2229">
        <v>50</v>
      </c>
      <c r="Y2229" t="s">
        <v>137</v>
      </c>
      <c r="Z2229" t="s">
        <v>166</v>
      </c>
      <c r="AA2229">
        <v>50</v>
      </c>
      <c r="AB2229" t="s">
        <v>137</v>
      </c>
      <c r="AC2229" t="s">
        <v>167</v>
      </c>
      <c r="AD2229">
        <v>35</v>
      </c>
      <c r="AE2229" t="s">
        <v>137</v>
      </c>
      <c r="AF2229" t="s">
        <v>168</v>
      </c>
      <c r="AG2229">
        <v>8</v>
      </c>
      <c r="AH2229" t="s">
        <v>137</v>
      </c>
      <c r="AI2229" t="s">
        <v>169</v>
      </c>
      <c r="AJ2229">
        <v>90</v>
      </c>
      <c r="AK2229" t="s">
        <v>137</v>
      </c>
      <c r="AL2229" t="s">
        <v>170</v>
      </c>
      <c r="AM2229">
        <v>1</v>
      </c>
      <c r="AN2229" t="s">
        <v>137</v>
      </c>
    </row>
    <row r="2230" spans="1:40">
      <c r="A2230" s="26">
        <v>41728.565465023152</v>
      </c>
      <c r="B2230" t="s">
        <v>128</v>
      </c>
      <c r="C2230" t="s">
        <v>510</v>
      </c>
      <c r="D2230" t="s">
        <v>2822</v>
      </c>
      <c r="E2230" t="s">
        <v>131</v>
      </c>
      <c r="F2230" t="s">
        <v>132</v>
      </c>
      <c r="G2230" t="s">
        <v>133</v>
      </c>
      <c r="H2230" t="s">
        <v>172</v>
      </c>
      <c r="I2230">
        <v>33</v>
      </c>
      <c r="J2230" t="s">
        <v>137</v>
      </c>
      <c r="K2230" t="s">
        <v>173</v>
      </c>
      <c r="L2230">
        <v>33</v>
      </c>
      <c r="M2230" t="s">
        <v>137</v>
      </c>
      <c r="N2230" t="s">
        <v>174</v>
      </c>
      <c r="O2230">
        <v>34</v>
      </c>
      <c r="P2230" t="s">
        <v>137</v>
      </c>
      <c r="Q2230" t="s">
        <v>175</v>
      </c>
      <c r="R2230">
        <v>20</v>
      </c>
      <c r="S2230" t="s">
        <v>137</v>
      </c>
      <c r="T2230" t="s">
        <v>176</v>
      </c>
      <c r="U2230">
        <v>20</v>
      </c>
      <c r="V2230" t="s">
        <v>137</v>
      </c>
      <c r="W2230" t="s">
        <v>177</v>
      </c>
      <c r="X2230">
        <v>20</v>
      </c>
      <c r="Y2230" t="s">
        <v>137</v>
      </c>
      <c r="Z2230" t="s">
        <v>178</v>
      </c>
      <c r="AA2230">
        <v>20</v>
      </c>
      <c r="AB2230" t="s">
        <v>137</v>
      </c>
      <c r="AC2230" t="s">
        <v>179</v>
      </c>
      <c r="AD2230">
        <v>20</v>
      </c>
      <c r="AE2230" t="s">
        <v>137</v>
      </c>
      <c r="AF2230" t="s">
        <v>180</v>
      </c>
      <c r="AG2230">
        <v>20</v>
      </c>
      <c r="AH2230" t="s">
        <v>137</v>
      </c>
      <c r="AI2230" t="s">
        <v>181</v>
      </c>
      <c r="AJ2230">
        <v>115200</v>
      </c>
      <c r="AK2230" t="s">
        <v>137</v>
      </c>
      <c r="AL2230" t="s">
        <v>182</v>
      </c>
      <c r="AM2230">
        <v>12000</v>
      </c>
      <c r="AN2230" t="s">
        <v>137</v>
      </c>
    </row>
    <row r="2231" spans="1:40">
      <c r="A2231" s="26">
        <v>41728.565465023152</v>
      </c>
      <c r="B2231" t="s">
        <v>128</v>
      </c>
      <c r="C2231" t="s">
        <v>510</v>
      </c>
      <c r="D2231" t="s">
        <v>2823</v>
      </c>
      <c r="E2231" t="s">
        <v>131</v>
      </c>
      <c r="F2231" t="s">
        <v>132</v>
      </c>
      <c r="G2231" t="s">
        <v>133</v>
      </c>
      <c r="H2231" t="s">
        <v>140</v>
      </c>
      <c r="I2231">
        <v>49</v>
      </c>
      <c r="J2231" t="s">
        <v>137</v>
      </c>
      <c r="K2231" t="s">
        <v>141</v>
      </c>
      <c r="L2231">
        <v>130</v>
      </c>
      <c r="M2231" t="s">
        <v>137</v>
      </c>
      <c r="N2231" t="s">
        <v>142</v>
      </c>
      <c r="O2231">
        <v>180</v>
      </c>
      <c r="P2231" t="s">
        <v>137</v>
      </c>
      <c r="Q2231" t="s">
        <v>143</v>
      </c>
      <c r="R2231">
        <v>140</v>
      </c>
      <c r="S2231" t="s">
        <v>137</v>
      </c>
      <c r="T2231" t="s">
        <v>144</v>
      </c>
      <c r="U2231">
        <v>80</v>
      </c>
      <c r="V2231" t="s">
        <v>137</v>
      </c>
      <c r="W2231" t="s">
        <v>145</v>
      </c>
      <c r="X2231">
        <v>101</v>
      </c>
      <c r="Y2231" t="s">
        <v>137</v>
      </c>
      <c r="Z2231" t="s">
        <v>146</v>
      </c>
      <c r="AA2231">
        <v>190</v>
      </c>
      <c r="AB2231" t="s">
        <v>137</v>
      </c>
      <c r="AC2231" t="s">
        <v>147</v>
      </c>
      <c r="AD2231">
        <v>20</v>
      </c>
      <c r="AE2231" t="s">
        <v>137</v>
      </c>
    </row>
    <row r="2232" spans="1:40">
      <c r="A2232" s="26">
        <v>41728.565465023152</v>
      </c>
      <c r="B2232" t="s">
        <v>128</v>
      </c>
      <c r="C2232" t="s">
        <v>510</v>
      </c>
      <c r="D2232" t="s">
        <v>2824</v>
      </c>
    </row>
    <row r="2233" spans="1:40">
      <c r="A2233" s="26">
        <v>41728.565465023152</v>
      </c>
      <c r="B2233" t="s">
        <v>128</v>
      </c>
      <c r="C2233" t="s">
        <v>510</v>
      </c>
      <c r="D2233" t="s">
        <v>2825</v>
      </c>
      <c r="E2233" t="s">
        <v>131</v>
      </c>
      <c r="F2233" t="s">
        <v>132</v>
      </c>
      <c r="G2233" t="s">
        <v>133</v>
      </c>
      <c r="H2233" t="s">
        <v>150</v>
      </c>
      <c r="I2233">
        <v>50</v>
      </c>
      <c r="J2233" t="s">
        <v>137</v>
      </c>
      <c r="K2233" t="s">
        <v>151</v>
      </c>
      <c r="L2233">
        <v>50</v>
      </c>
      <c r="M2233" t="s">
        <v>137</v>
      </c>
      <c r="N2233" t="s">
        <v>152</v>
      </c>
      <c r="O2233">
        <v>50</v>
      </c>
      <c r="P2233" t="s">
        <v>137</v>
      </c>
    </row>
    <row r="2234" spans="1:40">
      <c r="A2234" s="26">
        <v>41728.565465023152</v>
      </c>
      <c r="B2234" t="s">
        <v>128</v>
      </c>
      <c r="C2234" t="s">
        <v>510</v>
      </c>
      <c r="D2234" t="s">
        <v>2826</v>
      </c>
      <c r="E2234" t="s">
        <v>131</v>
      </c>
      <c r="F2234" t="s">
        <v>132</v>
      </c>
      <c r="G2234" t="s">
        <v>133</v>
      </c>
      <c r="H2234" t="s">
        <v>154</v>
      </c>
      <c r="I2234">
        <v>35</v>
      </c>
      <c r="J2234" t="s">
        <v>137</v>
      </c>
      <c r="K2234" t="s">
        <v>155</v>
      </c>
      <c r="L2234">
        <v>5</v>
      </c>
      <c r="M2234" t="s">
        <v>137</v>
      </c>
      <c r="N2234" t="s">
        <v>156</v>
      </c>
      <c r="O2234">
        <v>60</v>
      </c>
      <c r="P2234" t="s">
        <v>137</v>
      </c>
    </row>
    <row r="2235" spans="1:40">
      <c r="A2235" s="26">
        <v>41728.565465023152</v>
      </c>
      <c r="B2235" t="s">
        <v>128</v>
      </c>
      <c r="C2235" t="s">
        <v>510</v>
      </c>
      <c r="D2235" t="s">
        <v>2827</v>
      </c>
      <c r="E2235" t="s">
        <v>131</v>
      </c>
      <c r="F2235" t="s">
        <v>132</v>
      </c>
      <c r="G2235" t="s">
        <v>133</v>
      </c>
      <c r="H2235" t="s">
        <v>158</v>
      </c>
      <c r="I2235">
        <v>1</v>
      </c>
      <c r="J2235" t="s">
        <v>137</v>
      </c>
    </row>
    <row r="2236" spans="1:40">
      <c r="A2236" s="26">
        <v>41728.565465023152</v>
      </c>
      <c r="B2236" t="s">
        <v>128</v>
      </c>
      <c r="C2236" t="s">
        <v>510</v>
      </c>
      <c r="D2236" t="s">
        <v>2828</v>
      </c>
      <c r="E2236" t="s">
        <v>131</v>
      </c>
      <c r="F2236" t="s">
        <v>132</v>
      </c>
      <c r="G2236" t="s">
        <v>133</v>
      </c>
      <c r="H2236" t="s">
        <v>192</v>
      </c>
      <c r="I2236">
        <v>30</v>
      </c>
      <c r="J2236" t="s">
        <v>137</v>
      </c>
      <c r="K2236" t="s">
        <v>193</v>
      </c>
      <c r="L2236">
        <v>30</v>
      </c>
      <c r="M2236" t="s">
        <v>137</v>
      </c>
      <c r="N2236" t="s">
        <v>194</v>
      </c>
      <c r="O2236">
        <v>30</v>
      </c>
      <c r="P2236" t="s">
        <v>137</v>
      </c>
      <c r="Q2236" t="s">
        <v>195</v>
      </c>
      <c r="R2236">
        <v>10</v>
      </c>
      <c r="S2236" t="s">
        <v>137</v>
      </c>
      <c r="T2236" t="s">
        <v>175</v>
      </c>
      <c r="U2236">
        <v>20</v>
      </c>
      <c r="V2236" t="s">
        <v>137</v>
      </c>
      <c r="W2236" t="s">
        <v>176</v>
      </c>
      <c r="X2236">
        <v>20</v>
      </c>
      <c r="Y2236" t="s">
        <v>137</v>
      </c>
      <c r="Z2236" t="s">
        <v>177</v>
      </c>
      <c r="AA2236">
        <v>20</v>
      </c>
      <c r="AB2236" t="s">
        <v>137</v>
      </c>
      <c r="AC2236" t="s">
        <v>196</v>
      </c>
      <c r="AD2236">
        <v>20</v>
      </c>
      <c r="AE2236" t="s">
        <v>137</v>
      </c>
      <c r="AF2236" t="s">
        <v>181</v>
      </c>
      <c r="AG2236">
        <v>115200</v>
      </c>
      <c r="AH2236" t="s">
        <v>137</v>
      </c>
      <c r="AI2236" t="s">
        <v>182</v>
      </c>
      <c r="AJ2236">
        <v>12000</v>
      </c>
      <c r="AK2236" t="s">
        <v>137</v>
      </c>
      <c r="AL2236" t="s">
        <v>197</v>
      </c>
      <c r="AM2236">
        <v>30000</v>
      </c>
      <c r="AN2236" t="s">
        <v>137</v>
      </c>
    </row>
    <row r="2237" spans="1:40">
      <c r="A2237" s="26">
        <v>41728.565465023152</v>
      </c>
      <c r="B2237" t="s">
        <v>128</v>
      </c>
      <c r="C2237" t="s">
        <v>510</v>
      </c>
      <c r="D2237" t="s">
        <v>2829</v>
      </c>
      <c r="E2237" t="s">
        <v>131</v>
      </c>
      <c r="F2237" t="s">
        <v>132</v>
      </c>
      <c r="G2237" t="s">
        <v>133</v>
      </c>
      <c r="H2237" t="s">
        <v>160</v>
      </c>
      <c r="I2237">
        <v>60</v>
      </c>
      <c r="J2237" t="s">
        <v>137</v>
      </c>
      <c r="K2237" t="s">
        <v>161</v>
      </c>
      <c r="L2237">
        <v>40</v>
      </c>
      <c r="M2237" t="s">
        <v>137</v>
      </c>
      <c r="N2237" t="s">
        <v>162</v>
      </c>
      <c r="O2237">
        <v>50</v>
      </c>
      <c r="P2237" t="s">
        <v>137</v>
      </c>
      <c r="Q2237" t="s">
        <v>163</v>
      </c>
      <c r="R2237">
        <v>40</v>
      </c>
      <c r="S2237" t="s">
        <v>137</v>
      </c>
      <c r="T2237" t="s">
        <v>164</v>
      </c>
      <c r="U2237">
        <v>60</v>
      </c>
      <c r="V2237" t="s">
        <v>137</v>
      </c>
      <c r="W2237" t="s">
        <v>165</v>
      </c>
      <c r="X2237">
        <v>50</v>
      </c>
      <c r="Y2237" t="s">
        <v>137</v>
      </c>
      <c r="Z2237" t="s">
        <v>166</v>
      </c>
      <c r="AA2237">
        <v>50</v>
      </c>
      <c r="AB2237" t="s">
        <v>137</v>
      </c>
      <c r="AC2237" t="s">
        <v>167</v>
      </c>
      <c r="AD2237">
        <v>35</v>
      </c>
      <c r="AE2237" t="s">
        <v>137</v>
      </c>
      <c r="AF2237" t="s">
        <v>168</v>
      </c>
      <c r="AG2237">
        <v>8</v>
      </c>
      <c r="AH2237" t="s">
        <v>137</v>
      </c>
      <c r="AI2237" t="s">
        <v>169</v>
      </c>
      <c r="AJ2237">
        <v>90</v>
      </c>
      <c r="AK2237" t="s">
        <v>137</v>
      </c>
      <c r="AL2237" t="s">
        <v>170</v>
      </c>
      <c r="AM2237">
        <v>1</v>
      </c>
      <c r="AN2237" t="s">
        <v>137</v>
      </c>
    </row>
    <row r="2238" spans="1:40">
      <c r="A2238" s="26">
        <v>41728.565465023152</v>
      </c>
      <c r="B2238" t="s">
        <v>128</v>
      </c>
      <c r="C2238" t="s">
        <v>510</v>
      </c>
      <c r="D2238" t="s">
        <v>2830</v>
      </c>
      <c r="E2238" t="s">
        <v>131</v>
      </c>
      <c r="F2238" t="s">
        <v>132</v>
      </c>
      <c r="G2238" t="s">
        <v>133</v>
      </c>
      <c r="H2238" t="s">
        <v>172</v>
      </c>
      <c r="I2238">
        <v>33</v>
      </c>
      <c r="J2238" t="s">
        <v>137</v>
      </c>
      <c r="K2238" t="s">
        <v>173</v>
      </c>
      <c r="L2238">
        <v>33</v>
      </c>
      <c r="M2238" t="s">
        <v>137</v>
      </c>
      <c r="N2238" t="s">
        <v>174</v>
      </c>
      <c r="O2238">
        <v>34</v>
      </c>
      <c r="P2238" t="s">
        <v>137</v>
      </c>
      <c r="Q2238" t="s">
        <v>175</v>
      </c>
      <c r="R2238">
        <v>20</v>
      </c>
      <c r="S2238" t="s">
        <v>137</v>
      </c>
      <c r="T2238" t="s">
        <v>176</v>
      </c>
      <c r="U2238">
        <v>20</v>
      </c>
      <c r="V2238" t="s">
        <v>137</v>
      </c>
      <c r="W2238" t="s">
        <v>177</v>
      </c>
      <c r="X2238">
        <v>20</v>
      </c>
      <c r="Y2238" t="s">
        <v>137</v>
      </c>
      <c r="Z2238" t="s">
        <v>178</v>
      </c>
      <c r="AA2238">
        <v>20</v>
      </c>
      <c r="AB2238" t="s">
        <v>137</v>
      </c>
      <c r="AC2238" t="s">
        <v>179</v>
      </c>
      <c r="AD2238">
        <v>20</v>
      </c>
      <c r="AE2238" t="s">
        <v>137</v>
      </c>
      <c r="AF2238" t="s">
        <v>180</v>
      </c>
      <c r="AG2238">
        <v>20</v>
      </c>
      <c r="AH2238" t="s">
        <v>137</v>
      </c>
      <c r="AI2238" t="s">
        <v>181</v>
      </c>
      <c r="AJ2238">
        <v>115200</v>
      </c>
      <c r="AK2238" t="s">
        <v>137</v>
      </c>
      <c r="AL2238" t="s">
        <v>182</v>
      </c>
      <c r="AM2238">
        <v>12000</v>
      </c>
      <c r="AN2238" t="s">
        <v>137</v>
      </c>
    </row>
    <row r="2239" spans="1:40">
      <c r="A2239" s="26">
        <v>41728.565465023152</v>
      </c>
      <c r="B2239" t="s">
        <v>128</v>
      </c>
      <c r="C2239" t="s">
        <v>510</v>
      </c>
      <c r="D2239" t="s">
        <v>2831</v>
      </c>
      <c r="E2239" t="s">
        <v>131</v>
      </c>
      <c r="F2239" t="s">
        <v>132</v>
      </c>
      <c r="G2239" t="s">
        <v>133</v>
      </c>
      <c r="H2239" t="s">
        <v>140</v>
      </c>
      <c r="I2239">
        <v>49</v>
      </c>
      <c r="J2239" t="s">
        <v>137</v>
      </c>
      <c r="K2239" t="s">
        <v>141</v>
      </c>
      <c r="L2239">
        <v>130</v>
      </c>
      <c r="M2239" t="s">
        <v>137</v>
      </c>
      <c r="N2239" t="s">
        <v>142</v>
      </c>
      <c r="O2239">
        <v>180</v>
      </c>
      <c r="P2239" t="s">
        <v>137</v>
      </c>
      <c r="Q2239" t="s">
        <v>143</v>
      </c>
      <c r="R2239">
        <v>140</v>
      </c>
      <c r="S2239" t="s">
        <v>137</v>
      </c>
      <c r="T2239" t="s">
        <v>144</v>
      </c>
      <c r="U2239">
        <v>80</v>
      </c>
      <c r="V2239" t="s">
        <v>137</v>
      </c>
      <c r="W2239" t="s">
        <v>145</v>
      </c>
      <c r="X2239">
        <v>101</v>
      </c>
      <c r="Y2239" t="s">
        <v>137</v>
      </c>
      <c r="Z2239" t="s">
        <v>146</v>
      </c>
      <c r="AA2239">
        <v>190</v>
      </c>
      <c r="AB2239" t="s">
        <v>137</v>
      </c>
      <c r="AC2239" t="s">
        <v>147</v>
      </c>
      <c r="AD2239">
        <v>20</v>
      </c>
      <c r="AE2239" t="s">
        <v>137</v>
      </c>
    </row>
    <row r="2240" spans="1:40">
      <c r="A2240" s="26">
        <v>41728.565465023152</v>
      </c>
      <c r="B2240" t="s">
        <v>128</v>
      </c>
      <c r="C2240" t="s">
        <v>510</v>
      </c>
      <c r="D2240" t="s">
        <v>2832</v>
      </c>
    </row>
    <row r="2241" spans="1:40">
      <c r="A2241" s="26">
        <v>41728.565465023152</v>
      </c>
      <c r="B2241" t="s">
        <v>128</v>
      </c>
      <c r="C2241" t="s">
        <v>510</v>
      </c>
      <c r="D2241" t="s">
        <v>2833</v>
      </c>
      <c r="E2241" t="s">
        <v>131</v>
      </c>
      <c r="F2241" t="s">
        <v>132</v>
      </c>
      <c r="G2241" t="s">
        <v>133</v>
      </c>
      <c r="H2241" t="s">
        <v>150</v>
      </c>
      <c r="I2241">
        <v>50</v>
      </c>
      <c r="J2241" t="s">
        <v>137</v>
      </c>
      <c r="K2241" t="s">
        <v>151</v>
      </c>
      <c r="L2241">
        <v>50</v>
      </c>
      <c r="M2241" t="s">
        <v>137</v>
      </c>
      <c r="N2241" t="s">
        <v>152</v>
      </c>
      <c r="O2241">
        <v>50</v>
      </c>
      <c r="P2241" t="s">
        <v>137</v>
      </c>
    </row>
    <row r="2242" spans="1:40">
      <c r="A2242" s="26">
        <v>41728.565465023152</v>
      </c>
      <c r="B2242" t="s">
        <v>128</v>
      </c>
      <c r="C2242" t="s">
        <v>510</v>
      </c>
      <c r="D2242" t="s">
        <v>2834</v>
      </c>
      <c r="E2242" t="s">
        <v>131</v>
      </c>
      <c r="F2242" t="s">
        <v>132</v>
      </c>
      <c r="G2242" t="s">
        <v>133</v>
      </c>
      <c r="H2242" t="s">
        <v>154</v>
      </c>
      <c r="I2242">
        <v>35</v>
      </c>
      <c r="J2242" t="s">
        <v>137</v>
      </c>
      <c r="K2242" t="s">
        <v>155</v>
      </c>
      <c r="L2242">
        <v>5</v>
      </c>
      <c r="M2242" t="s">
        <v>137</v>
      </c>
      <c r="N2242" t="s">
        <v>156</v>
      </c>
      <c r="O2242">
        <v>60</v>
      </c>
      <c r="P2242" t="s">
        <v>137</v>
      </c>
    </row>
    <row r="2243" spans="1:40">
      <c r="A2243" s="26">
        <v>41728.565465023152</v>
      </c>
      <c r="B2243" t="s">
        <v>128</v>
      </c>
      <c r="C2243" t="s">
        <v>510</v>
      </c>
      <c r="D2243" t="s">
        <v>2835</v>
      </c>
      <c r="E2243" t="s">
        <v>131</v>
      </c>
      <c r="F2243" t="s">
        <v>132</v>
      </c>
      <c r="G2243" t="s">
        <v>133</v>
      </c>
      <c r="H2243" t="s">
        <v>158</v>
      </c>
      <c r="I2243">
        <v>1</v>
      </c>
      <c r="J2243" t="s">
        <v>137</v>
      </c>
    </row>
    <row r="2244" spans="1:40">
      <c r="A2244" s="26">
        <v>41728.565465034721</v>
      </c>
      <c r="B2244" t="s">
        <v>128</v>
      </c>
      <c r="C2244" t="s">
        <v>510</v>
      </c>
      <c r="D2244" t="s">
        <v>2836</v>
      </c>
      <c r="E2244" t="s">
        <v>131</v>
      </c>
      <c r="F2244" t="s">
        <v>132</v>
      </c>
      <c r="G2244" t="s">
        <v>133</v>
      </c>
      <c r="H2244" t="s">
        <v>160</v>
      </c>
      <c r="I2244">
        <v>60</v>
      </c>
      <c r="J2244" t="s">
        <v>137</v>
      </c>
      <c r="K2244" t="s">
        <v>161</v>
      </c>
      <c r="L2244">
        <v>40</v>
      </c>
      <c r="M2244" t="s">
        <v>137</v>
      </c>
      <c r="N2244" t="s">
        <v>162</v>
      </c>
      <c r="O2244">
        <v>50</v>
      </c>
      <c r="P2244" t="s">
        <v>137</v>
      </c>
      <c r="Q2244" t="s">
        <v>163</v>
      </c>
      <c r="R2244">
        <v>40</v>
      </c>
      <c r="S2244" t="s">
        <v>137</v>
      </c>
      <c r="T2244" t="s">
        <v>164</v>
      </c>
      <c r="U2244">
        <v>60</v>
      </c>
      <c r="V2244" t="s">
        <v>137</v>
      </c>
      <c r="W2244" t="s">
        <v>165</v>
      </c>
      <c r="X2244">
        <v>50</v>
      </c>
      <c r="Y2244" t="s">
        <v>137</v>
      </c>
      <c r="Z2244" t="s">
        <v>166</v>
      </c>
      <c r="AA2244">
        <v>50</v>
      </c>
      <c r="AB2244" t="s">
        <v>137</v>
      </c>
      <c r="AC2244" t="s">
        <v>167</v>
      </c>
      <c r="AD2244">
        <v>35</v>
      </c>
      <c r="AE2244" t="s">
        <v>137</v>
      </c>
      <c r="AF2244" t="s">
        <v>168</v>
      </c>
      <c r="AG2244">
        <v>8</v>
      </c>
      <c r="AH2244" t="s">
        <v>137</v>
      </c>
      <c r="AI2244" t="s">
        <v>169</v>
      </c>
      <c r="AJ2244">
        <v>90</v>
      </c>
      <c r="AK2244" t="s">
        <v>137</v>
      </c>
      <c r="AL2244" t="s">
        <v>170</v>
      </c>
      <c r="AM2244">
        <v>1</v>
      </c>
      <c r="AN2244" t="s">
        <v>137</v>
      </c>
    </row>
    <row r="2245" spans="1:40">
      <c r="A2245" s="26">
        <v>41728.565465034721</v>
      </c>
      <c r="B2245" t="s">
        <v>128</v>
      </c>
      <c r="C2245" t="s">
        <v>510</v>
      </c>
      <c r="D2245" t="s">
        <v>2837</v>
      </c>
      <c r="E2245" t="s">
        <v>131</v>
      </c>
      <c r="F2245" t="s">
        <v>132</v>
      </c>
      <c r="G2245" t="s">
        <v>133</v>
      </c>
      <c r="H2245" t="s">
        <v>172</v>
      </c>
      <c r="I2245">
        <v>33</v>
      </c>
      <c r="J2245" t="s">
        <v>137</v>
      </c>
      <c r="K2245" t="s">
        <v>173</v>
      </c>
      <c r="L2245">
        <v>33</v>
      </c>
      <c r="M2245" t="s">
        <v>137</v>
      </c>
      <c r="N2245" t="s">
        <v>174</v>
      </c>
      <c r="O2245">
        <v>34</v>
      </c>
      <c r="P2245" t="s">
        <v>137</v>
      </c>
      <c r="Q2245" t="s">
        <v>175</v>
      </c>
      <c r="R2245">
        <v>20</v>
      </c>
      <c r="S2245" t="s">
        <v>137</v>
      </c>
      <c r="T2245" t="s">
        <v>176</v>
      </c>
      <c r="U2245">
        <v>20</v>
      </c>
      <c r="V2245" t="s">
        <v>137</v>
      </c>
      <c r="W2245" t="s">
        <v>177</v>
      </c>
      <c r="X2245">
        <v>20</v>
      </c>
      <c r="Y2245" t="s">
        <v>137</v>
      </c>
      <c r="Z2245" t="s">
        <v>178</v>
      </c>
      <c r="AA2245">
        <v>20</v>
      </c>
      <c r="AB2245" t="s">
        <v>137</v>
      </c>
      <c r="AC2245" t="s">
        <v>179</v>
      </c>
      <c r="AD2245">
        <v>20</v>
      </c>
      <c r="AE2245" t="s">
        <v>137</v>
      </c>
      <c r="AF2245" t="s">
        <v>180</v>
      </c>
      <c r="AG2245">
        <v>20</v>
      </c>
      <c r="AH2245" t="s">
        <v>137</v>
      </c>
      <c r="AI2245" t="s">
        <v>181</v>
      </c>
      <c r="AJ2245">
        <v>115200</v>
      </c>
      <c r="AK2245" t="s">
        <v>137</v>
      </c>
      <c r="AL2245" t="s">
        <v>182</v>
      </c>
      <c r="AM2245">
        <v>12000</v>
      </c>
      <c r="AN2245" t="s">
        <v>137</v>
      </c>
    </row>
    <row r="2246" spans="1:40">
      <c r="A2246" s="26">
        <v>41728.565465034721</v>
      </c>
      <c r="B2246" t="s">
        <v>128</v>
      </c>
      <c r="C2246" t="s">
        <v>510</v>
      </c>
      <c r="D2246" t="s">
        <v>2838</v>
      </c>
      <c r="E2246" t="s">
        <v>131</v>
      </c>
      <c r="F2246" t="s">
        <v>132</v>
      </c>
      <c r="G2246" t="s">
        <v>133</v>
      </c>
      <c r="H2246" t="s">
        <v>192</v>
      </c>
      <c r="I2246">
        <v>30</v>
      </c>
      <c r="J2246" t="s">
        <v>137</v>
      </c>
      <c r="K2246" t="s">
        <v>193</v>
      </c>
      <c r="L2246">
        <v>30</v>
      </c>
      <c r="M2246" t="s">
        <v>137</v>
      </c>
      <c r="N2246" t="s">
        <v>194</v>
      </c>
      <c r="O2246">
        <v>30</v>
      </c>
      <c r="P2246" t="s">
        <v>137</v>
      </c>
      <c r="Q2246" t="s">
        <v>195</v>
      </c>
      <c r="R2246">
        <v>10</v>
      </c>
      <c r="S2246" t="s">
        <v>137</v>
      </c>
      <c r="T2246" t="s">
        <v>175</v>
      </c>
      <c r="U2246">
        <v>20</v>
      </c>
      <c r="V2246" t="s">
        <v>137</v>
      </c>
      <c r="W2246" t="s">
        <v>176</v>
      </c>
      <c r="X2246">
        <v>20</v>
      </c>
      <c r="Y2246" t="s">
        <v>137</v>
      </c>
      <c r="Z2246" t="s">
        <v>177</v>
      </c>
      <c r="AA2246">
        <v>20</v>
      </c>
      <c r="AB2246" t="s">
        <v>137</v>
      </c>
      <c r="AC2246" t="s">
        <v>196</v>
      </c>
      <c r="AD2246">
        <v>20</v>
      </c>
      <c r="AE2246" t="s">
        <v>137</v>
      </c>
      <c r="AF2246" t="s">
        <v>181</v>
      </c>
      <c r="AG2246">
        <v>115200</v>
      </c>
      <c r="AH2246" t="s">
        <v>137</v>
      </c>
      <c r="AI2246" t="s">
        <v>182</v>
      </c>
      <c r="AJ2246">
        <v>12000</v>
      </c>
      <c r="AK2246" t="s">
        <v>137</v>
      </c>
      <c r="AL2246" t="s">
        <v>197</v>
      </c>
      <c r="AM2246">
        <v>30000</v>
      </c>
      <c r="AN2246" t="s">
        <v>137</v>
      </c>
    </row>
    <row r="2247" spans="1:40">
      <c r="A2247" s="26">
        <v>41728.565465046297</v>
      </c>
      <c r="B2247" t="s">
        <v>2518</v>
      </c>
      <c r="C2247" t="s">
        <v>1053</v>
      </c>
    </row>
    <row r="2248" spans="1:40">
      <c r="A2248" s="26">
        <v>41728.565465057873</v>
      </c>
      <c r="B2248" t="s">
        <v>128</v>
      </c>
      <c r="C2248" t="s">
        <v>1053</v>
      </c>
      <c r="D2248" t="s">
        <v>2839</v>
      </c>
      <c r="E2248" t="s">
        <v>131</v>
      </c>
      <c r="F2248" t="s">
        <v>132</v>
      </c>
      <c r="G2248" t="s">
        <v>133</v>
      </c>
      <c r="H2248" t="s">
        <v>140</v>
      </c>
      <c r="I2248">
        <v>49</v>
      </c>
      <c r="J2248" t="s">
        <v>137</v>
      </c>
      <c r="K2248" t="s">
        <v>141</v>
      </c>
      <c r="L2248">
        <v>130</v>
      </c>
      <c r="M2248" t="s">
        <v>137</v>
      </c>
      <c r="N2248" t="s">
        <v>142</v>
      </c>
      <c r="O2248">
        <v>180</v>
      </c>
      <c r="P2248" t="s">
        <v>137</v>
      </c>
      <c r="Q2248" t="s">
        <v>143</v>
      </c>
      <c r="R2248">
        <v>140</v>
      </c>
      <c r="S2248" t="s">
        <v>137</v>
      </c>
      <c r="T2248" t="s">
        <v>144</v>
      </c>
      <c r="U2248">
        <v>80</v>
      </c>
      <c r="V2248" t="s">
        <v>137</v>
      </c>
      <c r="W2248" t="s">
        <v>145</v>
      </c>
      <c r="X2248">
        <v>101</v>
      </c>
      <c r="Y2248" t="s">
        <v>137</v>
      </c>
      <c r="Z2248" t="s">
        <v>146</v>
      </c>
      <c r="AA2248">
        <v>190</v>
      </c>
      <c r="AB2248" t="s">
        <v>137</v>
      </c>
      <c r="AC2248" t="s">
        <v>147</v>
      </c>
      <c r="AD2248">
        <v>20</v>
      </c>
      <c r="AE2248" t="s">
        <v>137</v>
      </c>
    </row>
    <row r="2249" spans="1:40">
      <c r="A2249" s="26">
        <v>41728.565465057873</v>
      </c>
      <c r="B2249" t="s">
        <v>128</v>
      </c>
      <c r="C2249" t="s">
        <v>1053</v>
      </c>
      <c r="D2249" t="s">
        <v>2840</v>
      </c>
    </row>
    <row r="2250" spans="1:40">
      <c r="A2250" s="26">
        <v>41728.565465057873</v>
      </c>
      <c r="B2250" t="s">
        <v>128</v>
      </c>
      <c r="C2250" t="s">
        <v>1053</v>
      </c>
      <c r="D2250" t="s">
        <v>2841</v>
      </c>
      <c r="E2250" t="s">
        <v>131</v>
      </c>
      <c r="F2250" t="s">
        <v>132</v>
      </c>
      <c r="G2250" t="s">
        <v>133</v>
      </c>
      <c r="H2250" t="s">
        <v>150</v>
      </c>
      <c r="I2250">
        <v>50</v>
      </c>
      <c r="J2250" t="s">
        <v>137</v>
      </c>
      <c r="K2250" t="s">
        <v>151</v>
      </c>
      <c r="L2250">
        <v>50</v>
      </c>
      <c r="M2250" t="s">
        <v>137</v>
      </c>
      <c r="N2250" t="s">
        <v>152</v>
      </c>
      <c r="O2250">
        <v>50</v>
      </c>
      <c r="P2250" t="s">
        <v>137</v>
      </c>
    </row>
    <row r="2251" spans="1:40">
      <c r="A2251" s="26">
        <v>41728.565465057873</v>
      </c>
      <c r="B2251" t="s">
        <v>128</v>
      </c>
      <c r="C2251" t="s">
        <v>1053</v>
      </c>
      <c r="D2251" t="s">
        <v>2842</v>
      </c>
      <c r="E2251" t="s">
        <v>131</v>
      </c>
      <c r="F2251" t="s">
        <v>132</v>
      </c>
      <c r="G2251" t="s">
        <v>133</v>
      </c>
      <c r="H2251" t="s">
        <v>154</v>
      </c>
      <c r="I2251">
        <v>35</v>
      </c>
      <c r="J2251" t="s">
        <v>137</v>
      </c>
      <c r="K2251" t="s">
        <v>155</v>
      </c>
      <c r="L2251">
        <v>5</v>
      </c>
      <c r="M2251" t="s">
        <v>137</v>
      </c>
      <c r="N2251" t="s">
        <v>156</v>
      </c>
      <c r="O2251">
        <v>60</v>
      </c>
      <c r="P2251" t="s">
        <v>137</v>
      </c>
    </row>
    <row r="2252" spans="1:40">
      <c r="A2252" s="26">
        <v>41728.565465057873</v>
      </c>
      <c r="B2252" t="s">
        <v>128</v>
      </c>
      <c r="C2252" t="s">
        <v>1053</v>
      </c>
      <c r="D2252" t="s">
        <v>2843</v>
      </c>
      <c r="E2252" t="s">
        <v>131</v>
      </c>
      <c r="F2252" t="s">
        <v>132</v>
      </c>
      <c r="G2252" t="s">
        <v>133</v>
      </c>
      <c r="H2252" t="s">
        <v>158</v>
      </c>
      <c r="I2252">
        <v>1</v>
      </c>
      <c r="J2252" t="s">
        <v>137</v>
      </c>
    </row>
    <row r="2253" spans="1:40">
      <c r="A2253" s="26">
        <v>41728.565465057873</v>
      </c>
      <c r="B2253" t="s">
        <v>128</v>
      </c>
      <c r="C2253" t="s">
        <v>1053</v>
      </c>
      <c r="D2253" t="s">
        <v>2844</v>
      </c>
      <c r="E2253" t="s">
        <v>131</v>
      </c>
      <c r="F2253" t="s">
        <v>132</v>
      </c>
      <c r="G2253" t="s">
        <v>133</v>
      </c>
      <c r="H2253" t="s">
        <v>192</v>
      </c>
      <c r="I2253">
        <v>30</v>
      </c>
      <c r="J2253" t="s">
        <v>137</v>
      </c>
      <c r="K2253" t="s">
        <v>193</v>
      </c>
      <c r="L2253">
        <v>30</v>
      </c>
      <c r="M2253" t="s">
        <v>137</v>
      </c>
      <c r="N2253" t="s">
        <v>194</v>
      </c>
      <c r="O2253">
        <v>30</v>
      </c>
      <c r="P2253" t="s">
        <v>137</v>
      </c>
      <c r="Q2253" t="s">
        <v>195</v>
      </c>
      <c r="R2253">
        <v>10</v>
      </c>
      <c r="S2253" t="s">
        <v>137</v>
      </c>
      <c r="T2253" t="s">
        <v>175</v>
      </c>
      <c r="U2253">
        <v>20</v>
      </c>
      <c r="V2253" t="s">
        <v>137</v>
      </c>
      <c r="W2253" t="s">
        <v>176</v>
      </c>
      <c r="X2253">
        <v>20</v>
      </c>
      <c r="Y2253" t="s">
        <v>137</v>
      </c>
      <c r="Z2253" t="s">
        <v>177</v>
      </c>
      <c r="AA2253">
        <v>20</v>
      </c>
      <c r="AB2253" t="s">
        <v>137</v>
      </c>
      <c r="AC2253" t="s">
        <v>196</v>
      </c>
      <c r="AD2253">
        <v>20</v>
      </c>
      <c r="AE2253" t="s">
        <v>137</v>
      </c>
      <c r="AF2253" t="s">
        <v>181</v>
      </c>
      <c r="AG2253">
        <v>115200</v>
      </c>
      <c r="AH2253" t="s">
        <v>137</v>
      </c>
      <c r="AI2253" t="s">
        <v>182</v>
      </c>
      <c r="AJ2253">
        <v>12000</v>
      </c>
      <c r="AK2253" t="s">
        <v>137</v>
      </c>
      <c r="AL2253" t="s">
        <v>197</v>
      </c>
      <c r="AM2253">
        <v>30000</v>
      </c>
      <c r="AN2253" t="s">
        <v>137</v>
      </c>
    </row>
    <row r="2254" spans="1:40">
      <c r="A2254" s="26">
        <v>41728.565465057873</v>
      </c>
      <c r="B2254" t="s">
        <v>128</v>
      </c>
      <c r="C2254" t="s">
        <v>1053</v>
      </c>
      <c r="D2254" t="s">
        <v>2845</v>
      </c>
      <c r="E2254" t="s">
        <v>131</v>
      </c>
      <c r="F2254" t="s">
        <v>132</v>
      </c>
      <c r="G2254" t="s">
        <v>133</v>
      </c>
      <c r="H2254" t="s">
        <v>160</v>
      </c>
      <c r="I2254">
        <v>60</v>
      </c>
      <c r="J2254" t="s">
        <v>137</v>
      </c>
      <c r="K2254" t="s">
        <v>161</v>
      </c>
      <c r="L2254">
        <v>40</v>
      </c>
      <c r="M2254" t="s">
        <v>137</v>
      </c>
      <c r="N2254" t="s">
        <v>162</v>
      </c>
      <c r="O2254">
        <v>50</v>
      </c>
      <c r="P2254" t="s">
        <v>137</v>
      </c>
      <c r="Q2254" t="s">
        <v>163</v>
      </c>
      <c r="R2254">
        <v>40</v>
      </c>
      <c r="S2254" t="s">
        <v>137</v>
      </c>
      <c r="T2254" t="s">
        <v>164</v>
      </c>
      <c r="U2254">
        <v>60</v>
      </c>
      <c r="V2254" t="s">
        <v>137</v>
      </c>
      <c r="W2254" t="s">
        <v>165</v>
      </c>
      <c r="X2254">
        <v>50</v>
      </c>
      <c r="Y2254" t="s">
        <v>137</v>
      </c>
      <c r="Z2254" t="s">
        <v>166</v>
      </c>
      <c r="AA2254">
        <v>50</v>
      </c>
      <c r="AB2254" t="s">
        <v>137</v>
      </c>
      <c r="AC2254" t="s">
        <v>167</v>
      </c>
      <c r="AD2254">
        <v>35</v>
      </c>
      <c r="AE2254" t="s">
        <v>137</v>
      </c>
      <c r="AF2254" t="s">
        <v>168</v>
      </c>
      <c r="AG2254">
        <v>8</v>
      </c>
      <c r="AH2254" t="s">
        <v>137</v>
      </c>
      <c r="AI2254" t="s">
        <v>169</v>
      </c>
      <c r="AJ2254">
        <v>90</v>
      </c>
      <c r="AK2254" t="s">
        <v>137</v>
      </c>
      <c r="AL2254" t="s">
        <v>170</v>
      </c>
      <c r="AM2254">
        <v>1</v>
      </c>
      <c r="AN2254" t="s">
        <v>137</v>
      </c>
    </row>
    <row r="2255" spans="1:40">
      <c r="A2255" s="26">
        <v>41728.565465057873</v>
      </c>
      <c r="B2255" t="s">
        <v>128</v>
      </c>
      <c r="C2255" t="s">
        <v>1053</v>
      </c>
      <c r="D2255" t="s">
        <v>2846</v>
      </c>
      <c r="E2255" t="s">
        <v>131</v>
      </c>
      <c r="F2255" t="s">
        <v>132</v>
      </c>
      <c r="G2255" t="s">
        <v>133</v>
      </c>
      <c r="H2255" t="s">
        <v>172</v>
      </c>
      <c r="I2255">
        <v>33</v>
      </c>
      <c r="J2255" t="s">
        <v>137</v>
      </c>
      <c r="K2255" t="s">
        <v>173</v>
      </c>
      <c r="L2255">
        <v>33</v>
      </c>
      <c r="M2255" t="s">
        <v>137</v>
      </c>
      <c r="N2255" t="s">
        <v>174</v>
      </c>
      <c r="O2255">
        <v>34</v>
      </c>
      <c r="P2255" t="s">
        <v>137</v>
      </c>
      <c r="Q2255" t="s">
        <v>175</v>
      </c>
      <c r="R2255">
        <v>20</v>
      </c>
      <c r="S2255" t="s">
        <v>137</v>
      </c>
      <c r="T2255" t="s">
        <v>176</v>
      </c>
      <c r="U2255">
        <v>20</v>
      </c>
      <c r="V2255" t="s">
        <v>137</v>
      </c>
      <c r="W2255" t="s">
        <v>177</v>
      </c>
      <c r="X2255">
        <v>20</v>
      </c>
      <c r="Y2255" t="s">
        <v>137</v>
      </c>
      <c r="Z2255" t="s">
        <v>178</v>
      </c>
      <c r="AA2255">
        <v>20</v>
      </c>
      <c r="AB2255" t="s">
        <v>137</v>
      </c>
      <c r="AC2255" t="s">
        <v>179</v>
      </c>
      <c r="AD2255">
        <v>20</v>
      </c>
      <c r="AE2255" t="s">
        <v>137</v>
      </c>
      <c r="AF2255" t="s">
        <v>180</v>
      </c>
      <c r="AG2255">
        <v>20</v>
      </c>
      <c r="AH2255" t="s">
        <v>137</v>
      </c>
      <c r="AI2255" t="s">
        <v>181</v>
      </c>
      <c r="AJ2255">
        <v>115200</v>
      </c>
      <c r="AK2255" t="s">
        <v>137</v>
      </c>
      <c r="AL2255" t="s">
        <v>182</v>
      </c>
      <c r="AM2255">
        <v>12000</v>
      </c>
      <c r="AN2255" t="s">
        <v>137</v>
      </c>
    </row>
    <row r="2256" spans="1:40">
      <c r="A2256" s="26">
        <v>41728.565465057873</v>
      </c>
      <c r="B2256" t="s">
        <v>128</v>
      </c>
      <c r="C2256" t="s">
        <v>1053</v>
      </c>
      <c r="D2256" t="s">
        <v>2847</v>
      </c>
      <c r="E2256" t="s">
        <v>131</v>
      </c>
      <c r="F2256" t="s">
        <v>132</v>
      </c>
      <c r="G2256" t="s">
        <v>133</v>
      </c>
      <c r="H2256" t="s">
        <v>140</v>
      </c>
      <c r="I2256">
        <v>49</v>
      </c>
      <c r="J2256" t="s">
        <v>137</v>
      </c>
      <c r="K2256" t="s">
        <v>141</v>
      </c>
      <c r="L2256">
        <v>130</v>
      </c>
      <c r="M2256" t="s">
        <v>137</v>
      </c>
      <c r="N2256" t="s">
        <v>142</v>
      </c>
      <c r="O2256">
        <v>180</v>
      </c>
      <c r="P2256" t="s">
        <v>137</v>
      </c>
      <c r="Q2256" t="s">
        <v>143</v>
      </c>
      <c r="R2256">
        <v>140</v>
      </c>
      <c r="S2256" t="s">
        <v>137</v>
      </c>
      <c r="T2256" t="s">
        <v>144</v>
      </c>
      <c r="U2256">
        <v>80</v>
      </c>
      <c r="V2256" t="s">
        <v>137</v>
      </c>
      <c r="W2256" t="s">
        <v>145</v>
      </c>
      <c r="X2256">
        <v>101</v>
      </c>
      <c r="Y2256" t="s">
        <v>137</v>
      </c>
      <c r="Z2256" t="s">
        <v>146</v>
      </c>
      <c r="AA2256">
        <v>190</v>
      </c>
      <c r="AB2256" t="s">
        <v>137</v>
      </c>
      <c r="AC2256" t="s">
        <v>147</v>
      </c>
      <c r="AD2256">
        <v>20</v>
      </c>
      <c r="AE2256" t="s">
        <v>137</v>
      </c>
    </row>
    <row r="2257" spans="1:40">
      <c r="A2257" s="26">
        <v>41728.565465057873</v>
      </c>
      <c r="B2257" t="s">
        <v>128</v>
      </c>
      <c r="C2257" t="s">
        <v>1053</v>
      </c>
      <c r="D2257" t="s">
        <v>2848</v>
      </c>
    </row>
    <row r="2258" spans="1:40">
      <c r="A2258" s="26">
        <v>41728.565465057873</v>
      </c>
      <c r="B2258" t="s">
        <v>128</v>
      </c>
      <c r="C2258" t="s">
        <v>1053</v>
      </c>
      <c r="D2258" t="s">
        <v>2849</v>
      </c>
      <c r="E2258" t="s">
        <v>131</v>
      </c>
      <c r="F2258" t="s">
        <v>132</v>
      </c>
      <c r="G2258" t="s">
        <v>133</v>
      </c>
      <c r="H2258" t="s">
        <v>150</v>
      </c>
      <c r="I2258">
        <v>50</v>
      </c>
      <c r="J2258" t="s">
        <v>137</v>
      </c>
      <c r="K2258" t="s">
        <v>151</v>
      </c>
      <c r="L2258">
        <v>50</v>
      </c>
      <c r="M2258" t="s">
        <v>137</v>
      </c>
      <c r="N2258" t="s">
        <v>152</v>
      </c>
      <c r="O2258">
        <v>50</v>
      </c>
      <c r="P2258" t="s">
        <v>137</v>
      </c>
    </row>
    <row r="2259" spans="1:40">
      <c r="A2259" s="26">
        <v>41728.565465057873</v>
      </c>
      <c r="B2259" t="s">
        <v>128</v>
      </c>
      <c r="C2259" t="s">
        <v>1053</v>
      </c>
      <c r="D2259" t="s">
        <v>2850</v>
      </c>
      <c r="E2259" t="s">
        <v>131</v>
      </c>
      <c r="F2259" t="s">
        <v>132</v>
      </c>
      <c r="G2259" t="s">
        <v>133</v>
      </c>
      <c r="H2259" t="s">
        <v>154</v>
      </c>
      <c r="I2259">
        <v>35</v>
      </c>
      <c r="J2259" t="s">
        <v>137</v>
      </c>
      <c r="K2259" t="s">
        <v>155</v>
      </c>
      <c r="L2259">
        <v>5</v>
      </c>
      <c r="M2259" t="s">
        <v>137</v>
      </c>
      <c r="N2259" t="s">
        <v>156</v>
      </c>
      <c r="O2259">
        <v>60</v>
      </c>
      <c r="P2259" t="s">
        <v>137</v>
      </c>
    </row>
    <row r="2260" spans="1:40">
      <c r="A2260" s="26">
        <v>41728.565465057873</v>
      </c>
      <c r="B2260" t="s">
        <v>128</v>
      </c>
      <c r="C2260" t="s">
        <v>1053</v>
      </c>
      <c r="D2260" t="s">
        <v>2851</v>
      </c>
      <c r="E2260" t="s">
        <v>131</v>
      </c>
      <c r="F2260" t="s">
        <v>132</v>
      </c>
      <c r="G2260" t="s">
        <v>133</v>
      </c>
      <c r="H2260" t="s">
        <v>158</v>
      </c>
      <c r="I2260">
        <v>1</v>
      </c>
      <c r="J2260" t="s">
        <v>137</v>
      </c>
    </row>
    <row r="2261" spans="1:40">
      <c r="A2261" s="26">
        <v>41728.565465057873</v>
      </c>
      <c r="B2261" t="s">
        <v>128</v>
      </c>
      <c r="C2261" t="s">
        <v>1053</v>
      </c>
      <c r="D2261" t="s">
        <v>2852</v>
      </c>
      <c r="E2261" t="s">
        <v>131</v>
      </c>
      <c r="F2261" t="s">
        <v>132</v>
      </c>
      <c r="G2261" t="s">
        <v>133</v>
      </c>
      <c r="H2261" t="s">
        <v>192</v>
      </c>
      <c r="I2261">
        <v>30</v>
      </c>
      <c r="J2261" t="s">
        <v>137</v>
      </c>
      <c r="K2261" t="s">
        <v>193</v>
      </c>
      <c r="L2261">
        <v>30</v>
      </c>
      <c r="M2261" t="s">
        <v>137</v>
      </c>
      <c r="N2261" t="s">
        <v>194</v>
      </c>
      <c r="O2261">
        <v>30</v>
      </c>
      <c r="P2261" t="s">
        <v>137</v>
      </c>
      <c r="Q2261" t="s">
        <v>195</v>
      </c>
      <c r="R2261">
        <v>10</v>
      </c>
      <c r="S2261" t="s">
        <v>137</v>
      </c>
      <c r="T2261" t="s">
        <v>175</v>
      </c>
      <c r="U2261">
        <v>20</v>
      </c>
      <c r="V2261" t="s">
        <v>137</v>
      </c>
      <c r="W2261" t="s">
        <v>176</v>
      </c>
      <c r="X2261">
        <v>20</v>
      </c>
      <c r="Y2261" t="s">
        <v>137</v>
      </c>
      <c r="Z2261" t="s">
        <v>177</v>
      </c>
      <c r="AA2261">
        <v>20</v>
      </c>
      <c r="AB2261" t="s">
        <v>137</v>
      </c>
      <c r="AC2261" t="s">
        <v>196</v>
      </c>
      <c r="AD2261">
        <v>20</v>
      </c>
      <c r="AE2261" t="s">
        <v>137</v>
      </c>
      <c r="AF2261" t="s">
        <v>181</v>
      </c>
      <c r="AG2261">
        <v>115200</v>
      </c>
      <c r="AH2261" t="s">
        <v>137</v>
      </c>
      <c r="AI2261" t="s">
        <v>182</v>
      </c>
      <c r="AJ2261">
        <v>12000</v>
      </c>
      <c r="AK2261" t="s">
        <v>137</v>
      </c>
      <c r="AL2261" t="s">
        <v>197</v>
      </c>
      <c r="AM2261">
        <v>30000</v>
      </c>
      <c r="AN2261" t="s">
        <v>137</v>
      </c>
    </row>
    <row r="2262" spans="1:40">
      <c r="A2262" s="26">
        <v>41728.565465057873</v>
      </c>
      <c r="B2262" t="s">
        <v>128</v>
      </c>
      <c r="C2262" t="s">
        <v>1053</v>
      </c>
      <c r="D2262" t="s">
        <v>2853</v>
      </c>
      <c r="E2262" t="s">
        <v>131</v>
      </c>
      <c r="F2262" t="s">
        <v>132</v>
      </c>
      <c r="G2262" t="s">
        <v>133</v>
      </c>
      <c r="H2262" t="s">
        <v>160</v>
      </c>
      <c r="I2262">
        <v>60</v>
      </c>
      <c r="J2262" t="s">
        <v>137</v>
      </c>
      <c r="K2262" t="s">
        <v>161</v>
      </c>
      <c r="L2262">
        <v>40</v>
      </c>
      <c r="M2262" t="s">
        <v>137</v>
      </c>
      <c r="N2262" t="s">
        <v>162</v>
      </c>
      <c r="O2262">
        <v>50</v>
      </c>
      <c r="P2262" t="s">
        <v>137</v>
      </c>
      <c r="Q2262" t="s">
        <v>163</v>
      </c>
      <c r="R2262">
        <v>40</v>
      </c>
      <c r="S2262" t="s">
        <v>137</v>
      </c>
      <c r="T2262" t="s">
        <v>164</v>
      </c>
      <c r="U2262">
        <v>60</v>
      </c>
      <c r="V2262" t="s">
        <v>137</v>
      </c>
      <c r="W2262" t="s">
        <v>165</v>
      </c>
      <c r="X2262">
        <v>50</v>
      </c>
      <c r="Y2262" t="s">
        <v>137</v>
      </c>
      <c r="Z2262" t="s">
        <v>166</v>
      </c>
      <c r="AA2262">
        <v>50</v>
      </c>
      <c r="AB2262" t="s">
        <v>137</v>
      </c>
      <c r="AC2262" t="s">
        <v>167</v>
      </c>
      <c r="AD2262">
        <v>35</v>
      </c>
      <c r="AE2262" t="s">
        <v>137</v>
      </c>
      <c r="AF2262" t="s">
        <v>168</v>
      </c>
      <c r="AG2262">
        <v>8</v>
      </c>
      <c r="AH2262" t="s">
        <v>137</v>
      </c>
      <c r="AI2262" t="s">
        <v>169</v>
      </c>
      <c r="AJ2262">
        <v>90</v>
      </c>
      <c r="AK2262" t="s">
        <v>137</v>
      </c>
      <c r="AL2262" t="s">
        <v>170</v>
      </c>
      <c r="AM2262">
        <v>1</v>
      </c>
      <c r="AN2262" t="s">
        <v>137</v>
      </c>
    </row>
    <row r="2263" spans="1:40">
      <c r="A2263" s="26">
        <v>41728.565465057873</v>
      </c>
      <c r="B2263" t="s">
        <v>128</v>
      </c>
      <c r="C2263" t="s">
        <v>1053</v>
      </c>
      <c r="D2263" t="s">
        <v>2854</v>
      </c>
      <c r="E2263" t="s">
        <v>131</v>
      </c>
      <c r="F2263" t="s">
        <v>132</v>
      </c>
      <c r="G2263" t="s">
        <v>133</v>
      </c>
      <c r="H2263" t="s">
        <v>172</v>
      </c>
      <c r="I2263">
        <v>33</v>
      </c>
      <c r="J2263" t="s">
        <v>137</v>
      </c>
      <c r="K2263" t="s">
        <v>173</v>
      </c>
      <c r="L2263">
        <v>33</v>
      </c>
      <c r="M2263" t="s">
        <v>137</v>
      </c>
      <c r="N2263" t="s">
        <v>174</v>
      </c>
      <c r="O2263">
        <v>34</v>
      </c>
      <c r="P2263" t="s">
        <v>137</v>
      </c>
      <c r="Q2263" t="s">
        <v>175</v>
      </c>
      <c r="R2263">
        <v>20</v>
      </c>
      <c r="S2263" t="s">
        <v>137</v>
      </c>
      <c r="T2263" t="s">
        <v>176</v>
      </c>
      <c r="U2263">
        <v>20</v>
      </c>
      <c r="V2263" t="s">
        <v>137</v>
      </c>
      <c r="W2263" t="s">
        <v>177</v>
      </c>
      <c r="X2263">
        <v>20</v>
      </c>
      <c r="Y2263" t="s">
        <v>137</v>
      </c>
      <c r="Z2263" t="s">
        <v>178</v>
      </c>
      <c r="AA2263">
        <v>20</v>
      </c>
      <c r="AB2263" t="s">
        <v>137</v>
      </c>
      <c r="AC2263" t="s">
        <v>179</v>
      </c>
      <c r="AD2263">
        <v>20</v>
      </c>
      <c r="AE2263" t="s">
        <v>137</v>
      </c>
      <c r="AF2263" t="s">
        <v>180</v>
      </c>
      <c r="AG2263">
        <v>20</v>
      </c>
      <c r="AH2263" t="s">
        <v>137</v>
      </c>
      <c r="AI2263" t="s">
        <v>181</v>
      </c>
      <c r="AJ2263">
        <v>115200</v>
      </c>
      <c r="AK2263" t="s">
        <v>137</v>
      </c>
      <c r="AL2263" t="s">
        <v>182</v>
      </c>
      <c r="AM2263">
        <v>12000</v>
      </c>
      <c r="AN2263" t="s">
        <v>137</v>
      </c>
    </row>
    <row r="2264" spans="1:40">
      <c r="A2264" s="26">
        <v>41728.565465057873</v>
      </c>
      <c r="B2264" t="s">
        <v>128</v>
      </c>
      <c r="C2264" t="s">
        <v>1053</v>
      </c>
      <c r="D2264" t="s">
        <v>2855</v>
      </c>
      <c r="E2264" t="s">
        <v>131</v>
      </c>
      <c r="F2264" t="s">
        <v>132</v>
      </c>
      <c r="G2264" t="s">
        <v>133</v>
      </c>
      <c r="H2264" t="s">
        <v>140</v>
      </c>
      <c r="I2264">
        <v>49</v>
      </c>
      <c r="J2264" t="s">
        <v>137</v>
      </c>
      <c r="K2264" t="s">
        <v>141</v>
      </c>
      <c r="L2264">
        <v>130</v>
      </c>
      <c r="M2264" t="s">
        <v>137</v>
      </c>
      <c r="N2264" t="s">
        <v>142</v>
      </c>
      <c r="O2264">
        <v>180</v>
      </c>
      <c r="P2264" t="s">
        <v>137</v>
      </c>
      <c r="Q2264" t="s">
        <v>143</v>
      </c>
      <c r="R2264">
        <v>140</v>
      </c>
      <c r="S2264" t="s">
        <v>137</v>
      </c>
      <c r="T2264" t="s">
        <v>144</v>
      </c>
      <c r="U2264">
        <v>80</v>
      </c>
      <c r="V2264" t="s">
        <v>137</v>
      </c>
      <c r="W2264" t="s">
        <v>145</v>
      </c>
      <c r="X2264">
        <v>101</v>
      </c>
      <c r="Y2264" t="s">
        <v>137</v>
      </c>
      <c r="Z2264" t="s">
        <v>146</v>
      </c>
      <c r="AA2264">
        <v>190</v>
      </c>
      <c r="AB2264" t="s">
        <v>137</v>
      </c>
      <c r="AC2264" t="s">
        <v>147</v>
      </c>
      <c r="AD2264">
        <v>20</v>
      </c>
      <c r="AE2264" t="s">
        <v>137</v>
      </c>
    </row>
    <row r="2265" spans="1:40">
      <c r="A2265" s="26">
        <v>41728.565465057873</v>
      </c>
      <c r="B2265" t="s">
        <v>128</v>
      </c>
      <c r="C2265" t="s">
        <v>1053</v>
      </c>
      <c r="D2265" t="s">
        <v>2856</v>
      </c>
    </row>
    <row r="2266" spans="1:40">
      <c r="A2266" s="26">
        <v>41728.565465057873</v>
      </c>
      <c r="B2266" t="s">
        <v>128</v>
      </c>
      <c r="C2266" t="s">
        <v>1053</v>
      </c>
      <c r="D2266" t="s">
        <v>2857</v>
      </c>
      <c r="E2266" t="s">
        <v>131</v>
      </c>
      <c r="F2266" t="s">
        <v>132</v>
      </c>
      <c r="G2266" t="s">
        <v>133</v>
      </c>
      <c r="H2266" t="s">
        <v>150</v>
      </c>
      <c r="I2266">
        <v>50</v>
      </c>
      <c r="J2266" t="s">
        <v>137</v>
      </c>
      <c r="K2266" t="s">
        <v>151</v>
      </c>
      <c r="L2266">
        <v>50</v>
      </c>
      <c r="M2266" t="s">
        <v>137</v>
      </c>
      <c r="N2266" t="s">
        <v>152</v>
      </c>
      <c r="O2266">
        <v>50</v>
      </c>
      <c r="P2266" t="s">
        <v>137</v>
      </c>
    </row>
    <row r="2267" spans="1:40">
      <c r="A2267" s="26">
        <v>41728.565465057873</v>
      </c>
      <c r="B2267" t="s">
        <v>128</v>
      </c>
      <c r="C2267" t="s">
        <v>1053</v>
      </c>
      <c r="D2267" t="s">
        <v>2858</v>
      </c>
      <c r="E2267" t="s">
        <v>131</v>
      </c>
      <c r="F2267" t="s">
        <v>132</v>
      </c>
      <c r="G2267" t="s">
        <v>133</v>
      </c>
      <c r="H2267" t="s">
        <v>154</v>
      </c>
      <c r="I2267">
        <v>35</v>
      </c>
      <c r="J2267" t="s">
        <v>137</v>
      </c>
      <c r="K2267" t="s">
        <v>155</v>
      </c>
      <c r="L2267">
        <v>5</v>
      </c>
      <c r="M2267" t="s">
        <v>137</v>
      </c>
      <c r="N2267" t="s">
        <v>156</v>
      </c>
      <c r="O2267">
        <v>60</v>
      </c>
      <c r="P2267" t="s">
        <v>137</v>
      </c>
    </row>
    <row r="2268" spans="1:40">
      <c r="A2268" s="26">
        <v>41728.565465057873</v>
      </c>
      <c r="B2268" t="s">
        <v>128</v>
      </c>
      <c r="C2268" t="s">
        <v>1053</v>
      </c>
      <c r="D2268" t="s">
        <v>2859</v>
      </c>
      <c r="E2268" t="s">
        <v>131</v>
      </c>
      <c r="F2268" t="s">
        <v>132</v>
      </c>
      <c r="G2268" t="s">
        <v>133</v>
      </c>
      <c r="H2268" t="s">
        <v>158</v>
      </c>
      <c r="I2268">
        <v>1</v>
      </c>
      <c r="J2268" t="s">
        <v>137</v>
      </c>
    </row>
    <row r="2269" spans="1:40">
      <c r="A2269" s="26">
        <v>41728.565465057873</v>
      </c>
      <c r="B2269" t="s">
        <v>128</v>
      </c>
      <c r="C2269" t="s">
        <v>1053</v>
      </c>
      <c r="D2269" t="s">
        <v>2860</v>
      </c>
      <c r="E2269" t="s">
        <v>131</v>
      </c>
      <c r="F2269" t="s">
        <v>132</v>
      </c>
      <c r="G2269" t="s">
        <v>133</v>
      </c>
      <c r="H2269" t="s">
        <v>192</v>
      </c>
      <c r="I2269">
        <v>30</v>
      </c>
      <c r="J2269" t="s">
        <v>137</v>
      </c>
      <c r="K2269" t="s">
        <v>193</v>
      </c>
      <c r="L2269">
        <v>30</v>
      </c>
      <c r="M2269" t="s">
        <v>137</v>
      </c>
      <c r="N2269" t="s">
        <v>194</v>
      </c>
      <c r="O2269">
        <v>30</v>
      </c>
      <c r="P2269" t="s">
        <v>137</v>
      </c>
      <c r="Q2269" t="s">
        <v>195</v>
      </c>
      <c r="R2269">
        <v>10</v>
      </c>
      <c r="S2269" t="s">
        <v>137</v>
      </c>
      <c r="T2269" t="s">
        <v>175</v>
      </c>
      <c r="U2269">
        <v>20</v>
      </c>
      <c r="V2269" t="s">
        <v>137</v>
      </c>
      <c r="W2269" t="s">
        <v>176</v>
      </c>
      <c r="X2269">
        <v>20</v>
      </c>
      <c r="Y2269" t="s">
        <v>137</v>
      </c>
      <c r="Z2269" t="s">
        <v>177</v>
      </c>
      <c r="AA2269">
        <v>20</v>
      </c>
      <c r="AB2269" t="s">
        <v>137</v>
      </c>
      <c r="AC2269" t="s">
        <v>196</v>
      </c>
      <c r="AD2269">
        <v>20</v>
      </c>
      <c r="AE2269" t="s">
        <v>137</v>
      </c>
      <c r="AF2269" t="s">
        <v>181</v>
      </c>
      <c r="AG2269">
        <v>115200</v>
      </c>
      <c r="AH2269" t="s">
        <v>137</v>
      </c>
      <c r="AI2269" t="s">
        <v>182</v>
      </c>
      <c r="AJ2269">
        <v>12000</v>
      </c>
      <c r="AK2269" t="s">
        <v>137</v>
      </c>
      <c r="AL2269" t="s">
        <v>197</v>
      </c>
      <c r="AM2269">
        <v>30000</v>
      </c>
      <c r="AN2269" t="s">
        <v>137</v>
      </c>
    </row>
    <row r="2270" spans="1:40">
      <c r="A2270" s="26">
        <v>41728.565465057873</v>
      </c>
      <c r="B2270" t="s">
        <v>128</v>
      </c>
      <c r="C2270" t="s">
        <v>1053</v>
      </c>
      <c r="D2270" t="s">
        <v>2861</v>
      </c>
      <c r="E2270" t="s">
        <v>131</v>
      </c>
      <c r="F2270" t="s">
        <v>132</v>
      </c>
      <c r="G2270" t="s">
        <v>133</v>
      </c>
      <c r="H2270" t="s">
        <v>160</v>
      </c>
      <c r="I2270">
        <v>60</v>
      </c>
      <c r="J2270" t="s">
        <v>137</v>
      </c>
      <c r="K2270" t="s">
        <v>161</v>
      </c>
      <c r="L2270">
        <v>40</v>
      </c>
      <c r="M2270" t="s">
        <v>137</v>
      </c>
      <c r="N2270" t="s">
        <v>162</v>
      </c>
      <c r="O2270">
        <v>50</v>
      </c>
      <c r="P2270" t="s">
        <v>137</v>
      </c>
      <c r="Q2270" t="s">
        <v>163</v>
      </c>
      <c r="R2270">
        <v>40</v>
      </c>
      <c r="S2270" t="s">
        <v>137</v>
      </c>
      <c r="T2270" t="s">
        <v>164</v>
      </c>
      <c r="U2270">
        <v>60</v>
      </c>
      <c r="V2270" t="s">
        <v>137</v>
      </c>
      <c r="W2270" t="s">
        <v>165</v>
      </c>
      <c r="X2270">
        <v>50</v>
      </c>
      <c r="Y2270" t="s">
        <v>137</v>
      </c>
      <c r="Z2270" t="s">
        <v>166</v>
      </c>
      <c r="AA2270">
        <v>50</v>
      </c>
      <c r="AB2270" t="s">
        <v>137</v>
      </c>
      <c r="AC2270" t="s">
        <v>167</v>
      </c>
      <c r="AD2270">
        <v>35</v>
      </c>
      <c r="AE2270" t="s">
        <v>137</v>
      </c>
      <c r="AF2270" t="s">
        <v>168</v>
      </c>
      <c r="AG2270">
        <v>8</v>
      </c>
      <c r="AH2270" t="s">
        <v>137</v>
      </c>
      <c r="AI2270" t="s">
        <v>169</v>
      </c>
      <c r="AJ2270">
        <v>90</v>
      </c>
      <c r="AK2270" t="s">
        <v>137</v>
      </c>
      <c r="AL2270" t="s">
        <v>170</v>
      </c>
      <c r="AM2270">
        <v>1</v>
      </c>
      <c r="AN2270" t="s">
        <v>137</v>
      </c>
    </row>
    <row r="2271" spans="1:40">
      <c r="A2271" s="26">
        <v>41728.565465057873</v>
      </c>
      <c r="B2271" t="s">
        <v>128</v>
      </c>
      <c r="C2271" t="s">
        <v>1053</v>
      </c>
      <c r="D2271" t="s">
        <v>2862</v>
      </c>
      <c r="E2271" t="s">
        <v>131</v>
      </c>
      <c r="F2271" t="s">
        <v>132</v>
      </c>
      <c r="G2271" t="s">
        <v>133</v>
      </c>
      <c r="H2271" t="s">
        <v>172</v>
      </c>
      <c r="I2271">
        <v>33</v>
      </c>
      <c r="J2271" t="s">
        <v>137</v>
      </c>
      <c r="K2271" t="s">
        <v>173</v>
      </c>
      <c r="L2271">
        <v>33</v>
      </c>
      <c r="M2271" t="s">
        <v>137</v>
      </c>
      <c r="N2271" t="s">
        <v>174</v>
      </c>
      <c r="O2271">
        <v>34</v>
      </c>
      <c r="P2271" t="s">
        <v>137</v>
      </c>
      <c r="Q2271" t="s">
        <v>175</v>
      </c>
      <c r="R2271">
        <v>20</v>
      </c>
      <c r="S2271" t="s">
        <v>137</v>
      </c>
      <c r="T2271" t="s">
        <v>176</v>
      </c>
      <c r="U2271">
        <v>20</v>
      </c>
      <c r="V2271" t="s">
        <v>137</v>
      </c>
      <c r="W2271" t="s">
        <v>177</v>
      </c>
      <c r="X2271">
        <v>20</v>
      </c>
      <c r="Y2271" t="s">
        <v>137</v>
      </c>
      <c r="Z2271" t="s">
        <v>178</v>
      </c>
      <c r="AA2271">
        <v>20</v>
      </c>
      <c r="AB2271" t="s">
        <v>137</v>
      </c>
      <c r="AC2271" t="s">
        <v>179</v>
      </c>
      <c r="AD2271">
        <v>20</v>
      </c>
      <c r="AE2271" t="s">
        <v>137</v>
      </c>
      <c r="AF2271" t="s">
        <v>180</v>
      </c>
      <c r="AG2271">
        <v>20</v>
      </c>
      <c r="AH2271" t="s">
        <v>137</v>
      </c>
      <c r="AI2271" t="s">
        <v>181</v>
      </c>
      <c r="AJ2271">
        <v>115200</v>
      </c>
      <c r="AK2271" t="s">
        <v>137</v>
      </c>
      <c r="AL2271" t="s">
        <v>182</v>
      </c>
      <c r="AM2271">
        <v>12000</v>
      </c>
      <c r="AN2271" t="s">
        <v>137</v>
      </c>
    </row>
    <row r="2272" spans="1:40">
      <c r="A2272" s="26">
        <v>41728.565465057873</v>
      </c>
      <c r="B2272" t="s">
        <v>128</v>
      </c>
      <c r="C2272" t="s">
        <v>1053</v>
      </c>
      <c r="D2272" t="s">
        <v>2863</v>
      </c>
      <c r="E2272" t="s">
        <v>131</v>
      </c>
      <c r="F2272" t="s">
        <v>132</v>
      </c>
      <c r="G2272" t="s">
        <v>133</v>
      </c>
      <c r="H2272" t="s">
        <v>140</v>
      </c>
      <c r="I2272">
        <v>49</v>
      </c>
      <c r="J2272" t="s">
        <v>137</v>
      </c>
      <c r="K2272" t="s">
        <v>141</v>
      </c>
      <c r="L2272">
        <v>130</v>
      </c>
      <c r="M2272" t="s">
        <v>137</v>
      </c>
      <c r="N2272" t="s">
        <v>142</v>
      </c>
      <c r="O2272">
        <v>180</v>
      </c>
      <c r="P2272" t="s">
        <v>137</v>
      </c>
      <c r="Q2272" t="s">
        <v>143</v>
      </c>
      <c r="R2272">
        <v>140</v>
      </c>
      <c r="S2272" t="s">
        <v>137</v>
      </c>
      <c r="T2272" t="s">
        <v>144</v>
      </c>
      <c r="U2272">
        <v>80</v>
      </c>
      <c r="V2272" t="s">
        <v>137</v>
      </c>
      <c r="W2272" t="s">
        <v>145</v>
      </c>
      <c r="X2272">
        <v>101</v>
      </c>
      <c r="Y2272" t="s">
        <v>137</v>
      </c>
      <c r="Z2272" t="s">
        <v>146</v>
      </c>
      <c r="AA2272">
        <v>190</v>
      </c>
      <c r="AB2272" t="s">
        <v>137</v>
      </c>
      <c r="AC2272" t="s">
        <v>147</v>
      </c>
      <c r="AD2272">
        <v>20</v>
      </c>
      <c r="AE2272" t="s">
        <v>137</v>
      </c>
    </row>
    <row r="2273" spans="1:40">
      <c r="A2273" s="26">
        <v>41728.565465057873</v>
      </c>
      <c r="B2273" t="s">
        <v>128</v>
      </c>
      <c r="C2273" t="s">
        <v>1053</v>
      </c>
      <c r="D2273" t="s">
        <v>2864</v>
      </c>
    </row>
    <row r="2274" spans="1:40">
      <c r="A2274" s="26">
        <v>41728.565465057873</v>
      </c>
      <c r="B2274" t="s">
        <v>128</v>
      </c>
      <c r="C2274" t="s">
        <v>1053</v>
      </c>
      <c r="D2274" t="s">
        <v>2865</v>
      </c>
      <c r="E2274" t="s">
        <v>131</v>
      </c>
      <c r="F2274" t="s">
        <v>132</v>
      </c>
      <c r="G2274" t="s">
        <v>133</v>
      </c>
      <c r="H2274" t="s">
        <v>150</v>
      </c>
      <c r="I2274">
        <v>50</v>
      </c>
      <c r="J2274" t="s">
        <v>137</v>
      </c>
      <c r="K2274" t="s">
        <v>151</v>
      </c>
      <c r="L2274">
        <v>50</v>
      </c>
      <c r="M2274" t="s">
        <v>137</v>
      </c>
      <c r="N2274" t="s">
        <v>152</v>
      </c>
      <c r="O2274">
        <v>50</v>
      </c>
      <c r="P2274" t="s">
        <v>137</v>
      </c>
    </row>
    <row r="2275" spans="1:40">
      <c r="A2275" s="26">
        <v>41728.565465057873</v>
      </c>
      <c r="B2275" t="s">
        <v>128</v>
      </c>
      <c r="C2275" t="s">
        <v>1053</v>
      </c>
      <c r="D2275" t="s">
        <v>2866</v>
      </c>
      <c r="E2275" t="s">
        <v>131</v>
      </c>
      <c r="F2275" t="s">
        <v>132</v>
      </c>
      <c r="G2275" t="s">
        <v>133</v>
      </c>
      <c r="H2275" t="s">
        <v>154</v>
      </c>
      <c r="I2275">
        <v>35</v>
      </c>
      <c r="J2275" t="s">
        <v>137</v>
      </c>
      <c r="K2275" t="s">
        <v>155</v>
      </c>
      <c r="L2275">
        <v>5</v>
      </c>
      <c r="M2275" t="s">
        <v>137</v>
      </c>
      <c r="N2275" t="s">
        <v>156</v>
      </c>
      <c r="O2275">
        <v>60</v>
      </c>
      <c r="P2275" t="s">
        <v>137</v>
      </c>
    </row>
    <row r="2276" spans="1:40">
      <c r="A2276" s="26">
        <v>41728.565465057873</v>
      </c>
      <c r="B2276" t="s">
        <v>128</v>
      </c>
      <c r="C2276" t="s">
        <v>1053</v>
      </c>
      <c r="D2276" t="s">
        <v>2867</v>
      </c>
      <c r="E2276" t="s">
        <v>131</v>
      </c>
      <c r="F2276" t="s">
        <v>132</v>
      </c>
      <c r="G2276" t="s">
        <v>133</v>
      </c>
      <c r="H2276" t="s">
        <v>158</v>
      </c>
      <c r="I2276">
        <v>1</v>
      </c>
      <c r="J2276" t="s">
        <v>137</v>
      </c>
    </row>
    <row r="2277" spans="1:40">
      <c r="A2277" s="26">
        <v>41728.565465069441</v>
      </c>
      <c r="B2277" t="s">
        <v>128</v>
      </c>
      <c r="C2277" t="s">
        <v>1053</v>
      </c>
      <c r="D2277" t="s">
        <v>2868</v>
      </c>
      <c r="E2277" t="s">
        <v>131</v>
      </c>
      <c r="F2277" t="s">
        <v>132</v>
      </c>
      <c r="G2277" t="s">
        <v>133</v>
      </c>
      <c r="H2277" t="s">
        <v>192</v>
      </c>
      <c r="I2277">
        <v>30</v>
      </c>
      <c r="J2277" t="s">
        <v>137</v>
      </c>
      <c r="K2277" t="s">
        <v>193</v>
      </c>
      <c r="L2277">
        <v>30</v>
      </c>
      <c r="M2277" t="s">
        <v>137</v>
      </c>
      <c r="N2277" t="s">
        <v>194</v>
      </c>
      <c r="O2277">
        <v>30</v>
      </c>
      <c r="P2277" t="s">
        <v>137</v>
      </c>
      <c r="Q2277" t="s">
        <v>195</v>
      </c>
      <c r="R2277">
        <v>10</v>
      </c>
      <c r="S2277" t="s">
        <v>137</v>
      </c>
      <c r="T2277" t="s">
        <v>175</v>
      </c>
      <c r="U2277">
        <v>20</v>
      </c>
      <c r="V2277" t="s">
        <v>137</v>
      </c>
      <c r="W2277" t="s">
        <v>176</v>
      </c>
      <c r="X2277">
        <v>20</v>
      </c>
      <c r="Y2277" t="s">
        <v>137</v>
      </c>
      <c r="Z2277" t="s">
        <v>177</v>
      </c>
      <c r="AA2277">
        <v>20</v>
      </c>
      <c r="AB2277" t="s">
        <v>137</v>
      </c>
      <c r="AC2277" t="s">
        <v>196</v>
      </c>
      <c r="AD2277">
        <v>20</v>
      </c>
      <c r="AE2277" t="s">
        <v>137</v>
      </c>
      <c r="AF2277" t="s">
        <v>181</v>
      </c>
      <c r="AG2277">
        <v>115200</v>
      </c>
      <c r="AH2277" t="s">
        <v>137</v>
      </c>
      <c r="AI2277" t="s">
        <v>182</v>
      </c>
      <c r="AJ2277">
        <v>12000</v>
      </c>
      <c r="AK2277" t="s">
        <v>137</v>
      </c>
      <c r="AL2277" t="s">
        <v>197</v>
      </c>
      <c r="AM2277">
        <v>30000</v>
      </c>
      <c r="AN2277" t="s">
        <v>137</v>
      </c>
    </row>
    <row r="2278" spans="1:40">
      <c r="A2278" s="26">
        <v>41728.565465069441</v>
      </c>
      <c r="B2278" t="s">
        <v>128</v>
      </c>
      <c r="C2278" t="s">
        <v>1053</v>
      </c>
      <c r="D2278" t="s">
        <v>2869</v>
      </c>
      <c r="E2278" t="s">
        <v>131</v>
      </c>
      <c r="F2278" t="s">
        <v>132</v>
      </c>
      <c r="G2278" t="s">
        <v>133</v>
      </c>
      <c r="H2278" t="s">
        <v>160</v>
      </c>
      <c r="I2278">
        <v>60</v>
      </c>
      <c r="J2278" t="s">
        <v>137</v>
      </c>
      <c r="K2278" t="s">
        <v>161</v>
      </c>
      <c r="L2278">
        <v>40</v>
      </c>
      <c r="M2278" t="s">
        <v>137</v>
      </c>
      <c r="N2278" t="s">
        <v>162</v>
      </c>
      <c r="O2278">
        <v>50</v>
      </c>
      <c r="P2278" t="s">
        <v>137</v>
      </c>
      <c r="Q2278" t="s">
        <v>163</v>
      </c>
      <c r="R2278">
        <v>40</v>
      </c>
      <c r="S2278" t="s">
        <v>137</v>
      </c>
      <c r="T2278" t="s">
        <v>164</v>
      </c>
      <c r="U2278">
        <v>60</v>
      </c>
      <c r="V2278" t="s">
        <v>137</v>
      </c>
      <c r="W2278" t="s">
        <v>165</v>
      </c>
      <c r="X2278">
        <v>50</v>
      </c>
      <c r="Y2278" t="s">
        <v>137</v>
      </c>
      <c r="Z2278" t="s">
        <v>166</v>
      </c>
      <c r="AA2278">
        <v>50</v>
      </c>
      <c r="AB2278" t="s">
        <v>137</v>
      </c>
      <c r="AC2278" t="s">
        <v>167</v>
      </c>
      <c r="AD2278">
        <v>35</v>
      </c>
      <c r="AE2278" t="s">
        <v>137</v>
      </c>
      <c r="AF2278" t="s">
        <v>168</v>
      </c>
      <c r="AG2278">
        <v>8</v>
      </c>
      <c r="AH2278" t="s">
        <v>137</v>
      </c>
      <c r="AI2278" t="s">
        <v>169</v>
      </c>
      <c r="AJ2278">
        <v>90</v>
      </c>
      <c r="AK2278" t="s">
        <v>137</v>
      </c>
      <c r="AL2278" t="s">
        <v>170</v>
      </c>
      <c r="AM2278">
        <v>1</v>
      </c>
      <c r="AN2278" t="s">
        <v>137</v>
      </c>
    </row>
    <row r="2279" spans="1:40">
      <c r="A2279" s="26">
        <v>41728.565465069441</v>
      </c>
      <c r="B2279" t="s">
        <v>128</v>
      </c>
      <c r="C2279" t="s">
        <v>1053</v>
      </c>
      <c r="D2279" t="s">
        <v>2870</v>
      </c>
      <c r="E2279" t="s">
        <v>131</v>
      </c>
      <c r="F2279" t="s">
        <v>132</v>
      </c>
      <c r="G2279" t="s">
        <v>133</v>
      </c>
      <c r="H2279" t="s">
        <v>172</v>
      </c>
      <c r="I2279">
        <v>33</v>
      </c>
      <c r="J2279" t="s">
        <v>137</v>
      </c>
      <c r="K2279" t="s">
        <v>173</v>
      </c>
      <c r="L2279">
        <v>33</v>
      </c>
      <c r="M2279" t="s">
        <v>137</v>
      </c>
      <c r="N2279" t="s">
        <v>174</v>
      </c>
      <c r="O2279">
        <v>34</v>
      </c>
      <c r="P2279" t="s">
        <v>137</v>
      </c>
      <c r="Q2279" t="s">
        <v>175</v>
      </c>
      <c r="R2279">
        <v>20</v>
      </c>
      <c r="S2279" t="s">
        <v>137</v>
      </c>
      <c r="T2279" t="s">
        <v>176</v>
      </c>
      <c r="U2279">
        <v>20</v>
      </c>
      <c r="V2279" t="s">
        <v>137</v>
      </c>
      <c r="W2279" t="s">
        <v>177</v>
      </c>
      <c r="X2279">
        <v>20</v>
      </c>
      <c r="Y2279" t="s">
        <v>137</v>
      </c>
      <c r="Z2279" t="s">
        <v>178</v>
      </c>
      <c r="AA2279">
        <v>20</v>
      </c>
      <c r="AB2279" t="s">
        <v>137</v>
      </c>
      <c r="AC2279" t="s">
        <v>179</v>
      </c>
      <c r="AD2279">
        <v>20</v>
      </c>
      <c r="AE2279" t="s">
        <v>137</v>
      </c>
      <c r="AF2279" t="s">
        <v>180</v>
      </c>
      <c r="AG2279">
        <v>20</v>
      </c>
      <c r="AH2279" t="s">
        <v>137</v>
      </c>
      <c r="AI2279" t="s">
        <v>181</v>
      </c>
      <c r="AJ2279">
        <v>115200</v>
      </c>
      <c r="AK2279" t="s">
        <v>137</v>
      </c>
      <c r="AL2279" t="s">
        <v>182</v>
      </c>
      <c r="AM2279">
        <v>12000</v>
      </c>
      <c r="AN2279" t="s">
        <v>137</v>
      </c>
    </row>
    <row r="2280" spans="1:40">
      <c r="A2280" s="26">
        <v>41728.565465069441</v>
      </c>
      <c r="B2280" t="s">
        <v>128</v>
      </c>
      <c r="C2280" t="s">
        <v>1053</v>
      </c>
      <c r="D2280" t="s">
        <v>2871</v>
      </c>
      <c r="E2280" t="s">
        <v>131</v>
      </c>
      <c r="F2280" t="s">
        <v>132</v>
      </c>
      <c r="G2280" t="s">
        <v>133</v>
      </c>
      <c r="H2280" t="s">
        <v>140</v>
      </c>
      <c r="I2280">
        <v>49</v>
      </c>
      <c r="J2280" t="s">
        <v>137</v>
      </c>
      <c r="K2280" t="s">
        <v>141</v>
      </c>
      <c r="L2280">
        <v>130</v>
      </c>
      <c r="M2280" t="s">
        <v>137</v>
      </c>
      <c r="N2280" t="s">
        <v>142</v>
      </c>
      <c r="O2280">
        <v>180</v>
      </c>
      <c r="P2280" t="s">
        <v>137</v>
      </c>
      <c r="Q2280" t="s">
        <v>143</v>
      </c>
      <c r="R2280">
        <v>140</v>
      </c>
      <c r="S2280" t="s">
        <v>137</v>
      </c>
      <c r="T2280" t="s">
        <v>144</v>
      </c>
      <c r="U2280">
        <v>80</v>
      </c>
      <c r="V2280" t="s">
        <v>137</v>
      </c>
      <c r="W2280" t="s">
        <v>145</v>
      </c>
      <c r="X2280">
        <v>101</v>
      </c>
      <c r="Y2280" t="s">
        <v>137</v>
      </c>
      <c r="Z2280" t="s">
        <v>146</v>
      </c>
      <c r="AA2280">
        <v>190</v>
      </c>
      <c r="AB2280" t="s">
        <v>137</v>
      </c>
      <c r="AC2280" t="s">
        <v>147</v>
      </c>
      <c r="AD2280">
        <v>20</v>
      </c>
      <c r="AE2280" t="s">
        <v>137</v>
      </c>
    </row>
    <row r="2281" spans="1:40">
      <c r="A2281" s="26">
        <v>41728.565465069441</v>
      </c>
      <c r="B2281" t="s">
        <v>128</v>
      </c>
      <c r="C2281" t="s">
        <v>1053</v>
      </c>
      <c r="D2281" t="s">
        <v>2872</v>
      </c>
    </row>
    <row r="2282" spans="1:40">
      <c r="A2282" s="26">
        <v>41728.565465069441</v>
      </c>
      <c r="B2282" t="s">
        <v>128</v>
      </c>
      <c r="C2282" t="s">
        <v>1053</v>
      </c>
      <c r="D2282" t="s">
        <v>2873</v>
      </c>
      <c r="E2282" t="s">
        <v>131</v>
      </c>
      <c r="F2282" t="s">
        <v>132</v>
      </c>
      <c r="G2282" t="s">
        <v>133</v>
      </c>
      <c r="H2282" t="s">
        <v>150</v>
      </c>
      <c r="I2282">
        <v>50</v>
      </c>
      <c r="J2282" t="s">
        <v>137</v>
      </c>
      <c r="K2282" t="s">
        <v>151</v>
      </c>
      <c r="L2282">
        <v>50</v>
      </c>
      <c r="M2282" t="s">
        <v>137</v>
      </c>
      <c r="N2282" t="s">
        <v>152</v>
      </c>
      <c r="O2282">
        <v>50</v>
      </c>
      <c r="P2282" t="s">
        <v>137</v>
      </c>
    </row>
    <row r="2283" spans="1:40">
      <c r="A2283" s="26">
        <v>41728.565465069441</v>
      </c>
      <c r="B2283" t="s">
        <v>128</v>
      </c>
      <c r="C2283" t="s">
        <v>1053</v>
      </c>
      <c r="D2283" t="s">
        <v>2874</v>
      </c>
      <c r="E2283" t="s">
        <v>131</v>
      </c>
      <c r="F2283" t="s">
        <v>132</v>
      </c>
      <c r="G2283" t="s">
        <v>133</v>
      </c>
      <c r="H2283" t="s">
        <v>154</v>
      </c>
      <c r="I2283">
        <v>35</v>
      </c>
      <c r="J2283" t="s">
        <v>137</v>
      </c>
      <c r="K2283" t="s">
        <v>155</v>
      </c>
      <c r="L2283">
        <v>5</v>
      </c>
      <c r="M2283" t="s">
        <v>137</v>
      </c>
      <c r="N2283" t="s">
        <v>156</v>
      </c>
      <c r="O2283">
        <v>60</v>
      </c>
      <c r="P2283" t="s">
        <v>137</v>
      </c>
    </row>
    <row r="2284" spans="1:40">
      <c r="A2284" s="26">
        <v>41728.565465069441</v>
      </c>
      <c r="B2284" t="s">
        <v>128</v>
      </c>
      <c r="C2284" t="s">
        <v>1053</v>
      </c>
      <c r="D2284" t="s">
        <v>2875</v>
      </c>
      <c r="E2284" t="s">
        <v>131</v>
      </c>
      <c r="F2284" t="s">
        <v>132</v>
      </c>
      <c r="G2284" t="s">
        <v>133</v>
      </c>
      <c r="H2284" t="s">
        <v>158</v>
      </c>
      <c r="I2284">
        <v>1</v>
      </c>
      <c r="J2284" t="s">
        <v>137</v>
      </c>
    </row>
    <row r="2285" spans="1:40">
      <c r="A2285" s="26">
        <v>41728.565465069441</v>
      </c>
      <c r="B2285" t="s">
        <v>128</v>
      </c>
      <c r="C2285" t="s">
        <v>1053</v>
      </c>
      <c r="D2285" t="s">
        <v>2876</v>
      </c>
      <c r="E2285" t="s">
        <v>131</v>
      </c>
      <c r="F2285" t="s">
        <v>132</v>
      </c>
      <c r="G2285" t="s">
        <v>133</v>
      </c>
      <c r="H2285" t="s">
        <v>192</v>
      </c>
      <c r="I2285">
        <v>30</v>
      </c>
      <c r="J2285" t="s">
        <v>137</v>
      </c>
      <c r="K2285" t="s">
        <v>193</v>
      </c>
      <c r="L2285">
        <v>30</v>
      </c>
      <c r="M2285" t="s">
        <v>137</v>
      </c>
      <c r="N2285" t="s">
        <v>194</v>
      </c>
      <c r="O2285">
        <v>30</v>
      </c>
      <c r="P2285" t="s">
        <v>137</v>
      </c>
      <c r="Q2285" t="s">
        <v>195</v>
      </c>
      <c r="R2285">
        <v>10</v>
      </c>
      <c r="S2285" t="s">
        <v>137</v>
      </c>
      <c r="T2285" t="s">
        <v>175</v>
      </c>
      <c r="U2285">
        <v>20</v>
      </c>
      <c r="V2285" t="s">
        <v>137</v>
      </c>
      <c r="W2285" t="s">
        <v>176</v>
      </c>
      <c r="X2285">
        <v>20</v>
      </c>
      <c r="Y2285" t="s">
        <v>137</v>
      </c>
      <c r="Z2285" t="s">
        <v>177</v>
      </c>
      <c r="AA2285">
        <v>20</v>
      </c>
      <c r="AB2285" t="s">
        <v>137</v>
      </c>
      <c r="AC2285" t="s">
        <v>196</v>
      </c>
      <c r="AD2285">
        <v>20</v>
      </c>
      <c r="AE2285" t="s">
        <v>137</v>
      </c>
      <c r="AF2285" t="s">
        <v>181</v>
      </c>
      <c r="AG2285">
        <v>115200</v>
      </c>
      <c r="AH2285" t="s">
        <v>137</v>
      </c>
      <c r="AI2285" t="s">
        <v>182</v>
      </c>
      <c r="AJ2285">
        <v>12000</v>
      </c>
      <c r="AK2285" t="s">
        <v>137</v>
      </c>
      <c r="AL2285" t="s">
        <v>197</v>
      </c>
      <c r="AM2285">
        <v>30000</v>
      </c>
      <c r="AN2285" t="s">
        <v>137</v>
      </c>
    </row>
    <row r="2286" spans="1:40">
      <c r="A2286" s="26">
        <v>41728.565465069441</v>
      </c>
      <c r="B2286" t="s">
        <v>128</v>
      </c>
      <c r="C2286" t="s">
        <v>1053</v>
      </c>
      <c r="D2286" t="s">
        <v>2877</v>
      </c>
      <c r="E2286" t="s">
        <v>131</v>
      </c>
      <c r="F2286" t="s">
        <v>132</v>
      </c>
      <c r="G2286" t="s">
        <v>133</v>
      </c>
      <c r="H2286" t="s">
        <v>160</v>
      </c>
      <c r="I2286">
        <v>60</v>
      </c>
      <c r="J2286" t="s">
        <v>137</v>
      </c>
      <c r="K2286" t="s">
        <v>161</v>
      </c>
      <c r="L2286">
        <v>40</v>
      </c>
      <c r="M2286" t="s">
        <v>137</v>
      </c>
      <c r="N2286" t="s">
        <v>162</v>
      </c>
      <c r="O2286">
        <v>50</v>
      </c>
      <c r="P2286" t="s">
        <v>137</v>
      </c>
      <c r="Q2286" t="s">
        <v>163</v>
      </c>
      <c r="R2286">
        <v>40</v>
      </c>
      <c r="S2286" t="s">
        <v>137</v>
      </c>
      <c r="T2286" t="s">
        <v>164</v>
      </c>
      <c r="U2286">
        <v>60</v>
      </c>
      <c r="V2286" t="s">
        <v>137</v>
      </c>
      <c r="W2286" t="s">
        <v>165</v>
      </c>
      <c r="X2286">
        <v>50</v>
      </c>
      <c r="Y2286" t="s">
        <v>137</v>
      </c>
      <c r="Z2286" t="s">
        <v>166</v>
      </c>
      <c r="AA2286">
        <v>50</v>
      </c>
      <c r="AB2286" t="s">
        <v>137</v>
      </c>
      <c r="AC2286" t="s">
        <v>167</v>
      </c>
      <c r="AD2286">
        <v>35</v>
      </c>
      <c r="AE2286" t="s">
        <v>137</v>
      </c>
      <c r="AF2286" t="s">
        <v>168</v>
      </c>
      <c r="AG2286">
        <v>8</v>
      </c>
      <c r="AH2286" t="s">
        <v>137</v>
      </c>
      <c r="AI2286" t="s">
        <v>169</v>
      </c>
      <c r="AJ2286">
        <v>90</v>
      </c>
      <c r="AK2286" t="s">
        <v>137</v>
      </c>
      <c r="AL2286" t="s">
        <v>170</v>
      </c>
      <c r="AM2286">
        <v>1</v>
      </c>
      <c r="AN2286" t="s">
        <v>137</v>
      </c>
    </row>
    <row r="2287" spans="1:40">
      <c r="A2287" s="26">
        <v>41728.565465069441</v>
      </c>
      <c r="B2287" t="s">
        <v>128</v>
      </c>
      <c r="C2287" t="s">
        <v>1053</v>
      </c>
      <c r="D2287" t="s">
        <v>2878</v>
      </c>
      <c r="E2287" t="s">
        <v>131</v>
      </c>
      <c r="F2287" t="s">
        <v>132</v>
      </c>
      <c r="G2287" t="s">
        <v>133</v>
      </c>
      <c r="H2287" t="s">
        <v>172</v>
      </c>
      <c r="I2287">
        <v>33</v>
      </c>
      <c r="J2287" t="s">
        <v>137</v>
      </c>
      <c r="K2287" t="s">
        <v>173</v>
      </c>
      <c r="L2287">
        <v>33</v>
      </c>
      <c r="M2287" t="s">
        <v>137</v>
      </c>
      <c r="N2287" t="s">
        <v>174</v>
      </c>
      <c r="O2287">
        <v>34</v>
      </c>
      <c r="P2287" t="s">
        <v>137</v>
      </c>
      <c r="Q2287" t="s">
        <v>175</v>
      </c>
      <c r="R2287">
        <v>20</v>
      </c>
      <c r="S2287" t="s">
        <v>137</v>
      </c>
      <c r="T2287" t="s">
        <v>176</v>
      </c>
      <c r="U2287">
        <v>20</v>
      </c>
      <c r="V2287" t="s">
        <v>137</v>
      </c>
      <c r="W2287" t="s">
        <v>177</v>
      </c>
      <c r="X2287">
        <v>20</v>
      </c>
      <c r="Y2287" t="s">
        <v>137</v>
      </c>
      <c r="Z2287" t="s">
        <v>178</v>
      </c>
      <c r="AA2287">
        <v>20</v>
      </c>
      <c r="AB2287" t="s">
        <v>137</v>
      </c>
      <c r="AC2287" t="s">
        <v>179</v>
      </c>
      <c r="AD2287">
        <v>20</v>
      </c>
      <c r="AE2287" t="s">
        <v>137</v>
      </c>
      <c r="AF2287" t="s">
        <v>180</v>
      </c>
      <c r="AG2287">
        <v>20</v>
      </c>
      <c r="AH2287" t="s">
        <v>137</v>
      </c>
      <c r="AI2287" t="s">
        <v>181</v>
      </c>
      <c r="AJ2287">
        <v>115200</v>
      </c>
      <c r="AK2287" t="s">
        <v>137</v>
      </c>
      <c r="AL2287" t="s">
        <v>182</v>
      </c>
      <c r="AM2287">
        <v>12000</v>
      </c>
      <c r="AN2287" t="s">
        <v>137</v>
      </c>
    </row>
    <row r="2288" spans="1:40">
      <c r="A2288" s="26">
        <v>41728.565465069441</v>
      </c>
      <c r="B2288" t="s">
        <v>128</v>
      </c>
      <c r="C2288" t="s">
        <v>1053</v>
      </c>
      <c r="D2288" t="s">
        <v>2879</v>
      </c>
      <c r="E2288" t="s">
        <v>131</v>
      </c>
      <c r="F2288" t="s">
        <v>132</v>
      </c>
      <c r="G2288" t="s">
        <v>133</v>
      </c>
      <c r="H2288" t="s">
        <v>140</v>
      </c>
      <c r="I2288">
        <v>49</v>
      </c>
      <c r="J2288" t="s">
        <v>137</v>
      </c>
      <c r="K2288" t="s">
        <v>141</v>
      </c>
      <c r="L2288">
        <v>130</v>
      </c>
      <c r="M2288" t="s">
        <v>137</v>
      </c>
      <c r="N2288" t="s">
        <v>142</v>
      </c>
      <c r="O2288">
        <v>180</v>
      </c>
      <c r="P2288" t="s">
        <v>137</v>
      </c>
      <c r="Q2288" t="s">
        <v>143</v>
      </c>
      <c r="R2288">
        <v>140</v>
      </c>
      <c r="S2288" t="s">
        <v>137</v>
      </c>
      <c r="T2288" t="s">
        <v>144</v>
      </c>
      <c r="U2288">
        <v>80</v>
      </c>
      <c r="V2288" t="s">
        <v>137</v>
      </c>
      <c r="W2288" t="s">
        <v>145</v>
      </c>
      <c r="X2288">
        <v>101</v>
      </c>
      <c r="Y2288" t="s">
        <v>137</v>
      </c>
      <c r="Z2288" t="s">
        <v>146</v>
      </c>
      <c r="AA2288">
        <v>190</v>
      </c>
      <c r="AB2288" t="s">
        <v>137</v>
      </c>
      <c r="AC2288" t="s">
        <v>147</v>
      </c>
      <c r="AD2288">
        <v>20</v>
      </c>
      <c r="AE2288" t="s">
        <v>137</v>
      </c>
    </row>
    <row r="2289" spans="1:40">
      <c r="A2289" s="26">
        <v>41728.565465069441</v>
      </c>
      <c r="B2289" t="s">
        <v>128</v>
      </c>
      <c r="C2289" t="s">
        <v>1053</v>
      </c>
      <c r="D2289" t="s">
        <v>2880</v>
      </c>
    </row>
    <row r="2290" spans="1:40">
      <c r="A2290" s="26">
        <v>41728.565465069441</v>
      </c>
      <c r="B2290" t="s">
        <v>128</v>
      </c>
      <c r="C2290" t="s">
        <v>1053</v>
      </c>
      <c r="D2290" t="s">
        <v>2881</v>
      </c>
      <c r="E2290" t="s">
        <v>131</v>
      </c>
      <c r="F2290" t="s">
        <v>132</v>
      </c>
      <c r="G2290" t="s">
        <v>133</v>
      </c>
      <c r="H2290" t="s">
        <v>150</v>
      </c>
      <c r="I2290">
        <v>50</v>
      </c>
      <c r="J2290" t="s">
        <v>137</v>
      </c>
      <c r="K2290" t="s">
        <v>151</v>
      </c>
      <c r="L2290">
        <v>50</v>
      </c>
      <c r="M2290" t="s">
        <v>137</v>
      </c>
      <c r="N2290" t="s">
        <v>152</v>
      </c>
      <c r="O2290">
        <v>50</v>
      </c>
      <c r="P2290" t="s">
        <v>137</v>
      </c>
    </row>
    <row r="2291" spans="1:40">
      <c r="A2291" s="26">
        <v>41728.565465069441</v>
      </c>
      <c r="B2291" t="s">
        <v>128</v>
      </c>
      <c r="C2291" t="s">
        <v>1053</v>
      </c>
      <c r="D2291" t="s">
        <v>2882</v>
      </c>
      <c r="E2291" t="s">
        <v>131</v>
      </c>
      <c r="F2291" t="s">
        <v>132</v>
      </c>
      <c r="G2291" t="s">
        <v>133</v>
      </c>
      <c r="H2291" t="s">
        <v>154</v>
      </c>
      <c r="I2291">
        <v>35</v>
      </c>
      <c r="J2291" t="s">
        <v>137</v>
      </c>
      <c r="K2291" t="s">
        <v>155</v>
      </c>
      <c r="L2291">
        <v>5</v>
      </c>
      <c r="M2291" t="s">
        <v>137</v>
      </c>
      <c r="N2291" t="s">
        <v>156</v>
      </c>
      <c r="O2291">
        <v>60</v>
      </c>
      <c r="P2291" t="s">
        <v>137</v>
      </c>
    </row>
    <row r="2292" spans="1:40">
      <c r="A2292" s="26">
        <v>41728.565465069441</v>
      </c>
      <c r="B2292" t="s">
        <v>128</v>
      </c>
      <c r="C2292" t="s">
        <v>1053</v>
      </c>
      <c r="D2292" t="s">
        <v>2883</v>
      </c>
      <c r="E2292" t="s">
        <v>131</v>
      </c>
      <c r="F2292" t="s">
        <v>132</v>
      </c>
      <c r="G2292" t="s">
        <v>133</v>
      </c>
      <c r="H2292" t="s">
        <v>158</v>
      </c>
      <c r="I2292">
        <v>1</v>
      </c>
      <c r="J2292" t="s">
        <v>137</v>
      </c>
    </row>
    <row r="2293" spans="1:40">
      <c r="A2293" s="26">
        <v>41728.565465069441</v>
      </c>
      <c r="B2293" t="s">
        <v>128</v>
      </c>
      <c r="C2293" t="s">
        <v>1053</v>
      </c>
      <c r="D2293" t="s">
        <v>2884</v>
      </c>
      <c r="E2293" t="s">
        <v>131</v>
      </c>
      <c r="F2293" t="s">
        <v>132</v>
      </c>
      <c r="G2293" t="s">
        <v>133</v>
      </c>
      <c r="H2293" t="s">
        <v>192</v>
      </c>
      <c r="I2293">
        <v>30</v>
      </c>
      <c r="J2293" t="s">
        <v>137</v>
      </c>
      <c r="K2293" t="s">
        <v>193</v>
      </c>
      <c r="L2293">
        <v>30</v>
      </c>
      <c r="M2293" t="s">
        <v>137</v>
      </c>
      <c r="N2293" t="s">
        <v>194</v>
      </c>
      <c r="O2293">
        <v>30</v>
      </c>
      <c r="P2293" t="s">
        <v>137</v>
      </c>
      <c r="Q2293" t="s">
        <v>195</v>
      </c>
      <c r="R2293">
        <v>10</v>
      </c>
      <c r="S2293" t="s">
        <v>137</v>
      </c>
      <c r="T2293" t="s">
        <v>175</v>
      </c>
      <c r="U2293">
        <v>20</v>
      </c>
      <c r="V2293" t="s">
        <v>137</v>
      </c>
      <c r="W2293" t="s">
        <v>176</v>
      </c>
      <c r="X2293">
        <v>20</v>
      </c>
      <c r="Y2293" t="s">
        <v>137</v>
      </c>
      <c r="Z2293" t="s">
        <v>177</v>
      </c>
      <c r="AA2293">
        <v>20</v>
      </c>
      <c r="AB2293" t="s">
        <v>137</v>
      </c>
      <c r="AC2293" t="s">
        <v>196</v>
      </c>
      <c r="AD2293">
        <v>20</v>
      </c>
      <c r="AE2293" t="s">
        <v>137</v>
      </c>
      <c r="AF2293" t="s">
        <v>181</v>
      </c>
      <c r="AG2293">
        <v>115200</v>
      </c>
      <c r="AH2293" t="s">
        <v>137</v>
      </c>
      <c r="AI2293" t="s">
        <v>182</v>
      </c>
      <c r="AJ2293">
        <v>12000</v>
      </c>
      <c r="AK2293" t="s">
        <v>137</v>
      </c>
      <c r="AL2293" t="s">
        <v>197</v>
      </c>
      <c r="AM2293">
        <v>30000</v>
      </c>
      <c r="AN2293" t="s">
        <v>137</v>
      </c>
    </row>
    <row r="2294" spans="1:40">
      <c r="A2294" s="26">
        <v>41728.565465069441</v>
      </c>
      <c r="B2294" t="s">
        <v>128</v>
      </c>
      <c r="C2294" t="s">
        <v>1053</v>
      </c>
      <c r="D2294" t="s">
        <v>2885</v>
      </c>
      <c r="E2294" t="s">
        <v>131</v>
      </c>
      <c r="F2294" t="s">
        <v>132</v>
      </c>
      <c r="G2294" t="s">
        <v>133</v>
      </c>
      <c r="H2294" t="s">
        <v>160</v>
      </c>
      <c r="I2294">
        <v>60</v>
      </c>
      <c r="J2294" t="s">
        <v>137</v>
      </c>
      <c r="K2294" t="s">
        <v>161</v>
      </c>
      <c r="L2294">
        <v>40</v>
      </c>
      <c r="M2294" t="s">
        <v>137</v>
      </c>
      <c r="N2294" t="s">
        <v>162</v>
      </c>
      <c r="O2294">
        <v>50</v>
      </c>
      <c r="P2294" t="s">
        <v>137</v>
      </c>
      <c r="Q2294" t="s">
        <v>163</v>
      </c>
      <c r="R2294">
        <v>40</v>
      </c>
      <c r="S2294" t="s">
        <v>137</v>
      </c>
      <c r="T2294" t="s">
        <v>164</v>
      </c>
      <c r="U2294">
        <v>60</v>
      </c>
      <c r="V2294" t="s">
        <v>137</v>
      </c>
      <c r="W2294" t="s">
        <v>165</v>
      </c>
      <c r="X2294">
        <v>50</v>
      </c>
      <c r="Y2294" t="s">
        <v>137</v>
      </c>
      <c r="Z2294" t="s">
        <v>166</v>
      </c>
      <c r="AA2294">
        <v>50</v>
      </c>
      <c r="AB2294" t="s">
        <v>137</v>
      </c>
      <c r="AC2294" t="s">
        <v>167</v>
      </c>
      <c r="AD2294">
        <v>35</v>
      </c>
      <c r="AE2294" t="s">
        <v>137</v>
      </c>
      <c r="AF2294" t="s">
        <v>168</v>
      </c>
      <c r="AG2294">
        <v>8</v>
      </c>
      <c r="AH2294" t="s">
        <v>137</v>
      </c>
      <c r="AI2294" t="s">
        <v>169</v>
      </c>
      <c r="AJ2294">
        <v>90</v>
      </c>
      <c r="AK2294" t="s">
        <v>137</v>
      </c>
      <c r="AL2294" t="s">
        <v>170</v>
      </c>
      <c r="AM2294">
        <v>1</v>
      </c>
      <c r="AN2294" t="s">
        <v>137</v>
      </c>
    </row>
    <row r="2295" spans="1:40">
      <c r="A2295" s="26">
        <v>41728.565465069441</v>
      </c>
      <c r="B2295" t="s">
        <v>128</v>
      </c>
      <c r="C2295" t="s">
        <v>1053</v>
      </c>
      <c r="D2295" t="s">
        <v>2886</v>
      </c>
      <c r="E2295" t="s">
        <v>131</v>
      </c>
      <c r="F2295" t="s">
        <v>132</v>
      </c>
      <c r="G2295" t="s">
        <v>133</v>
      </c>
      <c r="H2295" t="s">
        <v>172</v>
      </c>
      <c r="I2295">
        <v>33</v>
      </c>
      <c r="J2295" t="s">
        <v>137</v>
      </c>
      <c r="K2295" t="s">
        <v>173</v>
      </c>
      <c r="L2295">
        <v>33</v>
      </c>
      <c r="M2295" t="s">
        <v>137</v>
      </c>
      <c r="N2295" t="s">
        <v>174</v>
      </c>
      <c r="O2295">
        <v>34</v>
      </c>
      <c r="P2295" t="s">
        <v>137</v>
      </c>
      <c r="Q2295" t="s">
        <v>175</v>
      </c>
      <c r="R2295">
        <v>20</v>
      </c>
      <c r="S2295" t="s">
        <v>137</v>
      </c>
      <c r="T2295" t="s">
        <v>176</v>
      </c>
      <c r="U2295">
        <v>20</v>
      </c>
      <c r="V2295" t="s">
        <v>137</v>
      </c>
      <c r="W2295" t="s">
        <v>177</v>
      </c>
      <c r="X2295">
        <v>20</v>
      </c>
      <c r="Y2295" t="s">
        <v>137</v>
      </c>
      <c r="Z2295" t="s">
        <v>178</v>
      </c>
      <c r="AA2295">
        <v>20</v>
      </c>
      <c r="AB2295" t="s">
        <v>137</v>
      </c>
      <c r="AC2295" t="s">
        <v>179</v>
      </c>
      <c r="AD2295">
        <v>20</v>
      </c>
      <c r="AE2295" t="s">
        <v>137</v>
      </c>
      <c r="AF2295" t="s">
        <v>180</v>
      </c>
      <c r="AG2295">
        <v>20</v>
      </c>
      <c r="AH2295" t="s">
        <v>137</v>
      </c>
      <c r="AI2295" t="s">
        <v>181</v>
      </c>
      <c r="AJ2295">
        <v>115200</v>
      </c>
      <c r="AK2295" t="s">
        <v>137</v>
      </c>
      <c r="AL2295" t="s">
        <v>182</v>
      </c>
      <c r="AM2295">
        <v>12000</v>
      </c>
      <c r="AN2295" t="s">
        <v>137</v>
      </c>
    </row>
    <row r="2296" spans="1:40">
      <c r="A2296" s="26">
        <v>41728.565465069441</v>
      </c>
      <c r="B2296" t="s">
        <v>128</v>
      </c>
      <c r="C2296" t="s">
        <v>1053</v>
      </c>
      <c r="D2296" t="s">
        <v>2887</v>
      </c>
      <c r="E2296" t="s">
        <v>131</v>
      </c>
      <c r="F2296" t="s">
        <v>132</v>
      </c>
      <c r="G2296" t="s">
        <v>133</v>
      </c>
      <c r="H2296" t="s">
        <v>140</v>
      </c>
      <c r="I2296">
        <v>49</v>
      </c>
      <c r="J2296" t="s">
        <v>137</v>
      </c>
      <c r="K2296" t="s">
        <v>141</v>
      </c>
      <c r="L2296">
        <v>130</v>
      </c>
      <c r="M2296" t="s">
        <v>137</v>
      </c>
      <c r="N2296" t="s">
        <v>142</v>
      </c>
      <c r="O2296">
        <v>180</v>
      </c>
      <c r="P2296" t="s">
        <v>137</v>
      </c>
      <c r="Q2296" t="s">
        <v>143</v>
      </c>
      <c r="R2296">
        <v>140</v>
      </c>
      <c r="S2296" t="s">
        <v>137</v>
      </c>
      <c r="T2296" t="s">
        <v>144</v>
      </c>
      <c r="U2296">
        <v>80</v>
      </c>
      <c r="V2296" t="s">
        <v>137</v>
      </c>
      <c r="W2296" t="s">
        <v>145</v>
      </c>
      <c r="X2296">
        <v>101</v>
      </c>
      <c r="Y2296" t="s">
        <v>137</v>
      </c>
      <c r="Z2296" t="s">
        <v>146</v>
      </c>
      <c r="AA2296">
        <v>190</v>
      </c>
      <c r="AB2296" t="s">
        <v>137</v>
      </c>
      <c r="AC2296" t="s">
        <v>147</v>
      </c>
      <c r="AD2296">
        <v>20</v>
      </c>
      <c r="AE2296" t="s">
        <v>137</v>
      </c>
    </row>
    <row r="2297" spans="1:40">
      <c r="A2297" s="26">
        <v>41728.565465069441</v>
      </c>
      <c r="B2297" t="s">
        <v>128</v>
      </c>
      <c r="C2297" t="s">
        <v>1053</v>
      </c>
      <c r="D2297" t="s">
        <v>2888</v>
      </c>
    </row>
    <row r="2298" spans="1:40">
      <c r="A2298" s="26">
        <v>41728.565465069441</v>
      </c>
      <c r="B2298" t="s">
        <v>128</v>
      </c>
      <c r="C2298" t="s">
        <v>1053</v>
      </c>
      <c r="D2298" t="s">
        <v>2889</v>
      </c>
      <c r="E2298" t="s">
        <v>131</v>
      </c>
      <c r="F2298" t="s">
        <v>132</v>
      </c>
      <c r="G2298" t="s">
        <v>133</v>
      </c>
      <c r="H2298" t="s">
        <v>150</v>
      </c>
      <c r="I2298">
        <v>50</v>
      </c>
      <c r="J2298" t="s">
        <v>137</v>
      </c>
      <c r="K2298" t="s">
        <v>151</v>
      </c>
      <c r="L2298">
        <v>50</v>
      </c>
      <c r="M2298" t="s">
        <v>137</v>
      </c>
      <c r="N2298" t="s">
        <v>152</v>
      </c>
      <c r="O2298">
        <v>50</v>
      </c>
      <c r="P2298" t="s">
        <v>137</v>
      </c>
    </row>
    <row r="2299" spans="1:40">
      <c r="A2299" s="26">
        <v>41728.565465069441</v>
      </c>
      <c r="B2299" t="s">
        <v>128</v>
      </c>
      <c r="C2299" t="s">
        <v>1053</v>
      </c>
      <c r="D2299" t="s">
        <v>2890</v>
      </c>
      <c r="E2299" t="s">
        <v>131</v>
      </c>
      <c r="F2299" t="s">
        <v>132</v>
      </c>
      <c r="G2299" t="s">
        <v>133</v>
      </c>
      <c r="H2299" t="s">
        <v>154</v>
      </c>
      <c r="I2299">
        <v>35</v>
      </c>
      <c r="J2299" t="s">
        <v>137</v>
      </c>
      <c r="K2299" t="s">
        <v>155</v>
      </c>
      <c r="L2299">
        <v>5</v>
      </c>
      <c r="M2299" t="s">
        <v>137</v>
      </c>
      <c r="N2299" t="s">
        <v>156</v>
      </c>
      <c r="O2299">
        <v>60</v>
      </c>
      <c r="P2299" t="s">
        <v>137</v>
      </c>
    </row>
    <row r="2300" spans="1:40">
      <c r="A2300" s="26">
        <v>41728.565465069441</v>
      </c>
      <c r="B2300" t="s">
        <v>128</v>
      </c>
      <c r="C2300" t="s">
        <v>1053</v>
      </c>
      <c r="D2300" t="s">
        <v>2891</v>
      </c>
      <c r="E2300" t="s">
        <v>131</v>
      </c>
      <c r="F2300" t="s">
        <v>132</v>
      </c>
      <c r="G2300" t="s">
        <v>133</v>
      </c>
      <c r="H2300" t="s">
        <v>158</v>
      </c>
      <c r="I2300">
        <v>1</v>
      </c>
      <c r="J2300" t="s">
        <v>137</v>
      </c>
    </row>
    <row r="2301" spans="1:40">
      <c r="A2301" s="26">
        <v>41728.565465069441</v>
      </c>
      <c r="B2301" t="s">
        <v>128</v>
      </c>
      <c r="C2301" t="s">
        <v>1053</v>
      </c>
      <c r="D2301" t="s">
        <v>2892</v>
      </c>
      <c r="E2301" t="s">
        <v>131</v>
      </c>
      <c r="F2301" t="s">
        <v>132</v>
      </c>
      <c r="G2301" t="s">
        <v>133</v>
      </c>
      <c r="H2301" t="s">
        <v>192</v>
      </c>
      <c r="I2301">
        <v>30</v>
      </c>
      <c r="J2301" t="s">
        <v>137</v>
      </c>
      <c r="K2301" t="s">
        <v>193</v>
      </c>
      <c r="L2301">
        <v>30</v>
      </c>
      <c r="M2301" t="s">
        <v>137</v>
      </c>
      <c r="N2301" t="s">
        <v>194</v>
      </c>
      <c r="O2301">
        <v>30</v>
      </c>
      <c r="P2301" t="s">
        <v>137</v>
      </c>
      <c r="Q2301" t="s">
        <v>195</v>
      </c>
      <c r="R2301">
        <v>10</v>
      </c>
      <c r="S2301" t="s">
        <v>137</v>
      </c>
      <c r="T2301" t="s">
        <v>175</v>
      </c>
      <c r="U2301">
        <v>20</v>
      </c>
      <c r="V2301" t="s">
        <v>137</v>
      </c>
      <c r="W2301" t="s">
        <v>176</v>
      </c>
      <c r="X2301">
        <v>20</v>
      </c>
      <c r="Y2301" t="s">
        <v>137</v>
      </c>
      <c r="Z2301" t="s">
        <v>177</v>
      </c>
      <c r="AA2301">
        <v>20</v>
      </c>
      <c r="AB2301" t="s">
        <v>137</v>
      </c>
      <c r="AC2301" t="s">
        <v>196</v>
      </c>
      <c r="AD2301">
        <v>20</v>
      </c>
      <c r="AE2301" t="s">
        <v>137</v>
      </c>
      <c r="AF2301" t="s">
        <v>181</v>
      </c>
      <c r="AG2301">
        <v>115200</v>
      </c>
      <c r="AH2301" t="s">
        <v>137</v>
      </c>
      <c r="AI2301" t="s">
        <v>182</v>
      </c>
      <c r="AJ2301">
        <v>12000</v>
      </c>
      <c r="AK2301" t="s">
        <v>137</v>
      </c>
      <c r="AL2301" t="s">
        <v>197</v>
      </c>
      <c r="AM2301">
        <v>30000</v>
      </c>
      <c r="AN2301" t="s">
        <v>137</v>
      </c>
    </row>
    <row r="2302" spans="1:40">
      <c r="A2302" s="26">
        <v>41728.565465069441</v>
      </c>
      <c r="B2302" t="s">
        <v>128</v>
      </c>
      <c r="C2302" t="s">
        <v>1053</v>
      </c>
      <c r="D2302" t="s">
        <v>2893</v>
      </c>
      <c r="E2302" t="s">
        <v>131</v>
      </c>
      <c r="F2302" t="s">
        <v>132</v>
      </c>
      <c r="G2302" t="s">
        <v>133</v>
      </c>
      <c r="H2302" t="s">
        <v>160</v>
      </c>
      <c r="I2302">
        <v>60</v>
      </c>
      <c r="J2302" t="s">
        <v>137</v>
      </c>
      <c r="K2302" t="s">
        <v>161</v>
      </c>
      <c r="L2302">
        <v>40</v>
      </c>
      <c r="M2302" t="s">
        <v>137</v>
      </c>
      <c r="N2302" t="s">
        <v>162</v>
      </c>
      <c r="O2302">
        <v>50</v>
      </c>
      <c r="P2302" t="s">
        <v>137</v>
      </c>
      <c r="Q2302" t="s">
        <v>163</v>
      </c>
      <c r="R2302">
        <v>40</v>
      </c>
      <c r="S2302" t="s">
        <v>137</v>
      </c>
      <c r="T2302" t="s">
        <v>164</v>
      </c>
      <c r="U2302">
        <v>60</v>
      </c>
      <c r="V2302" t="s">
        <v>137</v>
      </c>
      <c r="W2302" t="s">
        <v>165</v>
      </c>
      <c r="X2302">
        <v>50</v>
      </c>
      <c r="Y2302" t="s">
        <v>137</v>
      </c>
      <c r="Z2302" t="s">
        <v>166</v>
      </c>
      <c r="AA2302">
        <v>50</v>
      </c>
      <c r="AB2302" t="s">
        <v>137</v>
      </c>
      <c r="AC2302" t="s">
        <v>167</v>
      </c>
      <c r="AD2302">
        <v>35</v>
      </c>
      <c r="AE2302" t="s">
        <v>137</v>
      </c>
      <c r="AF2302" t="s">
        <v>168</v>
      </c>
      <c r="AG2302">
        <v>8</v>
      </c>
      <c r="AH2302" t="s">
        <v>137</v>
      </c>
      <c r="AI2302" t="s">
        <v>169</v>
      </c>
      <c r="AJ2302">
        <v>90</v>
      </c>
      <c r="AK2302" t="s">
        <v>137</v>
      </c>
      <c r="AL2302" t="s">
        <v>170</v>
      </c>
      <c r="AM2302">
        <v>1</v>
      </c>
      <c r="AN2302" t="s">
        <v>137</v>
      </c>
    </row>
    <row r="2303" spans="1:40">
      <c r="A2303" s="26">
        <v>41728.565465069441</v>
      </c>
      <c r="B2303" t="s">
        <v>128</v>
      </c>
      <c r="C2303" t="s">
        <v>1053</v>
      </c>
      <c r="D2303" t="s">
        <v>2894</v>
      </c>
      <c r="E2303" t="s">
        <v>131</v>
      </c>
      <c r="F2303" t="s">
        <v>132</v>
      </c>
      <c r="G2303" t="s">
        <v>133</v>
      </c>
      <c r="H2303" t="s">
        <v>172</v>
      </c>
      <c r="I2303">
        <v>33</v>
      </c>
      <c r="J2303" t="s">
        <v>137</v>
      </c>
      <c r="K2303" t="s">
        <v>173</v>
      </c>
      <c r="L2303">
        <v>33</v>
      </c>
      <c r="M2303" t="s">
        <v>137</v>
      </c>
      <c r="N2303" t="s">
        <v>174</v>
      </c>
      <c r="O2303">
        <v>34</v>
      </c>
      <c r="P2303" t="s">
        <v>137</v>
      </c>
      <c r="Q2303" t="s">
        <v>175</v>
      </c>
      <c r="R2303">
        <v>20</v>
      </c>
      <c r="S2303" t="s">
        <v>137</v>
      </c>
      <c r="T2303" t="s">
        <v>176</v>
      </c>
      <c r="U2303">
        <v>20</v>
      </c>
      <c r="V2303" t="s">
        <v>137</v>
      </c>
      <c r="W2303" t="s">
        <v>177</v>
      </c>
      <c r="X2303">
        <v>20</v>
      </c>
      <c r="Y2303" t="s">
        <v>137</v>
      </c>
      <c r="Z2303" t="s">
        <v>178</v>
      </c>
      <c r="AA2303">
        <v>20</v>
      </c>
      <c r="AB2303" t="s">
        <v>137</v>
      </c>
      <c r="AC2303" t="s">
        <v>179</v>
      </c>
      <c r="AD2303">
        <v>20</v>
      </c>
      <c r="AE2303" t="s">
        <v>137</v>
      </c>
      <c r="AF2303" t="s">
        <v>180</v>
      </c>
      <c r="AG2303">
        <v>20</v>
      </c>
      <c r="AH2303" t="s">
        <v>137</v>
      </c>
      <c r="AI2303" t="s">
        <v>181</v>
      </c>
      <c r="AJ2303">
        <v>115200</v>
      </c>
      <c r="AK2303" t="s">
        <v>137</v>
      </c>
      <c r="AL2303" t="s">
        <v>182</v>
      </c>
      <c r="AM2303">
        <v>12000</v>
      </c>
      <c r="AN2303" t="s">
        <v>137</v>
      </c>
    </row>
    <row r="2304" spans="1:40">
      <c r="A2304" s="26">
        <v>41728.565465069441</v>
      </c>
      <c r="B2304" t="s">
        <v>128</v>
      </c>
      <c r="C2304" t="s">
        <v>1053</v>
      </c>
      <c r="D2304" t="s">
        <v>2895</v>
      </c>
      <c r="E2304" t="s">
        <v>131</v>
      </c>
      <c r="F2304" t="s">
        <v>132</v>
      </c>
      <c r="G2304" t="s">
        <v>133</v>
      </c>
      <c r="H2304" t="s">
        <v>140</v>
      </c>
      <c r="I2304">
        <v>49</v>
      </c>
      <c r="J2304" t="s">
        <v>137</v>
      </c>
      <c r="K2304" t="s">
        <v>141</v>
      </c>
      <c r="L2304">
        <v>130</v>
      </c>
      <c r="M2304" t="s">
        <v>137</v>
      </c>
      <c r="N2304" t="s">
        <v>142</v>
      </c>
      <c r="O2304">
        <v>180</v>
      </c>
      <c r="P2304" t="s">
        <v>137</v>
      </c>
      <c r="Q2304" t="s">
        <v>143</v>
      </c>
      <c r="R2304">
        <v>140</v>
      </c>
      <c r="S2304" t="s">
        <v>137</v>
      </c>
      <c r="T2304" t="s">
        <v>144</v>
      </c>
      <c r="U2304">
        <v>80</v>
      </c>
      <c r="V2304" t="s">
        <v>137</v>
      </c>
      <c r="W2304" t="s">
        <v>145</v>
      </c>
      <c r="X2304">
        <v>101</v>
      </c>
      <c r="Y2304" t="s">
        <v>137</v>
      </c>
      <c r="Z2304" t="s">
        <v>146</v>
      </c>
      <c r="AA2304">
        <v>190</v>
      </c>
      <c r="AB2304" t="s">
        <v>137</v>
      </c>
      <c r="AC2304" t="s">
        <v>147</v>
      </c>
      <c r="AD2304">
        <v>20</v>
      </c>
      <c r="AE2304" t="s">
        <v>137</v>
      </c>
    </row>
    <row r="2305" spans="1:40">
      <c r="A2305" s="26">
        <v>41728.565465069441</v>
      </c>
      <c r="B2305" t="s">
        <v>128</v>
      </c>
      <c r="C2305" t="s">
        <v>1053</v>
      </c>
      <c r="D2305" t="s">
        <v>2896</v>
      </c>
    </row>
    <row r="2306" spans="1:40">
      <c r="A2306" s="26">
        <v>41728.565465069441</v>
      </c>
      <c r="B2306" t="s">
        <v>128</v>
      </c>
      <c r="C2306" t="s">
        <v>1053</v>
      </c>
      <c r="D2306" t="s">
        <v>2897</v>
      </c>
      <c r="E2306" t="s">
        <v>131</v>
      </c>
      <c r="F2306" t="s">
        <v>132</v>
      </c>
      <c r="G2306" t="s">
        <v>133</v>
      </c>
      <c r="H2306" t="s">
        <v>150</v>
      </c>
      <c r="I2306">
        <v>50</v>
      </c>
      <c r="J2306" t="s">
        <v>137</v>
      </c>
      <c r="K2306" t="s">
        <v>151</v>
      </c>
      <c r="L2306">
        <v>50</v>
      </c>
      <c r="M2306" t="s">
        <v>137</v>
      </c>
      <c r="N2306" t="s">
        <v>152</v>
      </c>
      <c r="O2306">
        <v>50</v>
      </c>
      <c r="P2306" t="s">
        <v>137</v>
      </c>
    </row>
    <row r="2307" spans="1:40">
      <c r="A2307" s="26">
        <v>41728.565465069441</v>
      </c>
      <c r="B2307" t="s">
        <v>128</v>
      </c>
      <c r="C2307" t="s">
        <v>1053</v>
      </c>
      <c r="D2307" t="s">
        <v>2898</v>
      </c>
      <c r="E2307" t="s">
        <v>131</v>
      </c>
      <c r="F2307" t="s">
        <v>132</v>
      </c>
      <c r="G2307" t="s">
        <v>133</v>
      </c>
      <c r="H2307" t="s">
        <v>154</v>
      </c>
      <c r="I2307">
        <v>35</v>
      </c>
      <c r="J2307" t="s">
        <v>137</v>
      </c>
      <c r="K2307" t="s">
        <v>155</v>
      </c>
      <c r="L2307">
        <v>5</v>
      </c>
      <c r="M2307" t="s">
        <v>137</v>
      </c>
      <c r="N2307" t="s">
        <v>156</v>
      </c>
      <c r="O2307">
        <v>60</v>
      </c>
      <c r="P2307" t="s">
        <v>137</v>
      </c>
    </row>
    <row r="2308" spans="1:40">
      <c r="A2308" s="26">
        <v>41728.565465069441</v>
      </c>
      <c r="B2308" t="s">
        <v>128</v>
      </c>
      <c r="C2308" t="s">
        <v>1053</v>
      </c>
      <c r="D2308" t="s">
        <v>2899</v>
      </c>
      <c r="E2308" t="s">
        <v>131</v>
      </c>
      <c r="F2308" t="s">
        <v>132</v>
      </c>
      <c r="G2308" t="s">
        <v>133</v>
      </c>
      <c r="H2308" t="s">
        <v>158</v>
      </c>
      <c r="I2308">
        <v>1</v>
      </c>
      <c r="J2308" t="s">
        <v>137</v>
      </c>
    </row>
    <row r="2309" spans="1:40">
      <c r="A2309" s="26">
        <v>41728.565465069441</v>
      </c>
      <c r="B2309" t="s">
        <v>2518</v>
      </c>
      <c r="C2309" t="s">
        <v>820</v>
      </c>
    </row>
    <row r="2310" spans="1:40">
      <c r="A2310" s="26">
        <v>41728.565465069441</v>
      </c>
      <c r="B2310" t="s">
        <v>128</v>
      </c>
      <c r="C2310" t="s">
        <v>820</v>
      </c>
      <c r="D2310" t="s">
        <v>2900</v>
      </c>
      <c r="E2310" t="s">
        <v>131</v>
      </c>
      <c r="F2310" t="s">
        <v>132</v>
      </c>
      <c r="G2310" t="s">
        <v>133</v>
      </c>
      <c r="H2310" t="s">
        <v>140</v>
      </c>
      <c r="I2310">
        <v>49</v>
      </c>
      <c r="J2310" t="s">
        <v>137</v>
      </c>
      <c r="K2310" t="s">
        <v>141</v>
      </c>
      <c r="L2310">
        <v>130</v>
      </c>
      <c r="M2310" t="s">
        <v>137</v>
      </c>
      <c r="N2310" t="s">
        <v>142</v>
      </c>
      <c r="O2310">
        <v>180</v>
      </c>
      <c r="P2310" t="s">
        <v>137</v>
      </c>
      <c r="Q2310" t="s">
        <v>143</v>
      </c>
      <c r="R2310">
        <v>140</v>
      </c>
      <c r="S2310" t="s">
        <v>137</v>
      </c>
      <c r="T2310" t="s">
        <v>144</v>
      </c>
      <c r="U2310">
        <v>80</v>
      </c>
      <c r="V2310" t="s">
        <v>137</v>
      </c>
      <c r="W2310" t="s">
        <v>145</v>
      </c>
      <c r="X2310">
        <v>101</v>
      </c>
      <c r="Y2310" t="s">
        <v>137</v>
      </c>
      <c r="Z2310" t="s">
        <v>146</v>
      </c>
      <c r="AA2310">
        <v>190</v>
      </c>
      <c r="AB2310" t="s">
        <v>137</v>
      </c>
      <c r="AC2310" t="s">
        <v>147</v>
      </c>
      <c r="AD2310">
        <v>20</v>
      </c>
      <c r="AE2310" t="s">
        <v>137</v>
      </c>
    </row>
    <row r="2311" spans="1:40">
      <c r="A2311" s="26">
        <v>41728.565465069441</v>
      </c>
      <c r="B2311" t="s">
        <v>128</v>
      </c>
      <c r="C2311" t="s">
        <v>820</v>
      </c>
      <c r="D2311" t="s">
        <v>2901</v>
      </c>
    </row>
    <row r="2312" spans="1:40">
      <c r="A2312" s="26">
        <v>41728.565465069441</v>
      </c>
      <c r="B2312" t="s">
        <v>128</v>
      </c>
      <c r="C2312" t="s">
        <v>820</v>
      </c>
      <c r="D2312" t="s">
        <v>2902</v>
      </c>
      <c r="E2312" t="s">
        <v>131</v>
      </c>
      <c r="F2312" t="s">
        <v>132</v>
      </c>
      <c r="G2312" t="s">
        <v>133</v>
      </c>
      <c r="H2312" t="s">
        <v>150</v>
      </c>
      <c r="I2312">
        <v>50</v>
      </c>
      <c r="J2312" t="s">
        <v>137</v>
      </c>
      <c r="K2312" t="s">
        <v>151</v>
      </c>
      <c r="L2312">
        <v>50</v>
      </c>
      <c r="M2312" t="s">
        <v>137</v>
      </c>
      <c r="N2312" t="s">
        <v>152</v>
      </c>
      <c r="O2312">
        <v>50</v>
      </c>
      <c r="P2312" t="s">
        <v>137</v>
      </c>
    </row>
    <row r="2313" spans="1:40">
      <c r="A2313" s="26">
        <v>41728.565465069441</v>
      </c>
      <c r="B2313" t="s">
        <v>128</v>
      </c>
      <c r="C2313" t="s">
        <v>820</v>
      </c>
      <c r="D2313" t="s">
        <v>2903</v>
      </c>
      <c r="E2313" t="s">
        <v>131</v>
      </c>
      <c r="F2313" t="s">
        <v>132</v>
      </c>
      <c r="G2313" t="s">
        <v>133</v>
      </c>
      <c r="H2313" t="s">
        <v>154</v>
      </c>
      <c r="I2313">
        <v>35</v>
      </c>
      <c r="J2313" t="s">
        <v>137</v>
      </c>
      <c r="K2313" t="s">
        <v>155</v>
      </c>
      <c r="L2313">
        <v>5</v>
      </c>
      <c r="M2313" t="s">
        <v>137</v>
      </c>
      <c r="N2313" t="s">
        <v>156</v>
      </c>
      <c r="O2313">
        <v>60</v>
      </c>
      <c r="P2313" t="s">
        <v>137</v>
      </c>
    </row>
    <row r="2314" spans="1:40">
      <c r="A2314" s="26">
        <v>41728.565465069441</v>
      </c>
      <c r="B2314" t="s">
        <v>128</v>
      </c>
      <c r="C2314" t="s">
        <v>820</v>
      </c>
      <c r="D2314" t="s">
        <v>2904</v>
      </c>
      <c r="E2314" t="s">
        <v>131</v>
      </c>
      <c r="F2314" t="s">
        <v>132</v>
      </c>
      <c r="G2314" t="s">
        <v>133</v>
      </c>
      <c r="H2314" t="s">
        <v>158</v>
      </c>
      <c r="I2314">
        <v>1</v>
      </c>
      <c r="J2314" t="s">
        <v>137</v>
      </c>
    </row>
    <row r="2315" spans="1:40">
      <c r="A2315" s="26">
        <v>41728.565465069441</v>
      </c>
      <c r="B2315" t="s">
        <v>128</v>
      </c>
      <c r="C2315" t="s">
        <v>820</v>
      </c>
      <c r="D2315" t="s">
        <v>2905</v>
      </c>
      <c r="E2315" t="s">
        <v>131</v>
      </c>
      <c r="F2315" t="s">
        <v>132</v>
      </c>
      <c r="G2315" t="s">
        <v>133</v>
      </c>
      <c r="H2315" t="s">
        <v>192</v>
      </c>
      <c r="I2315">
        <v>30</v>
      </c>
      <c r="J2315" t="s">
        <v>137</v>
      </c>
      <c r="K2315" t="s">
        <v>193</v>
      </c>
      <c r="L2315">
        <v>30</v>
      </c>
      <c r="M2315" t="s">
        <v>137</v>
      </c>
      <c r="N2315" t="s">
        <v>194</v>
      </c>
      <c r="O2315">
        <v>30</v>
      </c>
      <c r="P2315" t="s">
        <v>137</v>
      </c>
      <c r="Q2315" t="s">
        <v>195</v>
      </c>
      <c r="R2315">
        <v>10</v>
      </c>
      <c r="S2315" t="s">
        <v>137</v>
      </c>
      <c r="T2315" t="s">
        <v>175</v>
      </c>
      <c r="U2315">
        <v>20</v>
      </c>
      <c r="V2315" t="s">
        <v>137</v>
      </c>
      <c r="W2315" t="s">
        <v>176</v>
      </c>
      <c r="X2315">
        <v>20</v>
      </c>
      <c r="Y2315" t="s">
        <v>137</v>
      </c>
      <c r="Z2315" t="s">
        <v>177</v>
      </c>
      <c r="AA2315">
        <v>20</v>
      </c>
      <c r="AB2315" t="s">
        <v>137</v>
      </c>
      <c r="AC2315" t="s">
        <v>196</v>
      </c>
      <c r="AD2315">
        <v>20</v>
      </c>
      <c r="AE2315" t="s">
        <v>137</v>
      </c>
      <c r="AF2315" t="s">
        <v>181</v>
      </c>
      <c r="AG2315">
        <v>115200</v>
      </c>
      <c r="AH2315" t="s">
        <v>137</v>
      </c>
      <c r="AI2315" t="s">
        <v>182</v>
      </c>
      <c r="AJ2315">
        <v>12000</v>
      </c>
      <c r="AK2315" t="s">
        <v>137</v>
      </c>
      <c r="AL2315" t="s">
        <v>197</v>
      </c>
      <c r="AM2315">
        <v>30000</v>
      </c>
      <c r="AN2315" t="s">
        <v>137</v>
      </c>
    </row>
    <row r="2316" spans="1:40">
      <c r="A2316" s="26">
        <v>41728.565465069441</v>
      </c>
      <c r="B2316" t="s">
        <v>2518</v>
      </c>
      <c r="C2316" t="s">
        <v>1615</v>
      </c>
    </row>
    <row r="2317" spans="1:40">
      <c r="A2317" s="26">
        <v>41728.565465069441</v>
      </c>
      <c r="B2317" t="s">
        <v>128</v>
      </c>
      <c r="C2317" t="s">
        <v>1615</v>
      </c>
      <c r="D2317" t="s">
        <v>2906</v>
      </c>
      <c r="E2317" t="s">
        <v>131</v>
      </c>
      <c r="F2317" t="s">
        <v>132</v>
      </c>
      <c r="G2317" t="s">
        <v>133</v>
      </c>
      <c r="H2317" t="s">
        <v>140</v>
      </c>
      <c r="I2317">
        <v>49</v>
      </c>
      <c r="J2317" t="s">
        <v>137</v>
      </c>
      <c r="K2317" t="s">
        <v>141</v>
      </c>
      <c r="L2317">
        <v>130</v>
      </c>
      <c r="M2317" t="s">
        <v>137</v>
      </c>
      <c r="N2317" t="s">
        <v>142</v>
      </c>
      <c r="O2317">
        <v>180</v>
      </c>
      <c r="P2317" t="s">
        <v>137</v>
      </c>
      <c r="Q2317" t="s">
        <v>143</v>
      </c>
      <c r="R2317">
        <v>140</v>
      </c>
      <c r="S2317" t="s">
        <v>137</v>
      </c>
      <c r="T2317" t="s">
        <v>144</v>
      </c>
      <c r="U2317">
        <v>80</v>
      </c>
      <c r="V2317" t="s">
        <v>137</v>
      </c>
      <c r="W2317" t="s">
        <v>145</v>
      </c>
      <c r="X2317">
        <v>101</v>
      </c>
      <c r="Y2317" t="s">
        <v>137</v>
      </c>
      <c r="Z2317" t="s">
        <v>146</v>
      </c>
      <c r="AA2317">
        <v>190</v>
      </c>
      <c r="AB2317" t="s">
        <v>137</v>
      </c>
      <c r="AC2317" t="s">
        <v>147</v>
      </c>
      <c r="AD2317">
        <v>20</v>
      </c>
      <c r="AE2317" t="s">
        <v>137</v>
      </c>
    </row>
    <row r="2318" spans="1:40">
      <c r="A2318" s="26">
        <v>41728.565465069441</v>
      </c>
      <c r="B2318" t="s">
        <v>128</v>
      </c>
      <c r="C2318" t="s">
        <v>1615</v>
      </c>
      <c r="D2318" t="s">
        <v>2907</v>
      </c>
    </row>
    <row r="2319" spans="1:40">
      <c r="A2319" s="26">
        <v>41728.565465069441</v>
      </c>
      <c r="B2319" t="s">
        <v>128</v>
      </c>
      <c r="C2319" t="s">
        <v>1615</v>
      </c>
      <c r="D2319" t="s">
        <v>2908</v>
      </c>
      <c r="E2319" t="s">
        <v>131</v>
      </c>
      <c r="F2319" t="s">
        <v>132</v>
      </c>
      <c r="G2319" t="s">
        <v>133</v>
      </c>
      <c r="H2319" t="s">
        <v>150</v>
      </c>
      <c r="I2319">
        <v>50</v>
      </c>
      <c r="J2319" t="s">
        <v>137</v>
      </c>
      <c r="K2319" t="s">
        <v>151</v>
      </c>
      <c r="L2319">
        <v>50</v>
      </c>
      <c r="M2319" t="s">
        <v>137</v>
      </c>
      <c r="N2319" t="s">
        <v>152</v>
      </c>
      <c r="O2319">
        <v>50</v>
      </c>
      <c r="P2319" t="s">
        <v>137</v>
      </c>
    </row>
    <row r="2320" spans="1:40">
      <c r="A2320" s="26">
        <v>41728.565465069441</v>
      </c>
      <c r="B2320" t="s">
        <v>128</v>
      </c>
      <c r="C2320" t="s">
        <v>1615</v>
      </c>
      <c r="D2320" t="s">
        <v>2909</v>
      </c>
      <c r="E2320" t="s">
        <v>131</v>
      </c>
      <c r="F2320" t="s">
        <v>132</v>
      </c>
      <c r="G2320" t="s">
        <v>133</v>
      </c>
      <c r="H2320" t="s">
        <v>154</v>
      </c>
      <c r="I2320">
        <v>35</v>
      </c>
      <c r="J2320" t="s">
        <v>137</v>
      </c>
      <c r="K2320" t="s">
        <v>155</v>
      </c>
      <c r="L2320">
        <v>5</v>
      </c>
      <c r="M2320" t="s">
        <v>137</v>
      </c>
      <c r="N2320" t="s">
        <v>156</v>
      </c>
      <c r="O2320">
        <v>60</v>
      </c>
      <c r="P2320" t="s">
        <v>137</v>
      </c>
    </row>
    <row r="2321" spans="1:40">
      <c r="A2321" s="26">
        <v>41728.565465069441</v>
      </c>
      <c r="B2321" t="s">
        <v>128</v>
      </c>
      <c r="C2321" t="s">
        <v>1615</v>
      </c>
      <c r="D2321" t="s">
        <v>2910</v>
      </c>
      <c r="E2321" t="s">
        <v>131</v>
      </c>
      <c r="F2321" t="s">
        <v>132</v>
      </c>
      <c r="G2321" t="s">
        <v>133</v>
      </c>
      <c r="H2321" t="s">
        <v>158</v>
      </c>
      <c r="I2321">
        <v>1</v>
      </c>
      <c r="J2321" t="s">
        <v>137</v>
      </c>
    </row>
    <row r="2322" spans="1:40">
      <c r="A2322" s="26">
        <v>41728.565465069441</v>
      </c>
      <c r="B2322" t="s">
        <v>128</v>
      </c>
      <c r="C2322" t="s">
        <v>1615</v>
      </c>
      <c r="D2322" t="s">
        <v>2911</v>
      </c>
      <c r="E2322" t="s">
        <v>131</v>
      </c>
      <c r="F2322" t="s">
        <v>132</v>
      </c>
      <c r="G2322" t="s">
        <v>133</v>
      </c>
      <c r="H2322" t="s">
        <v>192</v>
      </c>
      <c r="I2322">
        <v>30</v>
      </c>
      <c r="J2322" t="s">
        <v>137</v>
      </c>
      <c r="K2322" t="s">
        <v>193</v>
      </c>
      <c r="L2322">
        <v>30</v>
      </c>
      <c r="M2322" t="s">
        <v>137</v>
      </c>
      <c r="N2322" t="s">
        <v>194</v>
      </c>
      <c r="O2322">
        <v>30</v>
      </c>
      <c r="P2322" t="s">
        <v>137</v>
      </c>
      <c r="Q2322" t="s">
        <v>195</v>
      </c>
      <c r="R2322">
        <v>10</v>
      </c>
      <c r="S2322" t="s">
        <v>137</v>
      </c>
      <c r="T2322" t="s">
        <v>175</v>
      </c>
      <c r="U2322">
        <v>20</v>
      </c>
      <c r="V2322" t="s">
        <v>137</v>
      </c>
      <c r="W2322" t="s">
        <v>176</v>
      </c>
      <c r="X2322">
        <v>20</v>
      </c>
      <c r="Y2322" t="s">
        <v>137</v>
      </c>
      <c r="Z2322" t="s">
        <v>177</v>
      </c>
      <c r="AA2322">
        <v>20</v>
      </c>
      <c r="AB2322" t="s">
        <v>137</v>
      </c>
      <c r="AC2322" t="s">
        <v>196</v>
      </c>
      <c r="AD2322">
        <v>20</v>
      </c>
      <c r="AE2322" t="s">
        <v>137</v>
      </c>
      <c r="AF2322" t="s">
        <v>181</v>
      </c>
      <c r="AG2322">
        <v>115200</v>
      </c>
      <c r="AH2322" t="s">
        <v>137</v>
      </c>
      <c r="AI2322" t="s">
        <v>182</v>
      </c>
      <c r="AJ2322">
        <v>12000</v>
      </c>
      <c r="AK2322" t="s">
        <v>137</v>
      </c>
      <c r="AL2322" t="s">
        <v>197</v>
      </c>
      <c r="AM2322">
        <v>30000</v>
      </c>
      <c r="AN2322" t="s">
        <v>137</v>
      </c>
    </row>
    <row r="2323" spans="1:40">
      <c r="A2323" s="26">
        <v>41728.565465069441</v>
      </c>
      <c r="B2323" t="s">
        <v>128</v>
      </c>
      <c r="C2323" t="s">
        <v>1615</v>
      </c>
      <c r="D2323" t="s">
        <v>2912</v>
      </c>
      <c r="E2323" t="s">
        <v>131</v>
      </c>
      <c r="F2323" t="s">
        <v>132</v>
      </c>
      <c r="G2323" t="s">
        <v>133</v>
      </c>
      <c r="H2323" t="s">
        <v>160</v>
      </c>
      <c r="I2323">
        <v>60</v>
      </c>
      <c r="J2323" t="s">
        <v>137</v>
      </c>
      <c r="K2323" t="s">
        <v>161</v>
      </c>
      <c r="L2323">
        <v>40</v>
      </c>
      <c r="M2323" t="s">
        <v>137</v>
      </c>
      <c r="N2323" t="s">
        <v>162</v>
      </c>
      <c r="O2323">
        <v>50</v>
      </c>
      <c r="P2323" t="s">
        <v>137</v>
      </c>
      <c r="Q2323" t="s">
        <v>163</v>
      </c>
      <c r="R2323">
        <v>40</v>
      </c>
      <c r="S2323" t="s">
        <v>137</v>
      </c>
      <c r="T2323" t="s">
        <v>164</v>
      </c>
      <c r="U2323">
        <v>60</v>
      </c>
      <c r="V2323" t="s">
        <v>137</v>
      </c>
      <c r="W2323" t="s">
        <v>165</v>
      </c>
      <c r="X2323">
        <v>50</v>
      </c>
      <c r="Y2323" t="s">
        <v>137</v>
      </c>
      <c r="Z2323" t="s">
        <v>166</v>
      </c>
      <c r="AA2323">
        <v>50</v>
      </c>
      <c r="AB2323" t="s">
        <v>137</v>
      </c>
      <c r="AC2323" t="s">
        <v>167</v>
      </c>
      <c r="AD2323">
        <v>35</v>
      </c>
      <c r="AE2323" t="s">
        <v>137</v>
      </c>
      <c r="AF2323" t="s">
        <v>168</v>
      </c>
      <c r="AG2323">
        <v>8</v>
      </c>
      <c r="AH2323" t="s">
        <v>137</v>
      </c>
      <c r="AI2323" t="s">
        <v>169</v>
      </c>
      <c r="AJ2323">
        <v>90</v>
      </c>
      <c r="AK2323" t="s">
        <v>137</v>
      </c>
      <c r="AL2323" t="s">
        <v>170</v>
      </c>
      <c r="AM2323">
        <v>1</v>
      </c>
      <c r="AN2323" t="s">
        <v>137</v>
      </c>
    </row>
    <row r="2324" spans="1:40">
      <c r="A2324" s="26">
        <v>41728.565465069441</v>
      </c>
      <c r="B2324" t="s">
        <v>128</v>
      </c>
      <c r="C2324" t="s">
        <v>1615</v>
      </c>
      <c r="D2324" t="s">
        <v>2913</v>
      </c>
      <c r="E2324" t="s">
        <v>131</v>
      </c>
      <c r="F2324" t="s">
        <v>132</v>
      </c>
      <c r="G2324" t="s">
        <v>133</v>
      </c>
      <c r="H2324" t="s">
        <v>172</v>
      </c>
      <c r="I2324">
        <v>33</v>
      </c>
      <c r="J2324" t="s">
        <v>137</v>
      </c>
      <c r="K2324" t="s">
        <v>173</v>
      </c>
      <c r="L2324">
        <v>33</v>
      </c>
      <c r="M2324" t="s">
        <v>137</v>
      </c>
      <c r="N2324" t="s">
        <v>174</v>
      </c>
      <c r="O2324">
        <v>34</v>
      </c>
      <c r="P2324" t="s">
        <v>137</v>
      </c>
      <c r="Q2324" t="s">
        <v>175</v>
      </c>
      <c r="R2324">
        <v>20</v>
      </c>
      <c r="S2324" t="s">
        <v>137</v>
      </c>
      <c r="T2324" t="s">
        <v>176</v>
      </c>
      <c r="U2324">
        <v>20</v>
      </c>
      <c r="V2324" t="s">
        <v>137</v>
      </c>
      <c r="W2324" t="s">
        <v>177</v>
      </c>
      <c r="X2324">
        <v>20</v>
      </c>
      <c r="Y2324" t="s">
        <v>137</v>
      </c>
      <c r="Z2324" t="s">
        <v>178</v>
      </c>
      <c r="AA2324">
        <v>20</v>
      </c>
      <c r="AB2324" t="s">
        <v>137</v>
      </c>
      <c r="AC2324" t="s">
        <v>179</v>
      </c>
      <c r="AD2324">
        <v>20</v>
      </c>
      <c r="AE2324" t="s">
        <v>137</v>
      </c>
      <c r="AF2324" t="s">
        <v>180</v>
      </c>
      <c r="AG2324">
        <v>20</v>
      </c>
      <c r="AH2324" t="s">
        <v>137</v>
      </c>
      <c r="AI2324" t="s">
        <v>181</v>
      </c>
      <c r="AJ2324">
        <v>115200</v>
      </c>
      <c r="AK2324" t="s">
        <v>137</v>
      </c>
      <c r="AL2324" t="s">
        <v>182</v>
      </c>
      <c r="AM2324">
        <v>12000</v>
      </c>
      <c r="AN2324" t="s">
        <v>137</v>
      </c>
    </row>
    <row r="2325" spans="1:40">
      <c r="A2325" s="26">
        <v>41728.565465069441</v>
      </c>
      <c r="B2325" t="s">
        <v>128</v>
      </c>
      <c r="C2325" t="s">
        <v>1615</v>
      </c>
      <c r="D2325" t="s">
        <v>2914</v>
      </c>
      <c r="E2325" t="s">
        <v>131</v>
      </c>
      <c r="F2325" t="s">
        <v>132</v>
      </c>
      <c r="G2325" t="s">
        <v>133</v>
      </c>
      <c r="H2325" t="s">
        <v>140</v>
      </c>
      <c r="I2325">
        <v>49</v>
      </c>
      <c r="J2325" t="s">
        <v>137</v>
      </c>
      <c r="K2325" t="s">
        <v>141</v>
      </c>
      <c r="L2325">
        <v>130</v>
      </c>
      <c r="M2325" t="s">
        <v>137</v>
      </c>
      <c r="N2325" t="s">
        <v>142</v>
      </c>
      <c r="O2325">
        <v>180</v>
      </c>
      <c r="P2325" t="s">
        <v>137</v>
      </c>
      <c r="Q2325" t="s">
        <v>143</v>
      </c>
      <c r="R2325">
        <v>140</v>
      </c>
      <c r="S2325" t="s">
        <v>137</v>
      </c>
      <c r="T2325" t="s">
        <v>144</v>
      </c>
      <c r="U2325">
        <v>80</v>
      </c>
      <c r="V2325" t="s">
        <v>137</v>
      </c>
      <c r="W2325" t="s">
        <v>145</v>
      </c>
      <c r="X2325">
        <v>101</v>
      </c>
      <c r="Y2325" t="s">
        <v>137</v>
      </c>
      <c r="Z2325" t="s">
        <v>146</v>
      </c>
      <c r="AA2325">
        <v>190</v>
      </c>
      <c r="AB2325" t="s">
        <v>137</v>
      </c>
      <c r="AC2325" t="s">
        <v>147</v>
      </c>
      <c r="AD2325">
        <v>20</v>
      </c>
      <c r="AE2325" t="s">
        <v>137</v>
      </c>
    </row>
    <row r="2326" spans="1:40">
      <c r="A2326" s="26">
        <v>41728.565465069441</v>
      </c>
      <c r="B2326" t="s">
        <v>128</v>
      </c>
      <c r="C2326" t="s">
        <v>1615</v>
      </c>
      <c r="D2326" t="s">
        <v>2915</v>
      </c>
    </row>
    <row r="2327" spans="1:40">
      <c r="A2327" s="26">
        <v>41728.565465069441</v>
      </c>
      <c r="B2327" t="s">
        <v>128</v>
      </c>
      <c r="C2327" t="s">
        <v>1615</v>
      </c>
      <c r="D2327" t="s">
        <v>2916</v>
      </c>
      <c r="E2327" t="s">
        <v>131</v>
      </c>
      <c r="F2327" t="s">
        <v>132</v>
      </c>
      <c r="G2327" t="s">
        <v>133</v>
      </c>
      <c r="H2327" t="s">
        <v>150</v>
      </c>
      <c r="I2327">
        <v>50</v>
      </c>
      <c r="J2327" t="s">
        <v>137</v>
      </c>
      <c r="K2327" t="s">
        <v>151</v>
      </c>
      <c r="L2327">
        <v>50</v>
      </c>
      <c r="M2327" t="s">
        <v>137</v>
      </c>
      <c r="N2327" t="s">
        <v>152</v>
      </c>
      <c r="O2327">
        <v>50</v>
      </c>
      <c r="P2327" t="s">
        <v>137</v>
      </c>
    </row>
    <row r="2328" spans="1:40">
      <c r="A2328" s="26">
        <v>41728.565465069441</v>
      </c>
      <c r="B2328" t="s">
        <v>128</v>
      </c>
      <c r="C2328" t="s">
        <v>1615</v>
      </c>
      <c r="D2328" t="s">
        <v>2917</v>
      </c>
      <c r="E2328" t="s">
        <v>131</v>
      </c>
      <c r="F2328" t="s">
        <v>132</v>
      </c>
      <c r="G2328" t="s">
        <v>133</v>
      </c>
      <c r="H2328" t="s">
        <v>154</v>
      </c>
      <c r="I2328">
        <v>35</v>
      </c>
      <c r="J2328" t="s">
        <v>137</v>
      </c>
      <c r="K2328" t="s">
        <v>155</v>
      </c>
      <c r="L2328">
        <v>5</v>
      </c>
      <c r="M2328" t="s">
        <v>137</v>
      </c>
      <c r="N2328" t="s">
        <v>156</v>
      </c>
      <c r="O2328">
        <v>60</v>
      </c>
      <c r="P2328" t="s">
        <v>137</v>
      </c>
    </row>
    <row r="2329" spans="1:40">
      <c r="A2329" s="26">
        <v>41728.565465069441</v>
      </c>
      <c r="B2329" t="s">
        <v>128</v>
      </c>
      <c r="C2329" t="s">
        <v>1615</v>
      </c>
      <c r="D2329" t="s">
        <v>2918</v>
      </c>
      <c r="E2329" t="s">
        <v>131</v>
      </c>
      <c r="F2329" t="s">
        <v>132</v>
      </c>
      <c r="G2329" t="s">
        <v>133</v>
      </c>
      <c r="H2329" t="s">
        <v>158</v>
      </c>
      <c r="I2329">
        <v>1</v>
      </c>
      <c r="J2329" t="s">
        <v>137</v>
      </c>
    </row>
    <row r="2330" spans="1:40">
      <c r="A2330" s="26">
        <v>41728.565465069441</v>
      </c>
      <c r="B2330" t="s">
        <v>2518</v>
      </c>
      <c r="C2330" t="s">
        <v>2011</v>
      </c>
    </row>
    <row r="2331" spans="1:40">
      <c r="A2331" s="26">
        <v>41728.565465069441</v>
      </c>
      <c r="B2331" t="s">
        <v>128</v>
      </c>
      <c r="C2331" t="s">
        <v>2011</v>
      </c>
      <c r="D2331" t="s">
        <v>2919</v>
      </c>
      <c r="E2331" t="s">
        <v>131</v>
      </c>
      <c r="F2331" t="s">
        <v>132</v>
      </c>
      <c r="G2331" t="s">
        <v>133</v>
      </c>
      <c r="H2331" t="s">
        <v>140</v>
      </c>
      <c r="I2331">
        <v>49</v>
      </c>
      <c r="J2331" t="s">
        <v>137</v>
      </c>
      <c r="K2331" t="s">
        <v>141</v>
      </c>
      <c r="L2331">
        <v>130</v>
      </c>
      <c r="M2331" t="s">
        <v>137</v>
      </c>
      <c r="N2331" t="s">
        <v>142</v>
      </c>
      <c r="O2331">
        <v>180</v>
      </c>
      <c r="P2331" t="s">
        <v>137</v>
      </c>
      <c r="Q2331" t="s">
        <v>143</v>
      </c>
      <c r="R2331">
        <v>140</v>
      </c>
      <c r="S2331" t="s">
        <v>137</v>
      </c>
      <c r="T2331" t="s">
        <v>144</v>
      </c>
      <c r="U2331">
        <v>80</v>
      </c>
      <c r="V2331" t="s">
        <v>137</v>
      </c>
      <c r="W2331" t="s">
        <v>145</v>
      </c>
      <c r="X2331">
        <v>101</v>
      </c>
      <c r="Y2331" t="s">
        <v>137</v>
      </c>
      <c r="Z2331" t="s">
        <v>146</v>
      </c>
      <c r="AA2331">
        <v>190</v>
      </c>
      <c r="AB2331" t="s">
        <v>137</v>
      </c>
      <c r="AC2331" t="s">
        <v>147</v>
      </c>
      <c r="AD2331">
        <v>20</v>
      </c>
      <c r="AE2331" t="s">
        <v>137</v>
      </c>
    </row>
    <row r="2332" spans="1:40">
      <c r="A2332" s="26">
        <v>41728.565465069441</v>
      </c>
      <c r="B2332" t="s">
        <v>128</v>
      </c>
      <c r="C2332" t="s">
        <v>2011</v>
      </c>
      <c r="D2332" t="s">
        <v>2920</v>
      </c>
    </row>
    <row r="2333" spans="1:40">
      <c r="A2333" s="26">
        <v>41728.565465069441</v>
      </c>
      <c r="B2333" t="s">
        <v>128</v>
      </c>
      <c r="C2333" t="s">
        <v>2011</v>
      </c>
      <c r="D2333" t="s">
        <v>2921</v>
      </c>
      <c r="E2333" t="s">
        <v>131</v>
      </c>
      <c r="F2333" t="s">
        <v>132</v>
      </c>
      <c r="G2333" t="s">
        <v>133</v>
      </c>
      <c r="H2333" t="s">
        <v>150</v>
      </c>
      <c r="I2333">
        <v>50</v>
      </c>
      <c r="J2333" t="s">
        <v>137</v>
      </c>
      <c r="K2333" t="s">
        <v>151</v>
      </c>
      <c r="L2333">
        <v>50</v>
      </c>
      <c r="M2333" t="s">
        <v>137</v>
      </c>
      <c r="N2333" t="s">
        <v>152</v>
      </c>
      <c r="O2333">
        <v>50</v>
      </c>
      <c r="P2333" t="s">
        <v>137</v>
      </c>
    </row>
    <row r="2334" spans="1:40">
      <c r="A2334" s="26">
        <v>41728.565465069441</v>
      </c>
      <c r="B2334" t="s">
        <v>128</v>
      </c>
      <c r="C2334" t="s">
        <v>2011</v>
      </c>
      <c r="D2334" t="s">
        <v>2922</v>
      </c>
      <c r="E2334" t="s">
        <v>131</v>
      </c>
      <c r="F2334" t="s">
        <v>132</v>
      </c>
      <c r="G2334" t="s">
        <v>133</v>
      </c>
      <c r="H2334" t="s">
        <v>154</v>
      </c>
      <c r="I2334">
        <v>35</v>
      </c>
      <c r="J2334" t="s">
        <v>137</v>
      </c>
      <c r="K2334" t="s">
        <v>155</v>
      </c>
      <c r="L2334">
        <v>5</v>
      </c>
      <c r="M2334" t="s">
        <v>137</v>
      </c>
      <c r="N2334" t="s">
        <v>156</v>
      </c>
      <c r="O2334">
        <v>60</v>
      </c>
      <c r="P2334" t="s">
        <v>137</v>
      </c>
    </row>
    <row r="2335" spans="1:40">
      <c r="A2335" s="26">
        <v>41728.565465069441</v>
      </c>
      <c r="B2335" t="s">
        <v>128</v>
      </c>
      <c r="C2335" t="s">
        <v>2011</v>
      </c>
      <c r="D2335" t="s">
        <v>2923</v>
      </c>
      <c r="E2335" t="s">
        <v>131</v>
      </c>
      <c r="F2335" t="s">
        <v>132</v>
      </c>
      <c r="G2335" t="s">
        <v>133</v>
      </c>
      <c r="H2335" t="s">
        <v>158</v>
      </c>
      <c r="I2335">
        <v>1</v>
      </c>
      <c r="J2335" t="s">
        <v>137</v>
      </c>
    </row>
    <row r="2336" spans="1:40">
      <c r="A2336" s="26">
        <v>41728.565465069441</v>
      </c>
      <c r="B2336" t="s">
        <v>128</v>
      </c>
      <c r="C2336" t="s">
        <v>2011</v>
      </c>
      <c r="D2336" t="s">
        <v>2924</v>
      </c>
      <c r="E2336" t="s">
        <v>131</v>
      </c>
      <c r="F2336" t="s">
        <v>132</v>
      </c>
      <c r="G2336" t="s">
        <v>133</v>
      </c>
      <c r="H2336" t="s">
        <v>192</v>
      </c>
      <c r="I2336">
        <v>30</v>
      </c>
      <c r="J2336" t="s">
        <v>137</v>
      </c>
      <c r="K2336" t="s">
        <v>193</v>
      </c>
      <c r="L2336">
        <v>30</v>
      </c>
      <c r="M2336" t="s">
        <v>137</v>
      </c>
      <c r="N2336" t="s">
        <v>194</v>
      </c>
      <c r="O2336">
        <v>30</v>
      </c>
      <c r="P2336" t="s">
        <v>137</v>
      </c>
      <c r="Q2336" t="s">
        <v>195</v>
      </c>
      <c r="R2336">
        <v>10</v>
      </c>
      <c r="S2336" t="s">
        <v>137</v>
      </c>
      <c r="T2336" t="s">
        <v>175</v>
      </c>
      <c r="U2336">
        <v>20</v>
      </c>
      <c r="V2336" t="s">
        <v>137</v>
      </c>
      <c r="W2336" t="s">
        <v>176</v>
      </c>
      <c r="X2336">
        <v>20</v>
      </c>
      <c r="Y2336" t="s">
        <v>137</v>
      </c>
      <c r="Z2336" t="s">
        <v>177</v>
      </c>
      <c r="AA2336">
        <v>20</v>
      </c>
      <c r="AB2336" t="s">
        <v>137</v>
      </c>
      <c r="AC2336" t="s">
        <v>196</v>
      </c>
      <c r="AD2336">
        <v>20</v>
      </c>
      <c r="AE2336" t="s">
        <v>137</v>
      </c>
      <c r="AF2336" t="s">
        <v>181</v>
      </c>
      <c r="AG2336">
        <v>115200</v>
      </c>
      <c r="AH2336" t="s">
        <v>137</v>
      </c>
      <c r="AI2336" t="s">
        <v>182</v>
      </c>
      <c r="AJ2336">
        <v>12000</v>
      </c>
      <c r="AK2336" t="s">
        <v>137</v>
      </c>
      <c r="AL2336" t="s">
        <v>197</v>
      </c>
      <c r="AM2336">
        <v>30000</v>
      </c>
      <c r="AN2336" t="s">
        <v>137</v>
      </c>
    </row>
    <row r="2337" spans="1:40">
      <c r="A2337" s="26">
        <v>41728.565465069441</v>
      </c>
      <c r="B2337" t="s">
        <v>128</v>
      </c>
      <c r="C2337" t="s">
        <v>2011</v>
      </c>
      <c r="D2337" t="s">
        <v>2925</v>
      </c>
      <c r="E2337" t="s">
        <v>131</v>
      </c>
      <c r="F2337" t="s">
        <v>132</v>
      </c>
      <c r="G2337" t="s">
        <v>133</v>
      </c>
      <c r="H2337" t="s">
        <v>160</v>
      </c>
      <c r="I2337">
        <v>60</v>
      </c>
      <c r="J2337" t="s">
        <v>137</v>
      </c>
      <c r="K2337" t="s">
        <v>161</v>
      </c>
      <c r="L2337">
        <v>40</v>
      </c>
      <c r="M2337" t="s">
        <v>137</v>
      </c>
      <c r="N2337" t="s">
        <v>162</v>
      </c>
      <c r="O2337">
        <v>50</v>
      </c>
      <c r="P2337" t="s">
        <v>137</v>
      </c>
      <c r="Q2337" t="s">
        <v>163</v>
      </c>
      <c r="R2337">
        <v>40</v>
      </c>
      <c r="S2337" t="s">
        <v>137</v>
      </c>
      <c r="T2337" t="s">
        <v>164</v>
      </c>
      <c r="U2337">
        <v>60</v>
      </c>
      <c r="V2337" t="s">
        <v>137</v>
      </c>
      <c r="W2337" t="s">
        <v>165</v>
      </c>
      <c r="X2337">
        <v>50</v>
      </c>
      <c r="Y2337" t="s">
        <v>137</v>
      </c>
      <c r="Z2337" t="s">
        <v>166</v>
      </c>
      <c r="AA2337">
        <v>50</v>
      </c>
      <c r="AB2337" t="s">
        <v>137</v>
      </c>
      <c r="AC2337" t="s">
        <v>167</v>
      </c>
      <c r="AD2337">
        <v>35</v>
      </c>
      <c r="AE2337" t="s">
        <v>137</v>
      </c>
      <c r="AF2337" t="s">
        <v>168</v>
      </c>
      <c r="AG2337">
        <v>8</v>
      </c>
      <c r="AH2337" t="s">
        <v>137</v>
      </c>
      <c r="AI2337" t="s">
        <v>169</v>
      </c>
      <c r="AJ2337">
        <v>90</v>
      </c>
      <c r="AK2337" t="s">
        <v>137</v>
      </c>
      <c r="AL2337" t="s">
        <v>170</v>
      </c>
      <c r="AM2337">
        <v>1</v>
      </c>
      <c r="AN2337" t="s">
        <v>137</v>
      </c>
    </row>
    <row r="2338" spans="1:40">
      <c r="A2338" s="26">
        <v>41728.565465069441</v>
      </c>
      <c r="B2338" t="s">
        <v>128</v>
      </c>
      <c r="C2338" t="s">
        <v>2011</v>
      </c>
      <c r="D2338" t="s">
        <v>2926</v>
      </c>
      <c r="E2338" t="s">
        <v>131</v>
      </c>
      <c r="F2338" t="s">
        <v>132</v>
      </c>
      <c r="G2338" t="s">
        <v>133</v>
      </c>
      <c r="H2338" t="s">
        <v>172</v>
      </c>
      <c r="I2338">
        <v>33</v>
      </c>
      <c r="J2338" t="s">
        <v>137</v>
      </c>
      <c r="K2338" t="s">
        <v>173</v>
      </c>
      <c r="L2338">
        <v>33</v>
      </c>
      <c r="M2338" t="s">
        <v>137</v>
      </c>
      <c r="N2338" t="s">
        <v>174</v>
      </c>
      <c r="O2338">
        <v>34</v>
      </c>
      <c r="P2338" t="s">
        <v>137</v>
      </c>
      <c r="Q2338" t="s">
        <v>175</v>
      </c>
      <c r="R2338">
        <v>20</v>
      </c>
      <c r="S2338" t="s">
        <v>137</v>
      </c>
      <c r="T2338" t="s">
        <v>176</v>
      </c>
      <c r="U2338">
        <v>20</v>
      </c>
      <c r="V2338" t="s">
        <v>137</v>
      </c>
      <c r="W2338" t="s">
        <v>177</v>
      </c>
      <c r="X2338">
        <v>20</v>
      </c>
      <c r="Y2338" t="s">
        <v>137</v>
      </c>
      <c r="Z2338" t="s">
        <v>178</v>
      </c>
      <c r="AA2338">
        <v>20</v>
      </c>
      <c r="AB2338" t="s">
        <v>137</v>
      </c>
      <c r="AC2338" t="s">
        <v>179</v>
      </c>
      <c r="AD2338">
        <v>20</v>
      </c>
      <c r="AE2338" t="s">
        <v>137</v>
      </c>
      <c r="AF2338" t="s">
        <v>180</v>
      </c>
      <c r="AG2338">
        <v>20</v>
      </c>
      <c r="AH2338" t="s">
        <v>137</v>
      </c>
      <c r="AI2338" t="s">
        <v>181</v>
      </c>
      <c r="AJ2338">
        <v>115200</v>
      </c>
      <c r="AK2338" t="s">
        <v>137</v>
      </c>
      <c r="AL2338" t="s">
        <v>182</v>
      </c>
      <c r="AM2338">
        <v>12000</v>
      </c>
      <c r="AN2338" t="s">
        <v>137</v>
      </c>
    </row>
    <row r="2339" spans="1:40">
      <c r="A2339" s="26">
        <v>41728.565465069441</v>
      </c>
      <c r="B2339" t="s">
        <v>128</v>
      </c>
      <c r="C2339" t="s">
        <v>2011</v>
      </c>
      <c r="D2339" t="s">
        <v>2927</v>
      </c>
      <c r="E2339" t="s">
        <v>131</v>
      </c>
      <c r="F2339" t="s">
        <v>132</v>
      </c>
      <c r="G2339" t="s">
        <v>133</v>
      </c>
      <c r="H2339" t="s">
        <v>140</v>
      </c>
      <c r="I2339">
        <v>49</v>
      </c>
      <c r="J2339" t="s">
        <v>137</v>
      </c>
      <c r="K2339" t="s">
        <v>141</v>
      </c>
      <c r="L2339">
        <v>130</v>
      </c>
      <c r="M2339" t="s">
        <v>137</v>
      </c>
      <c r="N2339" t="s">
        <v>142</v>
      </c>
      <c r="O2339">
        <v>180</v>
      </c>
      <c r="P2339" t="s">
        <v>137</v>
      </c>
      <c r="Q2339" t="s">
        <v>143</v>
      </c>
      <c r="R2339">
        <v>140</v>
      </c>
      <c r="S2339" t="s">
        <v>137</v>
      </c>
      <c r="T2339" t="s">
        <v>144</v>
      </c>
      <c r="U2339">
        <v>80</v>
      </c>
      <c r="V2339" t="s">
        <v>137</v>
      </c>
      <c r="W2339" t="s">
        <v>145</v>
      </c>
      <c r="X2339">
        <v>101</v>
      </c>
      <c r="Y2339" t="s">
        <v>137</v>
      </c>
      <c r="Z2339" t="s">
        <v>146</v>
      </c>
      <c r="AA2339">
        <v>190</v>
      </c>
      <c r="AB2339" t="s">
        <v>137</v>
      </c>
      <c r="AC2339" t="s">
        <v>147</v>
      </c>
      <c r="AD2339">
        <v>20</v>
      </c>
      <c r="AE2339" t="s">
        <v>137</v>
      </c>
    </row>
    <row r="2340" spans="1:40">
      <c r="A2340" s="26">
        <v>41728.565465069441</v>
      </c>
      <c r="B2340" t="s">
        <v>128</v>
      </c>
      <c r="C2340" t="s">
        <v>2011</v>
      </c>
      <c r="D2340" t="s">
        <v>2928</v>
      </c>
    </row>
    <row r="2341" spans="1:40">
      <c r="A2341" s="26">
        <v>41728.565465069441</v>
      </c>
      <c r="B2341" t="s">
        <v>128</v>
      </c>
      <c r="C2341" t="s">
        <v>2011</v>
      </c>
      <c r="D2341" t="s">
        <v>2929</v>
      </c>
      <c r="E2341" t="s">
        <v>131</v>
      </c>
      <c r="F2341" t="s">
        <v>132</v>
      </c>
      <c r="G2341" t="s">
        <v>133</v>
      </c>
      <c r="H2341" t="s">
        <v>150</v>
      </c>
      <c r="I2341">
        <v>50</v>
      </c>
      <c r="J2341" t="s">
        <v>137</v>
      </c>
      <c r="K2341" t="s">
        <v>151</v>
      </c>
      <c r="L2341">
        <v>50</v>
      </c>
      <c r="M2341" t="s">
        <v>137</v>
      </c>
      <c r="N2341" t="s">
        <v>152</v>
      </c>
      <c r="O2341">
        <v>50</v>
      </c>
      <c r="P2341" t="s">
        <v>137</v>
      </c>
    </row>
    <row r="2342" spans="1:40">
      <c r="A2342" s="26">
        <v>41728.565465069441</v>
      </c>
      <c r="B2342" t="s">
        <v>128</v>
      </c>
      <c r="C2342" t="s">
        <v>2011</v>
      </c>
      <c r="D2342" t="s">
        <v>2930</v>
      </c>
      <c r="E2342" t="s">
        <v>131</v>
      </c>
      <c r="F2342" t="s">
        <v>132</v>
      </c>
      <c r="G2342" t="s">
        <v>133</v>
      </c>
      <c r="H2342" t="s">
        <v>154</v>
      </c>
      <c r="I2342">
        <v>35</v>
      </c>
      <c r="J2342" t="s">
        <v>137</v>
      </c>
      <c r="K2342" t="s">
        <v>155</v>
      </c>
      <c r="L2342">
        <v>5</v>
      </c>
      <c r="M2342" t="s">
        <v>137</v>
      </c>
      <c r="N2342" t="s">
        <v>156</v>
      </c>
      <c r="O2342">
        <v>60</v>
      </c>
      <c r="P2342" t="s">
        <v>137</v>
      </c>
    </row>
    <row r="2343" spans="1:40">
      <c r="A2343" s="26">
        <v>41728.565465069441</v>
      </c>
      <c r="B2343" t="s">
        <v>128</v>
      </c>
      <c r="C2343" t="s">
        <v>2011</v>
      </c>
      <c r="D2343" t="s">
        <v>2931</v>
      </c>
      <c r="E2343" t="s">
        <v>131</v>
      </c>
      <c r="F2343" t="s">
        <v>132</v>
      </c>
      <c r="G2343" t="s">
        <v>133</v>
      </c>
      <c r="H2343" t="s">
        <v>158</v>
      </c>
      <c r="I2343">
        <v>1</v>
      </c>
      <c r="J2343" t="s">
        <v>137</v>
      </c>
    </row>
    <row r="2344" spans="1:40">
      <c r="A2344" s="26">
        <v>41728.565465069441</v>
      </c>
      <c r="B2344" t="s">
        <v>128</v>
      </c>
      <c r="C2344" t="s">
        <v>2011</v>
      </c>
      <c r="D2344" t="s">
        <v>2932</v>
      </c>
      <c r="E2344" t="s">
        <v>131</v>
      </c>
      <c r="F2344" t="s">
        <v>132</v>
      </c>
      <c r="G2344" t="s">
        <v>133</v>
      </c>
      <c r="H2344" t="s">
        <v>192</v>
      </c>
      <c r="I2344">
        <v>30</v>
      </c>
      <c r="J2344" t="s">
        <v>137</v>
      </c>
      <c r="K2344" t="s">
        <v>193</v>
      </c>
      <c r="L2344">
        <v>30</v>
      </c>
      <c r="M2344" t="s">
        <v>137</v>
      </c>
      <c r="N2344" t="s">
        <v>194</v>
      </c>
      <c r="O2344">
        <v>30</v>
      </c>
      <c r="P2344" t="s">
        <v>137</v>
      </c>
      <c r="Q2344" t="s">
        <v>195</v>
      </c>
      <c r="R2344">
        <v>10</v>
      </c>
      <c r="S2344" t="s">
        <v>137</v>
      </c>
      <c r="T2344" t="s">
        <v>175</v>
      </c>
      <c r="U2344">
        <v>20</v>
      </c>
      <c r="V2344" t="s">
        <v>137</v>
      </c>
      <c r="W2344" t="s">
        <v>176</v>
      </c>
      <c r="X2344">
        <v>20</v>
      </c>
      <c r="Y2344" t="s">
        <v>137</v>
      </c>
      <c r="Z2344" t="s">
        <v>177</v>
      </c>
      <c r="AA2344">
        <v>20</v>
      </c>
      <c r="AB2344" t="s">
        <v>137</v>
      </c>
      <c r="AC2344" t="s">
        <v>196</v>
      </c>
      <c r="AD2344">
        <v>20</v>
      </c>
      <c r="AE2344" t="s">
        <v>137</v>
      </c>
      <c r="AF2344" t="s">
        <v>181</v>
      </c>
      <c r="AG2344">
        <v>115200</v>
      </c>
      <c r="AH2344" t="s">
        <v>137</v>
      </c>
      <c r="AI2344" t="s">
        <v>182</v>
      </c>
      <c r="AJ2344">
        <v>12000</v>
      </c>
      <c r="AK2344" t="s">
        <v>137</v>
      </c>
      <c r="AL2344" t="s">
        <v>197</v>
      </c>
      <c r="AM2344">
        <v>30000</v>
      </c>
      <c r="AN2344" t="s">
        <v>137</v>
      </c>
    </row>
    <row r="2345" spans="1:40">
      <c r="A2345" s="26">
        <v>41728.565465081017</v>
      </c>
      <c r="B2345" t="s">
        <v>128</v>
      </c>
      <c r="C2345" t="s">
        <v>1053</v>
      </c>
      <c r="D2345" t="s">
        <v>2933</v>
      </c>
      <c r="E2345" t="s">
        <v>131</v>
      </c>
      <c r="F2345" t="s">
        <v>132</v>
      </c>
      <c r="G2345" t="s">
        <v>133</v>
      </c>
      <c r="H2345" t="s">
        <v>192</v>
      </c>
      <c r="I2345">
        <v>30</v>
      </c>
      <c r="J2345" t="s">
        <v>137</v>
      </c>
      <c r="K2345" t="s">
        <v>193</v>
      </c>
      <c r="L2345">
        <v>30</v>
      </c>
      <c r="M2345" t="s">
        <v>137</v>
      </c>
      <c r="N2345" t="s">
        <v>194</v>
      </c>
      <c r="O2345">
        <v>30</v>
      </c>
      <c r="P2345" t="s">
        <v>137</v>
      </c>
      <c r="Q2345" t="s">
        <v>195</v>
      </c>
      <c r="R2345">
        <v>10</v>
      </c>
      <c r="S2345" t="s">
        <v>137</v>
      </c>
      <c r="T2345" t="s">
        <v>175</v>
      </c>
      <c r="U2345">
        <v>20</v>
      </c>
      <c r="V2345" t="s">
        <v>137</v>
      </c>
      <c r="W2345" t="s">
        <v>176</v>
      </c>
      <c r="X2345">
        <v>20</v>
      </c>
      <c r="Y2345" t="s">
        <v>137</v>
      </c>
      <c r="Z2345" t="s">
        <v>177</v>
      </c>
      <c r="AA2345">
        <v>20</v>
      </c>
      <c r="AB2345" t="s">
        <v>137</v>
      </c>
      <c r="AC2345" t="s">
        <v>196</v>
      </c>
      <c r="AD2345">
        <v>20</v>
      </c>
      <c r="AE2345" t="s">
        <v>137</v>
      </c>
      <c r="AF2345" t="s">
        <v>181</v>
      </c>
      <c r="AG2345">
        <v>115200</v>
      </c>
      <c r="AH2345" t="s">
        <v>137</v>
      </c>
      <c r="AI2345" t="s">
        <v>182</v>
      </c>
      <c r="AJ2345">
        <v>12000</v>
      </c>
      <c r="AK2345" t="s">
        <v>137</v>
      </c>
      <c r="AL2345" t="s">
        <v>197</v>
      </c>
      <c r="AM2345">
        <v>30000</v>
      </c>
      <c r="AN2345" t="s">
        <v>137</v>
      </c>
    </row>
    <row r="2346" spans="1:40">
      <c r="A2346" s="26">
        <v>41728.565465081017</v>
      </c>
      <c r="B2346" t="s">
        <v>128</v>
      </c>
      <c r="C2346" t="s">
        <v>1053</v>
      </c>
      <c r="D2346" t="s">
        <v>2934</v>
      </c>
      <c r="E2346" t="s">
        <v>131</v>
      </c>
      <c r="F2346" t="s">
        <v>132</v>
      </c>
      <c r="G2346" t="s">
        <v>133</v>
      </c>
      <c r="H2346" t="s">
        <v>160</v>
      </c>
      <c r="I2346">
        <v>60</v>
      </c>
      <c r="J2346" t="s">
        <v>137</v>
      </c>
      <c r="K2346" t="s">
        <v>161</v>
      </c>
      <c r="L2346">
        <v>40</v>
      </c>
      <c r="M2346" t="s">
        <v>137</v>
      </c>
      <c r="N2346" t="s">
        <v>162</v>
      </c>
      <c r="O2346">
        <v>50</v>
      </c>
      <c r="P2346" t="s">
        <v>137</v>
      </c>
      <c r="Q2346" t="s">
        <v>163</v>
      </c>
      <c r="R2346">
        <v>40</v>
      </c>
      <c r="S2346" t="s">
        <v>137</v>
      </c>
      <c r="T2346" t="s">
        <v>164</v>
      </c>
      <c r="U2346">
        <v>60</v>
      </c>
      <c r="V2346" t="s">
        <v>137</v>
      </c>
      <c r="W2346" t="s">
        <v>165</v>
      </c>
      <c r="X2346">
        <v>50</v>
      </c>
      <c r="Y2346" t="s">
        <v>137</v>
      </c>
      <c r="Z2346" t="s">
        <v>166</v>
      </c>
      <c r="AA2346">
        <v>50</v>
      </c>
      <c r="AB2346" t="s">
        <v>137</v>
      </c>
      <c r="AC2346" t="s">
        <v>167</v>
      </c>
      <c r="AD2346">
        <v>35</v>
      </c>
      <c r="AE2346" t="s">
        <v>137</v>
      </c>
      <c r="AF2346" t="s">
        <v>168</v>
      </c>
      <c r="AG2346">
        <v>8</v>
      </c>
      <c r="AH2346" t="s">
        <v>137</v>
      </c>
      <c r="AI2346" t="s">
        <v>169</v>
      </c>
      <c r="AJ2346">
        <v>90</v>
      </c>
      <c r="AK2346" t="s">
        <v>137</v>
      </c>
      <c r="AL2346" t="s">
        <v>170</v>
      </c>
      <c r="AM2346">
        <v>1</v>
      </c>
      <c r="AN2346" t="s">
        <v>137</v>
      </c>
    </row>
    <row r="2347" spans="1:40">
      <c r="A2347" s="26">
        <v>41728.565465081017</v>
      </c>
      <c r="B2347" t="s">
        <v>128</v>
      </c>
      <c r="C2347" t="s">
        <v>1053</v>
      </c>
      <c r="D2347" t="s">
        <v>2935</v>
      </c>
      <c r="E2347" t="s">
        <v>131</v>
      </c>
      <c r="F2347" t="s">
        <v>132</v>
      </c>
      <c r="G2347" t="s">
        <v>133</v>
      </c>
      <c r="H2347" t="s">
        <v>172</v>
      </c>
      <c r="I2347">
        <v>33</v>
      </c>
      <c r="J2347" t="s">
        <v>137</v>
      </c>
      <c r="K2347" t="s">
        <v>173</v>
      </c>
      <c r="L2347">
        <v>33</v>
      </c>
      <c r="M2347" t="s">
        <v>137</v>
      </c>
      <c r="N2347" t="s">
        <v>174</v>
      </c>
      <c r="O2347">
        <v>34</v>
      </c>
      <c r="P2347" t="s">
        <v>137</v>
      </c>
      <c r="Q2347" t="s">
        <v>175</v>
      </c>
      <c r="R2347">
        <v>20</v>
      </c>
      <c r="S2347" t="s">
        <v>137</v>
      </c>
      <c r="T2347" t="s">
        <v>176</v>
      </c>
      <c r="U2347">
        <v>20</v>
      </c>
      <c r="V2347" t="s">
        <v>137</v>
      </c>
      <c r="W2347" t="s">
        <v>177</v>
      </c>
      <c r="X2347">
        <v>20</v>
      </c>
      <c r="Y2347" t="s">
        <v>137</v>
      </c>
      <c r="Z2347" t="s">
        <v>178</v>
      </c>
      <c r="AA2347">
        <v>20</v>
      </c>
      <c r="AB2347" t="s">
        <v>137</v>
      </c>
      <c r="AC2347" t="s">
        <v>179</v>
      </c>
      <c r="AD2347">
        <v>20</v>
      </c>
      <c r="AE2347" t="s">
        <v>137</v>
      </c>
      <c r="AF2347" t="s">
        <v>180</v>
      </c>
      <c r="AG2347">
        <v>20</v>
      </c>
      <c r="AH2347" t="s">
        <v>137</v>
      </c>
      <c r="AI2347" t="s">
        <v>181</v>
      </c>
      <c r="AJ2347">
        <v>115200</v>
      </c>
      <c r="AK2347" t="s">
        <v>137</v>
      </c>
      <c r="AL2347" t="s">
        <v>182</v>
      </c>
      <c r="AM2347">
        <v>12000</v>
      </c>
      <c r="AN2347" t="s">
        <v>137</v>
      </c>
    </row>
    <row r="2348" spans="1:40">
      <c r="A2348" s="26">
        <v>41728.565465081017</v>
      </c>
      <c r="B2348" t="s">
        <v>128</v>
      </c>
      <c r="C2348" t="s">
        <v>1053</v>
      </c>
      <c r="D2348" t="s">
        <v>2936</v>
      </c>
      <c r="E2348" t="s">
        <v>131</v>
      </c>
      <c r="F2348" t="s">
        <v>132</v>
      </c>
      <c r="G2348" t="s">
        <v>133</v>
      </c>
      <c r="H2348" t="s">
        <v>140</v>
      </c>
      <c r="I2348">
        <v>49</v>
      </c>
      <c r="J2348" t="s">
        <v>137</v>
      </c>
      <c r="K2348" t="s">
        <v>141</v>
      </c>
      <c r="L2348">
        <v>130</v>
      </c>
      <c r="M2348" t="s">
        <v>137</v>
      </c>
      <c r="N2348" t="s">
        <v>142</v>
      </c>
      <c r="O2348">
        <v>180</v>
      </c>
      <c r="P2348" t="s">
        <v>137</v>
      </c>
      <c r="Q2348" t="s">
        <v>143</v>
      </c>
      <c r="R2348">
        <v>140</v>
      </c>
      <c r="S2348" t="s">
        <v>137</v>
      </c>
      <c r="T2348" t="s">
        <v>144</v>
      </c>
      <c r="U2348">
        <v>80</v>
      </c>
      <c r="V2348" t="s">
        <v>137</v>
      </c>
      <c r="W2348" t="s">
        <v>145</v>
      </c>
      <c r="X2348">
        <v>101</v>
      </c>
      <c r="Y2348" t="s">
        <v>137</v>
      </c>
      <c r="Z2348" t="s">
        <v>146</v>
      </c>
      <c r="AA2348">
        <v>190</v>
      </c>
      <c r="AB2348" t="s">
        <v>137</v>
      </c>
      <c r="AC2348" t="s">
        <v>147</v>
      </c>
      <c r="AD2348">
        <v>20</v>
      </c>
      <c r="AE2348" t="s">
        <v>137</v>
      </c>
    </row>
    <row r="2349" spans="1:40">
      <c r="A2349" s="26">
        <v>41728.565465081017</v>
      </c>
      <c r="B2349" t="s">
        <v>128</v>
      </c>
      <c r="C2349" t="s">
        <v>1053</v>
      </c>
      <c r="D2349" t="s">
        <v>2937</v>
      </c>
    </row>
    <row r="2350" spans="1:40">
      <c r="A2350" s="26">
        <v>41728.565465081017</v>
      </c>
      <c r="B2350" t="s">
        <v>128</v>
      </c>
      <c r="C2350" t="s">
        <v>1053</v>
      </c>
      <c r="D2350" t="s">
        <v>2938</v>
      </c>
      <c r="E2350" t="s">
        <v>131</v>
      </c>
      <c r="F2350" t="s">
        <v>132</v>
      </c>
      <c r="G2350" t="s">
        <v>133</v>
      </c>
      <c r="H2350" t="s">
        <v>150</v>
      </c>
      <c r="I2350">
        <v>50</v>
      </c>
      <c r="J2350" t="s">
        <v>137</v>
      </c>
      <c r="K2350" t="s">
        <v>151</v>
      </c>
      <c r="L2350">
        <v>50</v>
      </c>
      <c r="M2350" t="s">
        <v>137</v>
      </c>
      <c r="N2350" t="s">
        <v>152</v>
      </c>
      <c r="O2350">
        <v>50</v>
      </c>
      <c r="P2350" t="s">
        <v>137</v>
      </c>
    </row>
    <row r="2351" spans="1:40">
      <c r="A2351" s="26">
        <v>41728.565465081017</v>
      </c>
      <c r="B2351" t="s">
        <v>128</v>
      </c>
      <c r="C2351" t="s">
        <v>1053</v>
      </c>
      <c r="D2351" t="s">
        <v>2939</v>
      </c>
      <c r="E2351" t="s">
        <v>131</v>
      </c>
      <c r="F2351" t="s">
        <v>132</v>
      </c>
      <c r="G2351" t="s">
        <v>133</v>
      </c>
      <c r="H2351" t="s">
        <v>154</v>
      </c>
      <c r="I2351">
        <v>35</v>
      </c>
      <c r="J2351" t="s">
        <v>137</v>
      </c>
      <c r="K2351" t="s">
        <v>155</v>
      </c>
      <c r="L2351">
        <v>5</v>
      </c>
      <c r="M2351" t="s">
        <v>137</v>
      </c>
      <c r="N2351" t="s">
        <v>156</v>
      </c>
      <c r="O2351">
        <v>60</v>
      </c>
      <c r="P2351" t="s">
        <v>137</v>
      </c>
    </row>
    <row r="2352" spans="1:40">
      <c r="A2352" s="26">
        <v>41728.565465081017</v>
      </c>
      <c r="B2352" t="s">
        <v>128</v>
      </c>
      <c r="C2352" t="s">
        <v>1053</v>
      </c>
      <c r="D2352" t="s">
        <v>2940</v>
      </c>
      <c r="E2352" t="s">
        <v>131</v>
      </c>
      <c r="F2352" t="s">
        <v>132</v>
      </c>
      <c r="G2352" t="s">
        <v>133</v>
      </c>
      <c r="H2352" t="s">
        <v>158</v>
      </c>
      <c r="I2352">
        <v>1</v>
      </c>
      <c r="J2352" t="s">
        <v>137</v>
      </c>
    </row>
    <row r="2353" spans="1:40">
      <c r="A2353" s="26">
        <v>41728.565465081017</v>
      </c>
      <c r="B2353" t="s">
        <v>128</v>
      </c>
      <c r="C2353" t="s">
        <v>1053</v>
      </c>
      <c r="D2353" t="s">
        <v>2941</v>
      </c>
      <c r="E2353" t="s">
        <v>131</v>
      </c>
      <c r="F2353" t="s">
        <v>132</v>
      </c>
      <c r="G2353" t="s">
        <v>133</v>
      </c>
      <c r="H2353" t="s">
        <v>192</v>
      </c>
      <c r="I2353">
        <v>30</v>
      </c>
      <c r="J2353" t="s">
        <v>137</v>
      </c>
      <c r="K2353" t="s">
        <v>193</v>
      </c>
      <c r="L2353">
        <v>30</v>
      </c>
      <c r="M2353" t="s">
        <v>137</v>
      </c>
      <c r="N2353" t="s">
        <v>194</v>
      </c>
      <c r="O2353">
        <v>30</v>
      </c>
      <c r="P2353" t="s">
        <v>137</v>
      </c>
      <c r="Q2353" t="s">
        <v>195</v>
      </c>
      <c r="R2353">
        <v>10</v>
      </c>
      <c r="S2353" t="s">
        <v>137</v>
      </c>
      <c r="T2353" t="s">
        <v>175</v>
      </c>
      <c r="U2353">
        <v>20</v>
      </c>
      <c r="V2353" t="s">
        <v>137</v>
      </c>
      <c r="W2353" t="s">
        <v>176</v>
      </c>
      <c r="X2353">
        <v>20</v>
      </c>
      <c r="Y2353" t="s">
        <v>137</v>
      </c>
      <c r="Z2353" t="s">
        <v>177</v>
      </c>
      <c r="AA2353">
        <v>20</v>
      </c>
      <c r="AB2353" t="s">
        <v>137</v>
      </c>
      <c r="AC2353" t="s">
        <v>196</v>
      </c>
      <c r="AD2353">
        <v>20</v>
      </c>
      <c r="AE2353" t="s">
        <v>137</v>
      </c>
      <c r="AF2353" t="s">
        <v>181</v>
      </c>
      <c r="AG2353">
        <v>115200</v>
      </c>
      <c r="AH2353" t="s">
        <v>137</v>
      </c>
      <c r="AI2353" t="s">
        <v>182</v>
      </c>
      <c r="AJ2353">
        <v>12000</v>
      </c>
      <c r="AK2353" t="s">
        <v>137</v>
      </c>
      <c r="AL2353" t="s">
        <v>197</v>
      </c>
      <c r="AM2353">
        <v>30000</v>
      </c>
      <c r="AN2353" t="s">
        <v>137</v>
      </c>
    </row>
    <row r="2354" spans="1:40">
      <c r="A2354" s="26">
        <v>41728.565465081017</v>
      </c>
      <c r="B2354" t="s">
        <v>128</v>
      </c>
      <c r="C2354" t="s">
        <v>1053</v>
      </c>
      <c r="D2354" t="s">
        <v>2942</v>
      </c>
      <c r="E2354" t="s">
        <v>131</v>
      </c>
      <c r="F2354" t="s">
        <v>132</v>
      </c>
      <c r="G2354" t="s">
        <v>133</v>
      </c>
      <c r="H2354" t="s">
        <v>160</v>
      </c>
      <c r="I2354">
        <v>60</v>
      </c>
      <c r="J2354" t="s">
        <v>137</v>
      </c>
      <c r="K2354" t="s">
        <v>161</v>
      </c>
      <c r="L2354">
        <v>40</v>
      </c>
      <c r="M2354" t="s">
        <v>137</v>
      </c>
      <c r="N2354" t="s">
        <v>162</v>
      </c>
      <c r="O2354">
        <v>50</v>
      </c>
      <c r="P2354" t="s">
        <v>137</v>
      </c>
      <c r="Q2354" t="s">
        <v>163</v>
      </c>
      <c r="R2354">
        <v>40</v>
      </c>
      <c r="S2354" t="s">
        <v>137</v>
      </c>
      <c r="T2354" t="s">
        <v>164</v>
      </c>
      <c r="U2354">
        <v>60</v>
      </c>
      <c r="V2354" t="s">
        <v>137</v>
      </c>
      <c r="W2354" t="s">
        <v>165</v>
      </c>
      <c r="X2354">
        <v>50</v>
      </c>
      <c r="Y2354" t="s">
        <v>137</v>
      </c>
      <c r="Z2354" t="s">
        <v>166</v>
      </c>
      <c r="AA2354">
        <v>50</v>
      </c>
      <c r="AB2354" t="s">
        <v>137</v>
      </c>
      <c r="AC2354" t="s">
        <v>167</v>
      </c>
      <c r="AD2354">
        <v>35</v>
      </c>
      <c r="AE2354" t="s">
        <v>137</v>
      </c>
      <c r="AF2354" t="s">
        <v>168</v>
      </c>
      <c r="AG2354">
        <v>8</v>
      </c>
      <c r="AH2354" t="s">
        <v>137</v>
      </c>
      <c r="AI2354" t="s">
        <v>169</v>
      </c>
      <c r="AJ2354">
        <v>90</v>
      </c>
      <c r="AK2354" t="s">
        <v>137</v>
      </c>
      <c r="AL2354" t="s">
        <v>170</v>
      </c>
      <c r="AM2354">
        <v>1</v>
      </c>
      <c r="AN2354" t="s">
        <v>137</v>
      </c>
    </row>
    <row r="2355" spans="1:40">
      <c r="A2355" s="26">
        <v>41728.565465081017</v>
      </c>
      <c r="B2355" t="s">
        <v>128</v>
      </c>
      <c r="C2355" t="s">
        <v>1053</v>
      </c>
      <c r="D2355" t="s">
        <v>2943</v>
      </c>
      <c r="E2355" t="s">
        <v>131</v>
      </c>
      <c r="F2355" t="s">
        <v>132</v>
      </c>
      <c r="G2355" t="s">
        <v>133</v>
      </c>
      <c r="H2355" t="s">
        <v>172</v>
      </c>
      <c r="I2355">
        <v>33</v>
      </c>
      <c r="J2355" t="s">
        <v>137</v>
      </c>
      <c r="K2355" t="s">
        <v>173</v>
      </c>
      <c r="L2355">
        <v>33</v>
      </c>
      <c r="M2355" t="s">
        <v>137</v>
      </c>
      <c r="N2355" t="s">
        <v>174</v>
      </c>
      <c r="O2355">
        <v>34</v>
      </c>
      <c r="P2355" t="s">
        <v>137</v>
      </c>
      <c r="Q2355" t="s">
        <v>175</v>
      </c>
      <c r="R2355">
        <v>20</v>
      </c>
      <c r="S2355" t="s">
        <v>137</v>
      </c>
      <c r="T2355" t="s">
        <v>176</v>
      </c>
      <c r="U2355">
        <v>20</v>
      </c>
      <c r="V2355" t="s">
        <v>137</v>
      </c>
      <c r="W2355" t="s">
        <v>177</v>
      </c>
      <c r="X2355">
        <v>20</v>
      </c>
      <c r="Y2355" t="s">
        <v>137</v>
      </c>
      <c r="Z2355" t="s">
        <v>178</v>
      </c>
      <c r="AA2355">
        <v>20</v>
      </c>
      <c r="AB2355" t="s">
        <v>137</v>
      </c>
      <c r="AC2355" t="s">
        <v>179</v>
      </c>
      <c r="AD2355">
        <v>20</v>
      </c>
      <c r="AE2355" t="s">
        <v>137</v>
      </c>
      <c r="AF2355" t="s">
        <v>180</v>
      </c>
      <c r="AG2355">
        <v>20</v>
      </c>
      <c r="AH2355" t="s">
        <v>137</v>
      </c>
      <c r="AI2355" t="s">
        <v>181</v>
      </c>
      <c r="AJ2355">
        <v>115200</v>
      </c>
      <c r="AK2355" t="s">
        <v>137</v>
      </c>
      <c r="AL2355" t="s">
        <v>182</v>
      </c>
      <c r="AM2355">
        <v>12000</v>
      </c>
      <c r="AN2355" t="s">
        <v>137</v>
      </c>
    </row>
    <row r="2356" spans="1:40">
      <c r="A2356" s="26">
        <v>41728.565465081017</v>
      </c>
      <c r="B2356" t="s">
        <v>128</v>
      </c>
      <c r="C2356" t="s">
        <v>1053</v>
      </c>
      <c r="D2356" t="s">
        <v>2944</v>
      </c>
      <c r="E2356" t="s">
        <v>131</v>
      </c>
      <c r="F2356" t="s">
        <v>132</v>
      </c>
      <c r="G2356" t="s">
        <v>133</v>
      </c>
      <c r="H2356" t="s">
        <v>140</v>
      </c>
      <c r="I2356">
        <v>49</v>
      </c>
      <c r="J2356" t="s">
        <v>137</v>
      </c>
      <c r="K2356" t="s">
        <v>141</v>
      </c>
      <c r="L2356">
        <v>130</v>
      </c>
      <c r="M2356" t="s">
        <v>137</v>
      </c>
      <c r="N2356" t="s">
        <v>142</v>
      </c>
      <c r="O2356">
        <v>180</v>
      </c>
      <c r="P2356" t="s">
        <v>137</v>
      </c>
      <c r="Q2356" t="s">
        <v>143</v>
      </c>
      <c r="R2356">
        <v>140</v>
      </c>
      <c r="S2356" t="s">
        <v>137</v>
      </c>
      <c r="T2356" t="s">
        <v>144</v>
      </c>
      <c r="U2356">
        <v>80</v>
      </c>
      <c r="V2356" t="s">
        <v>137</v>
      </c>
      <c r="W2356" t="s">
        <v>145</v>
      </c>
      <c r="X2356">
        <v>101</v>
      </c>
      <c r="Y2356" t="s">
        <v>137</v>
      </c>
      <c r="Z2356" t="s">
        <v>146</v>
      </c>
      <c r="AA2356">
        <v>190</v>
      </c>
      <c r="AB2356" t="s">
        <v>137</v>
      </c>
      <c r="AC2356" t="s">
        <v>147</v>
      </c>
      <c r="AD2356">
        <v>20</v>
      </c>
      <c r="AE2356" t="s">
        <v>137</v>
      </c>
    </row>
    <row r="2357" spans="1:40">
      <c r="A2357" s="26">
        <v>41728.565465081017</v>
      </c>
      <c r="B2357" t="s">
        <v>128</v>
      </c>
      <c r="C2357" t="s">
        <v>1053</v>
      </c>
      <c r="D2357" t="s">
        <v>2945</v>
      </c>
    </row>
    <row r="2358" spans="1:40">
      <c r="A2358" s="26">
        <v>41728.565465081017</v>
      </c>
      <c r="B2358" t="s">
        <v>128</v>
      </c>
      <c r="C2358" t="s">
        <v>1053</v>
      </c>
      <c r="D2358" t="s">
        <v>2946</v>
      </c>
      <c r="E2358" t="s">
        <v>131</v>
      </c>
      <c r="F2358" t="s">
        <v>132</v>
      </c>
      <c r="G2358" t="s">
        <v>133</v>
      </c>
      <c r="H2358" t="s">
        <v>150</v>
      </c>
      <c r="I2358">
        <v>50</v>
      </c>
      <c r="J2358" t="s">
        <v>137</v>
      </c>
      <c r="K2358" t="s">
        <v>151</v>
      </c>
      <c r="L2358">
        <v>50</v>
      </c>
      <c r="M2358" t="s">
        <v>137</v>
      </c>
      <c r="N2358" t="s">
        <v>152</v>
      </c>
      <c r="O2358">
        <v>50</v>
      </c>
      <c r="P2358" t="s">
        <v>137</v>
      </c>
    </row>
    <row r="2359" spans="1:40">
      <c r="A2359" s="26">
        <v>41728.565465081017</v>
      </c>
      <c r="B2359" t="s">
        <v>128</v>
      </c>
      <c r="C2359" t="s">
        <v>1053</v>
      </c>
      <c r="D2359" t="s">
        <v>2947</v>
      </c>
      <c r="E2359" t="s">
        <v>131</v>
      </c>
      <c r="F2359" t="s">
        <v>132</v>
      </c>
      <c r="G2359" t="s">
        <v>133</v>
      </c>
      <c r="H2359" t="s">
        <v>154</v>
      </c>
      <c r="I2359">
        <v>35</v>
      </c>
      <c r="J2359" t="s">
        <v>137</v>
      </c>
      <c r="K2359" t="s">
        <v>155</v>
      </c>
      <c r="L2359">
        <v>5</v>
      </c>
      <c r="M2359" t="s">
        <v>137</v>
      </c>
      <c r="N2359" t="s">
        <v>156</v>
      </c>
      <c r="O2359">
        <v>60</v>
      </c>
      <c r="P2359" t="s">
        <v>137</v>
      </c>
    </row>
    <row r="2360" spans="1:40">
      <c r="A2360" s="26">
        <v>41728.565465081017</v>
      </c>
      <c r="B2360" t="s">
        <v>128</v>
      </c>
      <c r="C2360" t="s">
        <v>1053</v>
      </c>
      <c r="D2360" t="s">
        <v>2948</v>
      </c>
      <c r="E2360" t="s">
        <v>131</v>
      </c>
      <c r="F2360" t="s">
        <v>132</v>
      </c>
      <c r="G2360" t="s">
        <v>133</v>
      </c>
      <c r="H2360" t="s">
        <v>158</v>
      </c>
      <c r="I2360">
        <v>1</v>
      </c>
      <c r="J2360" t="s">
        <v>137</v>
      </c>
    </row>
    <row r="2361" spans="1:40">
      <c r="A2361" s="26">
        <v>41728.565465081017</v>
      </c>
      <c r="B2361" t="s">
        <v>128</v>
      </c>
      <c r="C2361" t="s">
        <v>1053</v>
      </c>
      <c r="D2361" t="s">
        <v>2949</v>
      </c>
      <c r="E2361" t="s">
        <v>131</v>
      </c>
      <c r="F2361" t="s">
        <v>132</v>
      </c>
      <c r="G2361" t="s">
        <v>133</v>
      </c>
      <c r="H2361" t="s">
        <v>192</v>
      </c>
      <c r="I2361">
        <v>30</v>
      </c>
      <c r="J2361" t="s">
        <v>137</v>
      </c>
      <c r="K2361" t="s">
        <v>193</v>
      </c>
      <c r="L2361">
        <v>30</v>
      </c>
      <c r="M2361" t="s">
        <v>137</v>
      </c>
      <c r="N2361" t="s">
        <v>194</v>
      </c>
      <c r="O2361">
        <v>30</v>
      </c>
      <c r="P2361" t="s">
        <v>137</v>
      </c>
      <c r="Q2361" t="s">
        <v>195</v>
      </c>
      <c r="R2361">
        <v>10</v>
      </c>
      <c r="S2361" t="s">
        <v>137</v>
      </c>
      <c r="T2361" t="s">
        <v>175</v>
      </c>
      <c r="U2361">
        <v>20</v>
      </c>
      <c r="V2361" t="s">
        <v>137</v>
      </c>
      <c r="W2361" t="s">
        <v>176</v>
      </c>
      <c r="X2361">
        <v>20</v>
      </c>
      <c r="Y2361" t="s">
        <v>137</v>
      </c>
      <c r="Z2361" t="s">
        <v>177</v>
      </c>
      <c r="AA2361">
        <v>20</v>
      </c>
      <c r="AB2361" t="s">
        <v>137</v>
      </c>
      <c r="AC2361" t="s">
        <v>196</v>
      </c>
      <c r="AD2361">
        <v>20</v>
      </c>
      <c r="AE2361" t="s">
        <v>137</v>
      </c>
      <c r="AF2361" t="s">
        <v>181</v>
      </c>
      <c r="AG2361">
        <v>115200</v>
      </c>
      <c r="AH2361" t="s">
        <v>137</v>
      </c>
      <c r="AI2361" t="s">
        <v>182</v>
      </c>
      <c r="AJ2361">
        <v>12000</v>
      </c>
      <c r="AK2361" t="s">
        <v>137</v>
      </c>
      <c r="AL2361" t="s">
        <v>197</v>
      </c>
      <c r="AM2361">
        <v>30000</v>
      </c>
      <c r="AN2361" t="s">
        <v>137</v>
      </c>
    </row>
    <row r="2362" spans="1:40">
      <c r="A2362" s="26">
        <v>41728.565465081017</v>
      </c>
      <c r="B2362" t="s">
        <v>128</v>
      </c>
      <c r="C2362" t="s">
        <v>1053</v>
      </c>
      <c r="D2362" t="s">
        <v>2950</v>
      </c>
      <c r="E2362" t="s">
        <v>131</v>
      </c>
      <c r="F2362" t="s">
        <v>132</v>
      </c>
      <c r="G2362" t="s">
        <v>133</v>
      </c>
      <c r="H2362" t="s">
        <v>160</v>
      </c>
      <c r="I2362">
        <v>60</v>
      </c>
      <c r="J2362" t="s">
        <v>137</v>
      </c>
      <c r="K2362" t="s">
        <v>161</v>
      </c>
      <c r="L2362">
        <v>40</v>
      </c>
      <c r="M2362" t="s">
        <v>137</v>
      </c>
      <c r="N2362" t="s">
        <v>162</v>
      </c>
      <c r="O2362">
        <v>50</v>
      </c>
      <c r="P2362" t="s">
        <v>137</v>
      </c>
      <c r="Q2362" t="s">
        <v>163</v>
      </c>
      <c r="R2362">
        <v>40</v>
      </c>
      <c r="S2362" t="s">
        <v>137</v>
      </c>
      <c r="T2362" t="s">
        <v>164</v>
      </c>
      <c r="U2362">
        <v>60</v>
      </c>
      <c r="V2362" t="s">
        <v>137</v>
      </c>
      <c r="W2362" t="s">
        <v>165</v>
      </c>
      <c r="X2362">
        <v>50</v>
      </c>
      <c r="Y2362" t="s">
        <v>137</v>
      </c>
      <c r="Z2362" t="s">
        <v>166</v>
      </c>
      <c r="AA2362">
        <v>50</v>
      </c>
      <c r="AB2362" t="s">
        <v>137</v>
      </c>
      <c r="AC2362" t="s">
        <v>167</v>
      </c>
      <c r="AD2362">
        <v>35</v>
      </c>
      <c r="AE2362" t="s">
        <v>137</v>
      </c>
      <c r="AF2362" t="s">
        <v>168</v>
      </c>
      <c r="AG2362">
        <v>8</v>
      </c>
      <c r="AH2362" t="s">
        <v>137</v>
      </c>
      <c r="AI2362" t="s">
        <v>169</v>
      </c>
      <c r="AJ2362">
        <v>90</v>
      </c>
      <c r="AK2362" t="s">
        <v>137</v>
      </c>
      <c r="AL2362" t="s">
        <v>170</v>
      </c>
      <c r="AM2362">
        <v>1</v>
      </c>
      <c r="AN2362" t="s">
        <v>137</v>
      </c>
    </row>
    <row r="2363" spans="1:40">
      <c r="A2363" s="26">
        <v>41728.565465081017</v>
      </c>
      <c r="B2363" t="s">
        <v>128</v>
      </c>
      <c r="C2363" t="s">
        <v>1053</v>
      </c>
      <c r="D2363" t="s">
        <v>2951</v>
      </c>
      <c r="E2363" t="s">
        <v>131</v>
      </c>
      <c r="F2363" t="s">
        <v>132</v>
      </c>
      <c r="G2363" t="s">
        <v>133</v>
      </c>
      <c r="H2363" t="s">
        <v>172</v>
      </c>
      <c r="I2363">
        <v>33</v>
      </c>
      <c r="J2363" t="s">
        <v>137</v>
      </c>
      <c r="K2363" t="s">
        <v>173</v>
      </c>
      <c r="L2363">
        <v>33</v>
      </c>
      <c r="M2363" t="s">
        <v>137</v>
      </c>
      <c r="N2363" t="s">
        <v>174</v>
      </c>
      <c r="O2363">
        <v>34</v>
      </c>
      <c r="P2363" t="s">
        <v>137</v>
      </c>
      <c r="Q2363" t="s">
        <v>175</v>
      </c>
      <c r="R2363">
        <v>20</v>
      </c>
      <c r="S2363" t="s">
        <v>137</v>
      </c>
      <c r="T2363" t="s">
        <v>176</v>
      </c>
      <c r="U2363">
        <v>20</v>
      </c>
      <c r="V2363" t="s">
        <v>137</v>
      </c>
      <c r="W2363" t="s">
        <v>177</v>
      </c>
      <c r="X2363">
        <v>20</v>
      </c>
      <c r="Y2363" t="s">
        <v>137</v>
      </c>
      <c r="Z2363" t="s">
        <v>178</v>
      </c>
      <c r="AA2363">
        <v>20</v>
      </c>
      <c r="AB2363" t="s">
        <v>137</v>
      </c>
      <c r="AC2363" t="s">
        <v>179</v>
      </c>
      <c r="AD2363">
        <v>20</v>
      </c>
      <c r="AE2363" t="s">
        <v>137</v>
      </c>
      <c r="AF2363" t="s">
        <v>180</v>
      </c>
      <c r="AG2363">
        <v>20</v>
      </c>
      <c r="AH2363" t="s">
        <v>137</v>
      </c>
      <c r="AI2363" t="s">
        <v>181</v>
      </c>
      <c r="AJ2363">
        <v>115200</v>
      </c>
      <c r="AK2363" t="s">
        <v>137</v>
      </c>
      <c r="AL2363" t="s">
        <v>182</v>
      </c>
      <c r="AM2363">
        <v>12000</v>
      </c>
      <c r="AN2363" t="s">
        <v>137</v>
      </c>
    </row>
    <row r="2364" spans="1:40">
      <c r="A2364" s="26">
        <v>41728.565465081017</v>
      </c>
      <c r="B2364" t="s">
        <v>128</v>
      </c>
      <c r="C2364" t="s">
        <v>1053</v>
      </c>
      <c r="D2364" t="s">
        <v>2952</v>
      </c>
      <c r="E2364" t="s">
        <v>131</v>
      </c>
      <c r="F2364" t="s">
        <v>132</v>
      </c>
      <c r="G2364" t="s">
        <v>133</v>
      </c>
      <c r="H2364" t="s">
        <v>140</v>
      </c>
      <c r="I2364">
        <v>49</v>
      </c>
      <c r="J2364" t="s">
        <v>137</v>
      </c>
      <c r="K2364" t="s">
        <v>141</v>
      </c>
      <c r="L2364">
        <v>130</v>
      </c>
      <c r="M2364" t="s">
        <v>137</v>
      </c>
      <c r="N2364" t="s">
        <v>142</v>
      </c>
      <c r="O2364">
        <v>180</v>
      </c>
      <c r="P2364" t="s">
        <v>137</v>
      </c>
      <c r="Q2364" t="s">
        <v>143</v>
      </c>
      <c r="R2364">
        <v>140</v>
      </c>
      <c r="S2364" t="s">
        <v>137</v>
      </c>
      <c r="T2364" t="s">
        <v>144</v>
      </c>
      <c r="U2364">
        <v>80</v>
      </c>
      <c r="V2364" t="s">
        <v>137</v>
      </c>
      <c r="W2364" t="s">
        <v>145</v>
      </c>
      <c r="X2364">
        <v>101</v>
      </c>
      <c r="Y2364" t="s">
        <v>137</v>
      </c>
      <c r="Z2364" t="s">
        <v>146</v>
      </c>
      <c r="AA2364">
        <v>190</v>
      </c>
      <c r="AB2364" t="s">
        <v>137</v>
      </c>
      <c r="AC2364" t="s">
        <v>147</v>
      </c>
      <c r="AD2364">
        <v>20</v>
      </c>
      <c r="AE2364" t="s">
        <v>137</v>
      </c>
    </row>
    <row r="2365" spans="1:40">
      <c r="A2365" s="26">
        <v>41728.565465081017</v>
      </c>
      <c r="B2365" t="s">
        <v>128</v>
      </c>
      <c r="C2365" t="s">
        <v>1053</v>
      </c>
      <c r="D2365" t="s">
        <v>2953</v>
      </c>
    </row>
    <row r="2366" spans="1:40">
      <c r="A2366" s="26">
        <v>41728.565465081017</v>
      </c>
      <c r="B2366" t="s">
        <v>128</v>
      </c>
      <c r="C2366" t="s">
        <v>1053</v>
      </c>
      <c r="D2366" t="s">
        <v>2954</v>
      </c>
      <c r="E2366" t="s">
        <v>131</v>
      </c>
      <c r="F2366" t="s">
        <v>132</v>
      </c>
      <c r="G2366" t="s">
        <v>133</v>
      </c>
      <c r="H2366" t="s">
        <v>150</v>
      </c>
      <c r="I2366">
        <v>50</v>
      </c>
      <c r="J2366" t="s">
        <v>137</v>
      </c>
      <c r="K2366" t="s">
        <v>151</v>
      </c>
      <c r="L2366">
        <v>50</v>
      </c>
      <c r="M2366" t="s">
        <v>137</v>
      </c>
      <c r="N2366" t="s">
        <v>152</v>
      </c>
      <c r="O2366">
        <v>50</v>
      </c>
      <c r="P2366" t="s">
        <v>137</v>
      </c>
    </row>
    <row r="2367" spans="1:40">
      <c r="A2367" s="26">
        <v>41728.565465081017</v>
      </c>
      <c r="B2367" t="s">
        <v>128</v>
      </c>
      <c r="C2367" t="s">
        <v>1053</v>
      </c>
      <c r="D2367" t="s">
        <v>2955</v>
      </c>
      <c r="E2367" t="s">
        <v>131</v>
      </c>
      <c r="F2367" t="s">
        <v>132</v>
      </c>
      <c r="G2367" t="s">
        <v>133</v>
      </c>
      <c r="H2367" t="s">
        <v>154</v>
      </c>
      <c r="I2367">
        <v>35</v>
      </c>
      <c r="J2367" t="s">
        <v>137</v>
      </c>
      <c r="K2367" t="s">
        <v>155</v>
      </c>
      <c r="L2367">
        <v>5</v>
      </c>
      <c r="M2367" t="s">
        <v>137</v>
      </c>
      <c r="N2367" t="s">
        <v>156</v>
      </c>
      <c r="O2367">
        <v>60</v>
      </c>
      <c r="P2367" t="s">
        <v>137</v>
      </c>
    </row>
    <row r="2368" spans="1:40">
      <c r="A2368" s="26">
        <v>41728.565465081017</v>
      </c>
      <c r="B2368" t="s">
        <v>128</v>
      </c>
      <c r="C2368" t="s">
        <v>1053</v>
      </c>
      <c r="D2368" t="s">
        <v>2956</v>
      </c>
      <c r="E2368" t="s">
        <v>131</v>
      </c>
      <c r="F2368" t="s">
        <v>132</v>
      </c>
      <c r="G2368" t="s">
        <v>133</v>
      </c>
      <c r="H2368" t="s">
        <v>158</v>
      </c>
      <c r="I2368">
        <v>1</v>
      </c>
      <c r="J2368" t="s">
        <v>137</v>
      </c>
    </row>
    <row r="2369" spans="1:40">
      <c r="A2369" s="26">
        <v>41728.565465081017</v>
      </c>
      <c r="B2369" t="s">
        <v>128</v>
      </c>
      <c r="C2369" t="s">
        <v>1053</v>
      </c>
      <c r="D2369" t="s">
        <v>2957</v>
      </c>
      <c r="E2369" t="s">
        <v>131</v>
      </c>
      <c r="F2369" t="s">
        <v>132</v>
      </c>
      <c r="G2369" t="s">
        <v>133</v>
      </c>
      <c r="H2369" t="s">
        <v>192</v>
      </c>
      <c r="I2369">
        <v>30</v>
      </c>
      <c r="J2369" t="s">
        <v>137</v>
      </c>
      <c r="K2369" t="s">
        <v>193</v>
      </c>
      <c r="L2369">
        <v>30</v>
      </c>
      <c r="M2369" t="s">
        <v>137</v>
      </c>
      <c r="N2369" t="s">
        <v>194</v>
      </c>
      <c r="O2369">
        <v>30</v>
      </c>
      <c r="P2369" t="s">
        <v>137</v>
      </c>
      <c r="Q2369" t="s">
        <v>195</v>
      </c>
      <c r="R2369">
        <v>10</v>
      </c>
      <c r="S2369" t="s">
        <v>137</v>
      </c>
      <c r="T2369" t="s">
        <v>175</v>
      </c>
      <c r="U2369">
        <v>20</v>
      </c>
      <c r="V2369" t="s">
        <v>137</v>
      </c>
      <c r="W2369" t="s">
        <v>176</v>
      </c>
      <c r="X2369">
        <v>20</v>
      </c>
      <c r="Y2369" t="s">
        <v>137</v>
      </c>
      <c r="Z2369" t="s">
        <v>177</v>
      </c>
      <c r="AA2369">
        <v>20</v>
      </c>
      <c r="AB2369" t="s">
        <v>137</v>
      </c>
      <c r="AC2369" t="s">
        <v>196</v>
      </c>
      <c r="AD2369">
        <v>20</v>
      </c>
      <c r="AE2369" t="s">
        <v>137</v>
      </c>
      <c r="AF2369" t="s">
        <v>181</v>
      </c>
      <c r="AG2369">
        <v>115200</v>
      </c>
      <c r="AH2369" t="s">
        <v>137</v>
      </c>
      <c r="AI2369" t="s">
        <v>182</v>
      </c>
      <c r="AJ2369">
        <v>12000</v>
      </c>
      <c r="AK2369" t="s">
        <v>137</v>
      </c>
      <c r="AL2369" t="s">
        <v>197</v>
      </c>
      <c r="AM2369">
        <v>30000</v>
      </c>
      <c r="AN2369" t="s">
        <v>137</v>
      </c>
    </row>
    <row r="2370" spans="1:40">
      <c r="A2370" s="26">
        <v>41728.565465081017</v>
      </c>
      <c r="B2370" t="s">
        <v>128</v>
      </c>
      <c r="C2370" t="s">
        <v>1053</v>
      </c>
      <c r="D2370" t="s">
        <v>2958</v>
      </c>
      <c r="E2370" t="s">
        <v>131</v>
      </c>
      <c r="F2370" t="s">
        <v>132</v>
      </c>
      <c r="G2370" t="s">
        <v>133</v>
      </c>
      <c r="H2370" t="s">
        <v>160</v>
      </c>
      <c r="I2370">
        <v>60</v>
      </c>
      <c r="J2370" t="s">
        <v>137</v>
      </c>
      <c r="K2370" t="s">
        <v>161</v>
      </c>
      <c r="L2370">
        <v>40</v>
      </c>
      <c r="M2370" t="s">
        <v>137</v>
      </c>
      <c r="N2370" t="s">
        <v>162</v>
      </c>
      <c r="O2370">
        <v>50</v>
      </c>
      <c r="P2370" t="s">
        <v>137</v>
      </c>
      <c r="Q2370" t="s">
        <v>163</v>
      </c>
      <c r="R2370">
        <v>40</v>
      </c>
      <c r="S2370" t="s">
        <v>137</v>
      </c>
      <c r="T2370" t="s">
        <v>164</v>
      </c>
      <c r="U2370">
        <v>60</v>
      </c>
      <c r="V2370" t="s">
        <v>137</v>
      </c>
      <c r="W2370" t="s">
        <v>165</v>
      </c>
      <c r="X2370">
        <v>50</v>
      </c>
      <c r="Y2370" t="s">
        <v>137</v>
      </c>
      <c r="Z2370" t="s">
        <v>166</v>
      </c>
      <c r="AA2370">
        <v>50</v>
      </c>
      <c r="AB2370" t="s">
        <v>137</v>
      </c>
      <c r="AC2370" t="s">
        <v>167</v>
      </c>
      <c r="AD2370">
        <v>35</v>
      </c>
      <c r="AE2370" t="s">
        <v>137</v>
      </c>
      <c r="AF2370" t="s">
        <v>168</v>
      </c>
      <c r="AG2370">
        <v>8</v>
      </c>
      <c r="AH2370" t="s">
        <v>137</v>
      </c>
      <c r="AI2370" t="s">
        <v>169</v>
      </c>
      <c r="AJ2370">
        <v>90</v>
      </c>
      <c r="AK2370" t="s">
        <v>137</v>
      </c>
      <c r="AL2370" t="s">
        <v>170</v>
      </c>
      <c r="AM2370">
        <v>1</v>
      </c>
      <c r="AN2370" t="s">
        <v>137</v>
      </c>
    </row>
    <row r="2371" spans="1:40">
      <c r="A2371" s="26">
        <v>41728.565465081017</v>
      </c>
      <c r="B2371" t="s">
        <v>128</v>
      </c>
      <c r="C2371" t="s">
        <v>820</v>
      </c>
      <c r="D2371" t="s">
        <v>2959</v>
      </c>
      <c r="E2371" t="s">
        <v>131</v>
      </c>
      <c r="F2371" t="s">
        <v>132</v>
      </c>
      <c r="G2371" t="s">
        <v>133</v>
      </c>
      <c r="H2371" t="s">
        <v>160</v>
      </c>
      <c r="I2371">
        <v>60</v>
      </c>
      <c r="J2371" t="s">
        <v>137</v>
      </c>
      <c r="K2371" t="s">
        <v>161</v>
      </c>
      <c r="L2371">
        <v>40</v>
      </c>
      <c r="M2371" t="s">
        <v>137</v>
      </c>
      <c r="N2371" t="s">
        <v>162</v>
      </c>
      <c r="O2371">
        <v>50</v>
      </c>
      <c r="P2371" t="s">
        <v>137</v>
      </c>
      <c r="Q2371" t="s">
        <v>163</v>
      </c>
      <c r="R2371">
        <v>40</v>
      </c>
      <c r="S2371" t="s">
        <v>137</v>
      </c>
      <c r="T2371" t="s">
        <v>164</v>
      </c>
      <c r="U2371">
        <v>60</v>
      </c>
      <c r="V2371" t="s">
        <v>137</v>
      </c>
      <c r="W2371" t="s">
        <v>165</v>
      </c>
      <c r="X2371">
        <v>50</v>
      </c>
      <c r="Y2371" t="s">
        <v>137</v>
      </c>
      <c r="Z2371" t="s">
        <v>166</v>
      </c>
      <c r="AA2371">
        <v>50</v>
      </c>
      <c r="AB2371" t="s">
        <v>137</v>
      </c>
      <c r="AC2371" t="s">
        <v>167</v>
      </c>
      <c r="AD2371">
        <v>35</v>
      </c>
      <c r="AE2371" t="s">
        <v>137</v>
      </c>
      <c r="AF2371" t="s">
        <v>168</v>
      </c>
      <c r="AG2371">
        <v>8</v>
      </c>
      <c r="AH2371" t="s">
        <v>137</v>
      </c>
      <c r="AI2371" t="s">
        <v>169</v>
      </c>
      <c r="AJ2371">
        <v>90</v>
      </c>
      <c r="AK2371" t="s">
        <v>137</v>
      </c>
      <c r="AL2371" t="s">
        <v>170</v>
      </c>
      <c r="AM2371">
        <v>1</v>
      </c>
      <c r="AN2371" t="s">
        <v>137</v>
      </c>
    </row>
    <row r="2372" spans="1:40">
      <c r="A2372" s="26">
        <v>41728.565465081017</v>
      </c>
      <c r="B2372" t="s">
        <v>128</v>
      </c>
      <c r="C2372" t="s">
        <v>820</v>
      </c>
      <c r="D2372" t="s">
        <v>2960</v>
      </c>
      <c r="E2372" t="s">
        <v>131</v>
      </c>
      <c r="F2372" t="s">
        <v>132</v>
      </c>
      <c r="G2372" t="s">
        <v>133</v>
      </c>
      <c r="H2372" t="s">
        <v>172</v>
      </c>
      <c r="I2372">
        <v>33</v>
      </c>
      <c r="J2372" t="s">
        <v>137</v>
      </c>
      <c r="K2372" t="s">
        <v>173</v>
      </c>
      <c r="L2372">
        <v>33</v>
      </c>
      <c r="M2372" t="s">
        <v>137</v>
      </c>
      <c r="N2372" t="s">
        <v>174</v>
      </c>
      <c r="O2372">
        <v>34</v>
      </c>
      <c r="P2372" t="s">
        <v>137</v>
      </c>
      <c r="Q2372" t="s">
        <v>175</v>
      </c>
      <c r="R2372">
        <v>20</v>
      </c>
      <c r="S2372" t="s">
        <v>137</v>
      </c>
      <c r="T2372" t="s">
        <v>176</v>
      </c>
      <c r="U2372">
        <v>20</v>
      </c>
      <c r="V2372" t="s">
        <v>137</v>
      </c>
      <c r="W2372" t="s">
        <v>177</v>
      </c>
      <c r="X2372">
        <v>20</v>
      </c>
      <c r="Y2372" t="s">
        <v>137</v>
      </c>
      <c r="Z2372" t="s">
        <v>178</v>
      </c>
      <c r="AA2372">
        <v>20</v>
      </c>
      <c r="AB2372" t="s">
        <v>137</v>
      </c>
      <c r="AC2372" t="s">
        <v>179</v>
      </c>
      <c r="AD2372">
        <v>20</v>
      </c>
      <c r="AE2372" t="s">
        <v>137</v>
      </c>
      <c r="AF2372" t="s">
        <v>180</v>
      </c>
      <c r="AG2372">
        <v>20</v>
      </c>
      <c r="AH2372" t="s">
        <v>137</v>
      </c>
      <c r="AI2372" t="s">
        <v>181</v>
      </c>
      <c r="AJ2372">
        <v>115200</v>
      </c>
      <c r="AK2372" t="s">
        <v>137</v>
      </c>
      <c r="AL2372" t="s">
        <v>182</v>
      </c>
      <c r="AM2372">
        <v>12000</v>
      </c>
      <c r="AN2372" t="s">
        <v>137</v>
      </c>
    </row>
    <row r="2373" spans="1:40">
      <c r="A2373" s="26">
        <v>41728.565465081017</v>
      </c>
      <c r="B2373" t="s">
        <v>128</v>
      </c>
      <c r="C2373" t="s">
        <v>820</v>
      </c>
      <c r="D2373" t="s">
        <v>2961</v>
      </c>
      <c r="E2373" t="s">
        <v>131</v>
      </c>
      <c r="F2373" t="s">
        <v>132</v>
      </c>
      <c r="G2373" t="s">
        <v>133</v>
      </c>
      <c r="H2373" t="s">
        <v>140</v>
      </c>
      <c r="I2373">
        <v>49</v>
      </c>
      <c r="J2373" t="s">
        <v>137</v>
      </c>
      <c r="K2373" t="s">
        <v>141</v>
      </c>
      <c r="L2373">
        <v>130</v>
      </c>
      <c r="M2373" t="s">
        <v>137</v>
      </c>
      <c r="N2373" t="s">
        <v>142</v>
      </c>
      <c r="O2373">
        <v>180</v>
      </c>
      <c r="P2373" t="s">
        <v>137</v>
      </c>
      <c r="Q2373" t="s">
        <v>143</v>
      </c>
      <c r="R2373">
        <v>140</v>
      </c>
      <c r="S2373" t="s">
        <v>137</v>
      </c>
      <c r="T2373" t="s">
        <v>144</v>
      </c>
      <c r="U2373">
        <v>80</v>
      </c>
      <c r="V2373" t="s">
        <v>137</v>
      </c>
      <c r="W2373" t="s">
        <v>145</v>
      </c>
      <c r="X2373">
        <v>101</v>
      </c>
      <c r="Y2373" t="s">
        <v>137</v>
      </c>
      <c r="Z2373" t="s">
        <v>146</v>
      </c>
      <c r="AA2373">
        <v>190</v>
      </c>
      <c r="AB2373" t="s">
        <v>137</v>
      </c>
      <c r="AC2373" t="s">
        <v>147</v>
      </c>
      <c r="AD2373">
        <v>20</v>
      </c>
      <c r="AE2373" t="s">
        <v>137</v>
      </c>
    </row>
    <row r="2374" spans="1:40">
      <c r="A2374" s="26">
        <v>41728.565465081017</v>
      </c>
      <c r="B2374" t="s">
        <v>128</v>
      </c>
      <c r="C2374" t="s">
        <v>820</v>
      </c>
      <c r="D2374" t="s">
        <v>2962</v>
      </c>
    </row>
    <row r="2375" spans="1:40">
      <c r="A2375" s="26">
        <v>41728.565465081017</v>
      </c>
      <c r="B2375" t="s">
        <v>128</v>
      </c>
      <c r="C2375" t="s">
        <v>820</v>
      </c>
      <c r="D2375" t="s">
        <v>2963</v>
      </c>
      <c r="E2375" t="s">
        <v>131</v>
      </c>
      <c r="F2375" t="s">
        <v>132</v>
      </c>
      <c r="G2375" t="s">
        <v>133</v>
      </c>
      <c r="H2375" t="s">
        <v>150</v>
      </c>
      <c r="I2375">
        <v>50</v>
      </c>
      <c r="J2375" t="s">
        <v>137</v>
      </c>
      <c r="K2375" t="s">
        <v>151</v>
      </c>
      <c r="L2375">
        <v>50</v>
      </c>
      <c r="M2375" t="s">
        <v>137</v>
      </c>
      <c r="N2375" t="s">
        <v>152</v>
      </c>
      <c r="O2375">
        <v>50</v>
      </c>
      <c r="P2375" t="s">
        <v>137</v>
      </c>
    </row>
    <row r="2376" spans="1:40">
      <c r="A2376" s="26">
        <v>41728.565465081017</v>
      </c>
      <c r="B2376" t="s">
        <v>128</v>
      </c>
      <c r="C2376" t="s">
        <v>820</v>
      </c>
      <c r="D2376" t="s">
        <v>2964</v>
      </c>
      <c r="E2376" t="s">
        <v>131</v>
      </c>
      <c r="F2376" t="s">
        <v>132</v>
      </c>
      <c r="G2376" t="s">
        <v>133</v>
      </c>
      <c r="H2376" t="s">
        <v>154</v>
      </c>
      <c r="I2376">
        <v>35</v>
      </c>
      <c r="J2376" t="s">
        <v>137</v>
      </c>
      <c r="K2376" t="s">
        <v>155</v>
      </c>
      <c r="L2376">
        <v>5</v>
      </c>
      <c r="M2376" t="s">
        <v>137</v>
      </c>
      <c r="N2376" t="s">
        <v>156</v>
      </c>
      <c r="O2376">
        <v>60</v>
      </c>
      <c r="P2376" t="s">
        <v>137</v>
      </c>
    </row>
    <row r="2377" spans="1:40">
      <c r="A2377" s="26">
        <v>41728.565465081017</v>
      </c>
      <c r="B2377" t="s">
        <v>128</v>
      </c>
      <c r="C2377" t="s">
        <v>820</v>
      </c>
      <c r="D2377" t="s">
        <v>2965</v>
      </c>
      <c r="E2377" t="s">
        <v>131</v>
      </c>
      <c r="F2377" t="s">
        <v>132</v>
      </c>
      <c r="G2377" t="s">
        <v>133</v>
      </c>
      <c r="H2377" t="s">
        <v>158</v>
      </c>
      <c r="I2377">
        <v>1</v>
      </c>
      <c r="J2377" t="s">
        <v>137</v>
      </c>
    </row>
    <row r="2378" spans="1:40">
      <c r="A2378" s="26">
        <v>41728.565465081017</v>
      </c>
      <c r="B2378" t="s">
        <v>128</v>
      </c>
      <c r="C2378" t="s">
        <v>820</v>
      </c>
      <c r="D2378" t="s">
        <v>2966</v>
      </c>
      <c r="E2378" t="s">
        <v>131</v>
      </c>
      <c r="F2378" t="s">
        <v>132</v>
      </c>
      <c r="G2378" t="s">
        <v>133</v>
      </c>
      <c r="H2378" t="s">
        <v>192</v>
      </c>
      <c r="I2378">
        <v>30</v>
      </c>
      <c r="J2378" t="s">
        <v>137</v>
      </c>
      <c r="K2378" t="s">
        <v>193</v>
      </c>
      <c r="L2378">
        <v>30</v>
      </c>
      <c r="M2378" t="s">
        <v>137</v>
      </c>
      <c r="N2378" t="s">
        <v>194</v>
      </c>
      <c r="O2378">
        <v>30</v>
      </c>
      <c r="P2378" t="s">
        <v>137</v>
      </c>
      <c r="Q2378" t="s">
        <v>195</v>
      </c>
      <c r="R2378">
        <v>10</v>
      </c>
      <c r="S2378" t="s">
        <v>137</v>
      </c>
      <c r="T2378" t="s">
        <v>175</v>
      </c>
      <c r="U2378">
        <v>20</v>
      </c>
      <c r="V2378" t="s">
        <v>137</v>
      </c>
      <c r="W2378" t="s">
        <v>176</v>
      </c>
      <c r="X2378">
        <v>20</v>
      </c>
      <c r="Y2378" t="s">
        <v>137</v>
      </c>
      <c r="Z2378" t="s">
        <v>177</v>
      </c>
      <c r="AA2378">
        <v>20</v>
      </c>
      <c r="AB2378" t="s">
        <v>137</v>
      </c>
      <c r="AC2378" t="s">
        <v>196</v>
      </c>
      <c r="AD2378">
        <v>20</v>
      </c>
      <c r="AE2378" t="s">
        <v>137</v>
      </c>
      <c r="AF2378" t="s">
        <v>181</v>
      </c>
      <c r="AG2378">
        <v>115200</v>
      </c>
      <c r="AH2378" t="s">
        <v>137</v>
      </c>
      <c r="AI2378" t="s">
        <v>182</v>
      </c>
      <c r="AJ2378">
        <v>12000</v>
      </c>
      <c r="AK2378" t="s">
        <v>137</v>
      </c>
      <c r="AL2378" t="s">
        <v>197</v>
      </c>
      <c r="AM2378">
        <v>30000</v>
      </c>
      <c r="AN2378" t="s">
        <v>137</v>
      </c>
    </row>
    <row r="2379" spans="1:40">
      <c r="A2379" s="26">
        <v>41728.565465081017</v>
      </c>
      <c r="B2379" t="s">
        <v>128</v>
      </c>
      <c r="C2379" t="s">
        <v>820</v>
      </c>
      <c r="D2379" t="s">
        <v>2967</v>
      </c>
      <c r="E2379" t="s">
        <v>131</v>
      </c>
      <c r="F2379" t="s">
        <v>132</v>
      </c>
      <c r="G2379" t="s">
        <v>133</v>
      </c>
      <c r="H2379" t="s">
        <v>160</v>
      </c>
      <c r="I2379">
        <v>60</v>
      </c>
      <c r="J2379" t="s">
        <v>137</v>
      </c>
      <c r="K2379" t="s">
        <v>161</v>
      </c>
      <c r="L2379">
        <v>40</v>
      </c>
      <c r="M2379" t="s">
        <v>137</v>
      </c>
      <c r="N2379" t="s">
        <v>162</v>
      </c>
      <c r="O2379">
        <v>50</v>
      </c>
      <c r="P2379" t="s">
        <v>137</v>
      </c>
      <c r="Q2379" t="s">
        <v>163</v>
      </c>
      <c r="R2379">
        <v>40</v>
      </c>
      <c r="S2379" t="s">
        <v>137</v>
      </c>
      <c r="T2379" t="s">
        <v>164</v>
      </c>
      <c r="U2379">
        <v>60</v>
      </c>
      <c r="V2379" t="s">
        <v>137</v>
      </c>
      <c r="W2379" t="s">
        <v>165</v>
      </c>
      <c r="X2379">
        <v>50</v>
      </c>
      <c r="Y2379" t="s">
        <v>137</v>
      </c>
      <c r="Z2379" t="s">
        <v>166</v>
      </c>
      <c r="AA2379">
        <v>50</v>
      </c>
      <c r="AB2379" t="s">
        <v>137</v>
      </c>
      <c r="AC2379" t="s">
        <v>167</v>
      </c>
      <c r="AD2379">
        <v>35</v>
      </c>
      <c r="AE2379" t="s">
        <v>137</v>
      </c>
      <c r="AF2379" t="s">
        <v>168</v>
      </c>
      <c r="AG2379">
        <v>8</v>
      </c>
      <c r="AH2379" t="s">
        <v>137</v>
      </c>
      <c r="AI2379" t="s">
        <v>169</v>
      </c>
      <c r="AJ2379">
        <v>90</v>
      </c>
      <c r="AK2379" t="s">
        <v>137</v>
      </c>
      <c r="AL2379" t="s">
        <v>170</v>
      </c>
      <c r="AM2379">
        <v>1</v>
      </c>
      <c r="AN2379" t="s">
        <v>137</v>
      </c>
    </row>
    <row r="2380" spans="1:40">
      <c r="A2380" s="26">
        <v>41728.565465081017</v>
      </c>
      <c r="B2380" t="s">
        <v>128</v>
      </c>
      <c r="C2380" t="s">
        <v>820</v>
      </c>
      <c r="D2380" t="s">
        <v>2968</v>
      </c>
      <c r="E2380" t="s">
        <v>131</v>
      </c>
      <c r="F2380" t="s">
        <v>132</v>
      </c>
      <c r="G2380" t="s">
        <v>133</v>
      </c>
      <c r="H2380" t="s">
        <v>172</v>
      </c>
      <c r="I2380">
        <v>33</v>
      </c>
      <c r="J2380" t="s">
        <v>137</v>
      </c>
      <c r="K2380" t="s">
        <v>173</v>
      </c>
      <c r="L2380">
        <v>33</v>
      </c>
      <c r="M2380" t="s">
        <v>137</v>
      </c>
      <c r="N2380" t="s">
        <v>174</v>
      </c>
      <c r="O2380">
        <v>34</v>
      </c>
      <c r="P2380" t="s">
        <v>137</v>
      </c>
      <c r="Q2380" t="s">
        <v>175</v>
      </c>
      <c r="R2380">
        <v>20</v>
      </c>
      <c r="S2380" t="s">
        <v>137</v>
      </c>
      <c r="T2380" t="s">
        <v>176</v>
      </c>
      <c r="U2380">
        <v>20</v>
      </c>
      <c r="V2380" t="s">
        <v>137</v>
      </c>
      <c r="W2380" t="s">
        <v>177</v>
      </c>
      <c r="X2380">
        <v>20</v>
      </c>
      <c r="Y2380" t="s">
        <v>137</v>
      </c>
      <c r="Z2380" t="s">
        <v>178</v>
      </c>
      <c r="AA2380">
        <v>20</v>
      </c>
      <c r="AB2380" t="s">
        <v>137</v>
      </c>
      <c r="AC2380" t="s">
        <v>179</v>
      </c>
      <c r="AD2380">
        <v>20</v>
      </c>
      <c r="AE2380" t="s">
        <v>137</v>
      </c>
      <c r="AF2380" t="s">
        <v>180</v>
      </c>
      <c r="AG2380">
        <v>20</v>
      </c>
      <c r="AH2380" t="s">
        <v>137</v>
      </c>
      <c r="AI2380" t="s">
        <v>181</v>
      </c>
      <c r="AJ2380">
        <v>115200</v>
      </c>
      <c r="AK2380" t="s">
        <v>137</v>
      </c>
      <c r="AL2380" t="s">
        <v>182</v>
      </c>
      <c r="AM2380">
        <v>12000</v>
      </c>
      <c r="AN2380" t="s">
        <v>137</v>
      </c>
    </row>
    <row r="2381" spans="1:40">
      <c r="A2381" s="26">
        <v>41728.565465081017</v>
      </c>
      <c r="B2381" t="s">
        <v>128</v>
      </c>
      <c r="C2381" t="s">
        <v>820</v>
      </c>
      <c r="D2381" t="s">
        <v>2969</v>
      </c>
      <c r="E2381" t="s">
        <v>131</v>
      </c>
      <c r="F2381" t="s">
        <v>132</v>
      </c>
      <c r="G2381" t="s">
        <v>133</v>
      </c>
      <c r="H2381" t="s">
        <v>140</v>
      </c>
      <c r="I2381">
        <v>49</v>
      </c>
      <c r="J2381" t="s">
        <v>137</v>
      </c>
      <c r="K2381" t="s">
        <v>141</v>
      </c>
      <c r="L2381">
        <v>130</v>
      </c>
      <c r="M2381" t="s">
        <v>137</v>
      </c>
      <c r="N2381" t="s">
        <v>142</v>
      </c>
      <c r="O2381">
        <v>180</v>
      </c>
      <c r="P2381" t="s">
        <v>137</v>
      </c>
      <c r="Q2381" t="s">
        <v>143</v>
      </c>
      <c r="R2381">
        <v>140</v>
      </c>
      <c r="S2381" t="s">
        <v>137</v>
      </c>
      <c r="T2381" t="s">
        <v>144</v>
      </c>
      <c r="U2381">
        <v>80</v>
      </c>
      <c r="V2381" t="s">
        <v>137</v>
      </c>
      <c r="W2381" t="s">
        <v>145</v>
      </c>
      <c r="X2381">
        <v>101</v>
      </c>
      <c r="Y2381" t="s">
        <v>137</v>
      </c>
      <c r="Z2381" t="s">
        <v>146</v>
      </c>
      <c r="AA2381">
        <v>190</v>
      </c>
      <c r="AB2381" t="s">
        <v>137</v>
      </c>
      <c r="AC2381" t="s">
        <v>147</v>
      </c>
      <c r="AD2381">
        <v>20</v>
      </c>
      <c r="AE2381" t="s">
        <v>137</v>
      </c>
    </row>
    <row r="2382" spans="1:40">
      <c r="A2382" s="26">
        <v>41728.565465081017</v>
      </c>
      <c r="B2382" t="s">
        <v>128</v>
      </c>
      <c r="C2382" t="s">
        <v>820</v>
      </c>
      <c r="D2382" t="s">
        <v>2970</v>
      </c>
    </row>
    <row r="2383" spans="1:40">
      <c r="A2383" s="26">
        <v>41728.565465081017</v>
      </c>
      <c r="B2383" t="s">
        <v>128</v>
      </c>
      <c r="C2383" t="s">
        <v>820</v>
      </c>
      <c r="D2383" t="s">
        <v>2971</v>
      </c>
      <c r="E2383" t="s">
        <v>131</v>
      </c>
      <c r="F2383" t="s">
        <v>132</v>
      </c>
      <c r="G2383" t="s">
        <v>133</v>
      </c>
      <c r="H2383" t="s">
        <v>150</v>
      </c>
      <c r="I2383">
        <v>50</v>
      </c>
      <c r="J2383" t="s">
        <v>137</v>
      </c>
      <c r="K2383" t="s">
        <v>151</v>
      </c>
      <c r="L2383">
        <v>50</v>
      </c>
      <c r="M2383" t="s">
        <v>137</v>
      </c>
      <c r="N2383" t="s">
        <v>152</v>
      </c>
      <c r="O2383">
        <v>50</v>
      </c>
      <c r="P2383" t="s">
        <v>137</v>
      </c>
    </row>
    <row r="2384" spans="1:40">
      <c r="A2384" s="26">
        <v>41728.565465081017</v>
      </c>
      <c r="B2384" t="s">
        <v>128</v>
      </c>
      <c r="C2384" t="s">
        <v>820</v>
      </c>
      <c r="D2384" t="s">
        <v>2972</v>
      </c>
      <c r="E2384" t="s">
        <v>131</v>
      </c>
      <c r="F2384" t="s">
        <v>132</v>
      </c>
      <c r="G2384" t="s">
        <v>133</v>
      </c>
      <c r="H2384" t="s">
        <v>154</v>
      </c>
      <c r="I2384">
        <v>35</v>
      </c>
      <c r="J2384" t="s">
        <v>137</v>
      </c>
      <c r="K2384" t="s">
        <v>155</v>
      </c>
      <c r="L2384">
        <v>5</v>
      </c>
      <c r="M2384" t="s">
        <v>137</v>
      </c>
      <c r="N2384" t="s">
        <v>156</v>
      </c>
      <c r="O2384">
        <v>60</v>
      </c>
      <c r="P2384" t="s">
        <v>137</v>
      </c>
    </row>
    <row r="2385" spans="1:40">
      <c r="A2385" s="26">
        <v>41728.565465081017</v>
      </c>
      <c r="B2385" t="s">
        <v>128</v>
      </c>
      <c r="C2385" t="s">
        <v>820</v>
      </c>
      <c r="D2385" t="s">
        <v>2973</v>
      </c>
      <c r="E2385" t="s">
        <v>131</v>
      </c>
      <c r="F2385" t="s">
        <v>132</v>
      </c>
      <c r="G2385" t="s">
        <v>133</v>
      </c>
      <c r="H2385" t="s">
        <v>158</v>
      </c>
      <c r="I2385">
        <v>1</v>
      </c>
      <c r="J2385" t="s">
        <v>137</v>
      </c>
    </row>
    <row r="2386" spans="1:40">
      <c r="A2386" s="26">
        <v>41728.565465081017</v>
      </c>
      <c r="B2386" t="s">
        <v>128</v>
      </c>
      <c r="C2386" t="s">
        <v>820</v>
      </c>
      <c r="D2386" t="s">
        <v>2974</v>
      </c>
      <c r="E2386" t="s">
        <v>131</v>
      </c>
      <c r="F2386" t="s">
        <v>132</v>
      </c>
      <c r="G2386" t="s">
        <v>133</v>
      </c>
      <c r="H2386" t="s">
        <v>192</v>
      </c>
      <c r="I2386">
        <v>30</v>
      </c>
      <c r="J2386" t="s">
        <v>137</v>
      </c>
      <c r="K2386" t="s">
        <v>193</v>
      </c>
      <c r="L2386">
        <v>30</v>
      </c>
      <c r="M2386" t="s">
        <v>137</v>
      </c>
      <c r="N2386" t="s">
        <v>194</v>
      </c>
      <c r="O2386">
        <v>30</v>
      </c>
      <c r="P2386" t="s">
        <v>137</v>
      </c>
      <c r="Q2386" t="s">
        <v>195</v>
      </c>
      <c r="R2386">
        <v>10</v>
      </c>
      <c r="S2386" t="s">
        <v>137</v>
      </c>
      <c r="T2386" t="s">
        <v>175</v>
      </c>
      <c r="U2386">
        <v>20</v>
      </c>
      <c r="V2386" t="s">
        <v>137</v>
      </c>
      <c r="W2386" t="s">
        <v>176</v>
      </c>
      <c r="X2386">
        <v>20</v>
      </c>
      <c r="Y2386" t="s">
        <v>137</v>
      </c>
      <c r="Z2386" t="s">
        <v>177</v>
      </c>
      <c r="AA2386">
        <v>20</v>
      </c>
      <c r="AB2386" t="s">
        <v>137</v>
      </c>
      <c r="AC2386" t="s">
        <v>196</v>
      </c>
      <c r="AD2386">
        <v>20</v>
      </c>
      <c r="AE2386" t="s">
        <v>137</v>
      </c>
      <c r="AF2386" t="s">
        <v>181</v>
      </c>
      <c r="AG2386">
        <v>115200</v>
      </c>
      <c r="AH2386" t="s">
        <v>137</v>
      </c>
      <c r="AI2386" t="s">
        <v>182</v>
      </c>
      <c r="AJ2386">
        <v>12000</v>
      </c>
      <c r="AK2386" t="s">
        <v>137</v>
      </c>
      <c r="AL2386" t="s">
        <v>197</v>
      </c>
      <c r="AM2386">
        <v>30000</v>
      </c>
      <c r="AN2386" t="s">
        <v>137</v>
      </c>
    </row>
    <row r="2387" spans="1:40">
      <c r="A2387" s="26">
        <v>41728.565465081017</v>
      </c>
      <c r="B2387" t="s">
        <v>128</v>
      </c>
      <c r="C2387" t="s">
        <v>1615</v>
      </c>
      <c r="D2387" t="s">
        <v>2975</v>
      </c>
      <c r="E2387" t="s">
        <v>131</v>
      </c>
      <c r="F2387" t="s">
        <v>132</v>
      </c>
      <c r="G2387" t="s">
        <v>133</v>
      </c>
      <c r="H2387" t="s">
        <v>192</v>
      </c>
      <c r="I2387">
        <v>30</v>
      </c>
      <c r="J2387" t="s">
        <v>137</v>
      </c>
      <c r="K2387" t="s">
        <v>193</v>
      </c>
      <c r="L2387">
        <v>30</v>
      </c>
      <c r="M2387" t="s">
        <v>137</v>
      </c>
      <c r="N2387" t="s">
        <v>194</v>
      </c>
      <c r="O2387">
        <v>30</v>
      </c>
      <c r="P2387" t="s">
        <v>137</v>
      </c>
      <c r="Q2387" t="s">
        <v>195</v>
      </c>
      <c r="R2387">
        <v>10</v>
      </c>
      <c r="S2387" t="s">
        <v>137</v>
      </c>
      <c r="T2387" t="s">
        <v>175</v>
      </c>
      <c r="U2387">
        <v>20</v>
      </c>
      <c r="V2387" t="s">
        <v>137</v>
      </c>
      <c r="W2387" t="s">
        <v>176</v>
      </c>
      <c r="X2387">
        <v>20</v>
      </c>
      <c r="Y2387" t="s">
        <v>137</v>
      </c>
      <c r="Z2387" t="s">
        <v>177</v>
      </c>
      <c r="AA2387">
        <v>20</v>
      </c>
      <c r="AB2387" t="s">
        <v>137</v>
      </c>
      <c r="AC2387" t="s">
        <v>196</v>
      </c>
      <c r="AD2387">
        <v>20</v>
      </c>
      <c r="AE2387" t="s">
        <v>137</v>
      </c>
      <c r="AF2387" t="s">
        <v>181</v>
      </c>
      <c r="AG2387">
        <v>115200</v>
      </c>
      <c r="AH2387" t="s">
        <v>137</v>
      </c>
      <c r="AI2387" t="s">
        <v>182</v>
      </c>
      <c r="AJ2387">
        <v>12000</v>
      </c>
      <c r="AK2387" t="s">
        <v>137</v>
      </c>
      <c r="AL2387" t="s">
        <v>197</v>
      </c>
      <c r="AM2387">
        <v>30000</v>
      </c>
      <c r="AN2387" t="s">
        <v>137</v>
      </c>
    </row>
    <row r="2388" spans="1:40">
      <c r="A2388" s="26">
        <v>41728.565465081017</v>
      </c>
      <c r="B2388" t="s">
        <v>128</v>
      </c>
      <c r="C2388" t="s">
        <v>1615</v>
      </c>
      <c r="D2388" t="s">
        <v>2976</v>
      </c>
      <c r="E2388" t="s">
        <v>131</v>
      </c>
      <c r="F2388" t="s">
        <v>132</v>
      </c>
      <c r="G2388" t="s">
        <v>133</v>
      </c>
      <c r="H2388" t="s">
        <v>160</v>
      </c>
      <c r="I2388">
        <v>60</v>
      </c>
      <c r="J2388" t="s">
        <v>137</v>
      </c>
      <c r="K2388" t="s">
        <v>161</v>
      </c>
      <c r="L2388">
        <v>40</v>
      </c>
      <c r="M2388" t="s">
        <v>137</v>
      </c>
      <c r="N2388" t="s">
        <v>162</v>
      </c>
      <c r="O2388">
        <v>50</v>
      </c>
      <c r="P2388" t="s">
        <v>137</v>
      </c>
      <c r="Q2388" t="s">
        <v>163</v>
      </c>
      <c r="R2388">
        <v>40</v>
      </c>
      <c r="S2388" t="s">
        <v>137</v>
      </c>
      <c r="T2388" t="s">
        <v>164</v>
      </c>
      <c r="U2388">
        <v>60</v>
      </c>
      <c r="V2388" t="s">
        <v>137</v>
      </c>
      <c r="W2388" t="s">
        <v>165</v>
      </c>
      <c r="X2388">
        <v>50</v>
      </c>
      <c r="Y2388" t="s">
        <v>137</v>
      </c>
      <c r="Z2388" t="s">
        <v>166</v>
      </c>
      <c r="AA2388">
        <v>50</v>
      </c>
      <c r="AB2388" t="s">
        <v>137</v>
      </c>
      <c r="AC2388" t="s">
        <v>167</v>
      </c>
      <c r="AD2388">
        <v>35</v>
      </c>
      <c r="AE2388" t="s">
        <v>137</v>
      </c>
      <c r="AF2388" t="s">
        <v>168</v>
      </c>
      <c r="AG2388">
        <v>8</v>
      </c>
      <c r="AH2388" t="s">
        <v>137</v>
      </c>
      <c r="AI2388" t="s">
        <v>169</v>
      </c>
      <c r="AJ2388">
        <v>90</v>
      </c>
      <c r="AK2388" t="s">
        <v>137</v>
      </c>
      <c r="AL2388" t="s">
        <v>170</v>
      </c>
      <c r="AM2388">
        <v>1</v>
      </c>
      <c r="AN2388" t="s">
        <v>137</v>
      </c>
    </row>
    <row r="2389" spans="1:40">
      <c r="A2389" s="26">
        <v>41728.565465081017</v>
      </c>
      <c r="B2389" t="s">
        <v>128</v>
      </c>
      <c r="C2389" t="s">
        <v>1615</v>
      </c>
      <c r="D2389" t="s">
        <v>2977</v>
      </c>
      <c r="E2389" t="s">
        <v>131</v>
      </c>
      <c r="F2389" t="s">
        <v>132</v>
      </c>
      <c r="G2389" t="s">
        <v>133</v>
      </c>
      <c r="H2389" t="s">
        <v>172</v>
      </c>
      <c r="I2389">
        <v>33</v>
      </c>
      <c r="J2389" t="s">
        <v>137</v>
      </c>
      <c r="K2389" t="s">
        <v>173</v>
      </c>
      <c r="L2389">
        <v>33</v>
      </c>
      <c r="M2389" t="s">
        <v>137</v>
      </c>
      <c r="N2389" t="s">
        <v>174</v>
      </c>
      <c r="O2389">
        <v>34</v>
      </c>
      <c r="P2389" t="s">
        <v>137</v>
      </c>
      <c r="Q2389" t="s">
        <v>175</v>
      </c>
      <c r="R2389">
        <v>20</v>
      </c>
      <c r="S2389" t="s">
        <v>137</v>
      </c>
      <c r="T2389" t="s">
        <v>176</v>
      </c>
      <c r="U2389">
        <v>20</v>
      </c>
      <c r="V2389" t="s">
        <v>137</v>
      </c>
      <c r="W2389" t="s">
        <v>177</v>
      </c>
      <c r="X2389">
        <v>20</v>
      </c>
      <c r="Y2389" t="s">
        <v>137</v>
      </c>
      <c r="Z2389" t="s">
        <v>178</v>
      </c>
      <c r="AA2389">
        <v>20</v>
      </c>
      <c r="AB2389" t="s">
        <v>137</v>
      </c>
      <c r="AC2389" t="s">
        <v>179</v>
      </c>
      <c r="AD2389">
        <v>20</v>
      </c>
      <c r="AE2389" t="s">
        <v>137</v>
      </c>
      <c r="AF2389" t="s">
        <v>180</v>
      </c>
      <c r="AG2389">
        <v>20</v>
      </c>
      <c r="AH2389" t="s">
        <v>137</v>
      </c>
      <c r="AI2389" t="s">
        <v>181</v>
      </c>
      <c r="AJ2389">
        <v>115200</v>
      </c>
      <c r="AK2389" t="s">
        <v>137</v>
      </c>
      <c r="AL2389" t="s">
        <v>182</v>
      </c>
      <c r="AM2389">
        <v>12000</v>
      </c>
      <c r="AN2389" t="s">
        <v>137</v>
      </c>
    </row>
    <row r="2390" spans="1:40">
      <c r="A2390" s="26">
        <v>41728.565465081017</v>
      </c>
      <c r="B2390" t="s">
        <v>128</v>
      </c>
      <c r="C2390" t="s">
        <v>1615</v>
      </c>
      <c r="D2390" t="s">
        <v>2978</v>
      </c>
      <c r="E2390" t="s">
        <v>131</v>
      </c>
      <c r="F2390" t="s">
        <v>132</v>
      </c>
      <c r="G2390" t="s">
        <v>133</v>
      </c>
      <c r="H2390" t="s">
        <v>140</v>
      </c>
      <c r="I2390">
        <v>49</v>
      </c>
      <c r="J2390" t="s">
        <v>137</v>
      </c>
      <c r="K2390" t="s">
        <v>141</v>
      </c>
      <c r="L2390">
        <v>130</v>
      </c>
      <c r="M2390" t="s">
        <v>137</v>
      </c>
      <c r="N2390" t="s">
        <v>142</v>
      </c>
      <c r="O2390">
        <v>180</v>
      </c>
      <c r="P2390" t="s">
        <v>137</v>
      </c>
      <c r="Q2390" t="s">
        <v>143</v>
      </c>
      <c r="R2390">
        <v>140</v>
      </c>
      <c r="S2390" t="s">
        <v>137</v>
      </c>
      <c r="T2390" t="s">
        <v>144</v>
      </c>
      <c r="U2390">
        <v>80</v>
      </c>
      <c r="V2390" t="s">
        <v>137</v>
      </c>
      <c r="W2390" t="s">
        <v>145</v>
      </c>
      <c r="X2390">
        <v>101</v>
      </c>
      <c r="Y2390" t="s">
        <v>137</v>
      </c>
      <c r="Z2390" t="s">
        <v>146</v>
      </c>
      <c r="AA2390">
        <v>190</v>
      </c>
      <c r="AB2390" t="s">
        <v>137</v>
      </c>
      <c r="AC2390" t="s">
        <v>147</v>
      </c>
      <c r="AD2390">
        <v>20</v>
      </c>
      <c r="AE2390" t="s">
        <v>137</v>
      </c>
    </row>
    <row r="2391" spans="1:40">
      <c r="A2391" s="26">
        <v>41728.565465081017</v>
      </c>
      <c r="B2391" t="s">
        <v>128</v>
      </c>
      <c r="C2391" t="s">
        <v>1615</v>
      </c>
      <c r="D2391" t="s">
        <v>2979</v>
      </c>
    </row>
    <row r="2392" spans="1:40">
      <c r="A2392" s="26">
        <v>41728.565465081017</v>
      </c>
      <c r="B2392" t="s">
        <v>128</v>
      </c>
      <c r="C2392" t="s">
        <v>1615</v>
      </c>
      <c r="D2392" t="s">
        <v>2980</v>
      </c>
      <c r="E2392" t="s">
        <v>131</v>
      </c>
      <c r="F2392" t="s">
        <v>132</v>
      </c>
      <c r="G2392" t="s">
        <v>133</v>
      </c>
      <c r="H2392" t="s">
        <v>150</v>
      </c>
      <c r="I2392">
        <v>50</v>
      </c>
      <c r="J2392" t="s">
        <v>137</v>
      </c>
      <c r="K2392" t="s">
        <v>151</v>
      </c>
      <c r="L2392">
        <v>50</v>
      </c>
      <c r="M2392" t="s">
        <v>137</v>
      </c>
      <c r="N2392" t="s">
        <v>152</v>
      </c>
      <c r="O2392">
        <v>50</v>
      </c>
      <c r="P2392" t="s">
        <v>137</v>
      </c>
    </row>
    <row r="2393" spans="1:40">
      <c r="A2393" s="26">
        <v>41728.565465081017</v>
      </c>
      <c r="B2393" t="s">
        <v>128</v>
      </c>
      <c r="C2393" t="s">
        <v>1615</v>
      </c>
      <c r="D2393" t="s">
        <v>2981</v>
      </c>
      <c r="E2393" t="s">
        <v>131</v>
      </c>
      <c r="F2393" t="s">
        <v>132</v>
      </c>
      <c r="G2393" t="s">
        <v>133</v>
      </c>
      <c r="H2393" t="s">
        <v>154</v>
      </c>
      <c r="I2393">
        <v>35</v>
      </c>
      <c r="J2393" t="s">
        <v>137</v>
      </c>
      <c r="K2393" t="s">
        <v>155</v>
      </c>
      <c r="L2393">
        <v>5</v>
      </c>
      <c r="M2393" t="s">
        <v>137</v>
      </c>
      <c r="N2393" t="s">
        <v>156</v>
      </c>
      <c r="O2393">
        <v>60</v>
      </c>
      <c r="P2393" t="s">
        <v>137</v>
      </c>
    </row>
    <row r="2394" spans="1:40">
      <c r="A2394" s="26">
        <v>41728.565465081017</v>
      </c>
      <c r="B2394" t="s">
        <v>128</v>
      </c>
      <c r="C2394" t="s">
        <v>1615</v>
      </c>
      <c r="D2394" t="s">
        <v>2982</v>
      </c>
      <c r="E2394" t="s">
        <v>131</v>
      </c>
      <c r="F2394" t="s">
        <v>132</v>
      </c>
      <c r="G2394" t="s">
        <v>133</v>
      </c>
      <c r="H2394" t="s">
        <v>158</v>
      </c>
      <c r="I2394">
        <v>1</v>
      </c>
      <c r="J2394" t="s">
        <v>137</v>
      </c>
    </row>
    <row r="2395" spans="1:40">
      <c r="A2395" s="26">
        <v>41728.565465081017</v>
      </c>
      <c r="B2395" t="s">
        <v>128</v>
      </c>
      <c r="C2395" t="s">
        <v>1615</v>
      </c>
      <c r="D2395" t="s">
        <v>2983</v>
      </c>
      <c r="E2395" t="s">
        <v>131</v>
      </c>
      <c r="F2395" t="s">
        <v>132</v>
      </c>
      <c r="G2395" t="s">
        <v>133</v>
      </c>
      <c r="H2395" t="s">
        <v>192</v>
      </c>
      <c r="I2395">
        <v>30</v>
      </c>
      <c r="J2395" t="s">
        <v>137</v>
      </c>
      <c r="K2395" t="s">
        <v>193</v>
      </c>
      <c r="L2395">
        <v>30</v>
      </c>
      <c r="M2395" t="s">
        <v>137</v>
      </c>
      <c r="N2395" t="s">
        <v>194</v>
      </c>
      <c r="O2395">
        <v>30</v>
      </c>
      <c r="P2395" t="s">
        <v>137</v>
      </c>
      <c r="Q2395" t="s">
        <v>195</v>
      </c>
      <c r="R2395">
        <v>10</v>
      </c>
      <c r="S2395" t="s">
        <v>137</v>
      </c>
      <c r="T2395" t="s">
        <v>175</v>
      </c>
      <c r="U2395">
        <v>20</v>
      </c>
      <c r="V2395" t="s">
        <v>137</v>
      </c>
      <c r="W2395" t="s">
        <v>176</v>
      </c>
      <c r="X2395">
        <v>20</v>
      </c>
      <c r="Y2395" t="s">
        <v>137</v>
      </c>
      <c r="Z2395" t="s">
        <v>177</v>
      </c>
      <c r="AA2395">
        <v>20</v>
      </c>
      <c r="AB2395" t="s">
        <v>137</v>
      </c>
      <c r="AC2395" t="s">
        <v>196</v>
      </c>
      <c r="AD2395">
        <v>20</v>
      </c>
      <c r="AE2395" t="s">
        <v>137</v>
      </c>
      <c r="AF2395" t="s">
        <v>181</v>
      </c>
      <c r="AG2395">
        <v>115200</v>
      </c>
      <c r="AH2395" t="s">
        <v>137</v>
      </c>
      <c r="AI2395" t="s">
        <v>182</v>
      </c>
      <c r="AJ2395">
        <v>12000</v>
      </c>
      <c r="AK2395" t="s">
        <v>137</v>
      </c>
      <c r="AL2395" t="s">
        <v>197</v>
      </c>
      <c r="AM2395">
        <v>30000</v>
      </c>
      <c r="AN2395" t="s">
        <v>137</v>
      </c>
    </row>
    <row r="2396" spans="1:40">
      <c r="A2396" s="26">
        <v>41728.565465081017</v>
      </c>
      <c r="B2396" t="s">
        <v>128</v>
      </c>
      <c r="C2396" t="s">
        <v>1615</v>
      </c>
      <c r="D2396" t="s">
        <v>2984</v>
      </c>
      <c r="E2396" t="s">
        <v>131</v>
      </c>
      <c r="F2396" t="s">
        <v>132</v>
      </c>
      <c r="G2396" t="s">
        <v>133</v>
      </c>
      <c r="H2396" t="s">
        <v>160</v>
      </c>
      <c r="I2396">
        <v>60</v>
      </c>
      <c r="J2396" t="s">
        <v>137</v>
      </c>
      <c r="K2396" t="s">
        <v>161</v>
      </c>
      <c r="L2396">
        <v>40</v>
      </c>
      <c r="M2396" t="s">
        <v>137</v>
      </c>
      <c r="N2396" t="s">
        <v>162</v>
      </c>
      <c r="O2396">
        <v>50</v>
      </c>
      <c r="P2396" t="s">
        <v>137</v>
      </c>
      <c r="Q2396" t="s">
        <v>163</v>
      </c>
      <c r="R2396">
        <v>40</v>
      </c>
      <c r="S2396" t="s">
        <v>137</v>
      </c>
      <c r="T2396" t="s">
        <v>164</v>
      </c>
      <c r="U2396">
        <v>60</v>
      </c>
      <c r="V2396" t="s">
        <v>137</v>
      </c>
      <c r="W2396" t="s">
        <v>165</v>
      </c>
      <c r="X2396">
        <v>50</v>
      </c>
      <c r="Y2396" t="s">
        <v>137</v>
      </c>
      <c r="Z2396" t="s">
        <v>166</v>
      </c>
      <c r="AA2396">
        <v>50</v>
      </c>
      <c r="AB2396" t="s">
        <v>137</v>
      </c>
      <c r="AC2396" t="s">
        <v>167</v>
      </c>
      <c r="AD2396">
        <v>35</v>
      </c>
      <c r="AE2396" t="s">
        <v>137</v>
      </c>
      <c r="AF2396" t="s">
        <v>168</v>
      </c>
      <c r="AG2396">
        <v>8</v>
      </c>
      <c r="AH2396" t="s">
        <v>137</v>
      </c>
      <c r="AI2396" t="s">
        <v>169</v>
      </c>
      <c r="AJ2396">
        <v>90</v>
      </c>
      <c r="AK2396" t="s">
        <v>137</v>
      </c>
      <c r="AL2396" t="s">
        <v>170</v>
      </c>
      <c r="AM2396">
        <v>1</v>
      </c>
      <c r="AN2396" t="s">
        <v>137</v>
      </c>
    </row>
    <row r="2397" spans="1:40">
      <c r="A2397" s="26">
        <v>41728.565465081017</v>
      </c>
      <c r="B2397" t="s">
        <v>128</v>
      </c>
      <c r="C2397" t="s">
        <v>1615</v>
      </c>
      <c r="D2397" t="s">
        <v>2985</v>
      </c>
      <c r="E2397" t="s">
        <v>131</v>
      </c>
      <c r="F2397" t="s">
        <v>132</v>
      </c>
      <c r="G2397" t="s">
        <v>133</v>
      </c>
      <c r="H2397" t="s">
        <v>172</v>
      </c>
      <c r="I2397">
        <v>33</v>
      </c>
      <c r="J2397" t="s">
        <v>137</v>
      </c>
      <c r="K2397" t="s">
        <v>173</v>
      </c>
      <c r="L2397">
        <v>33</v>
      </c>
      <c r="M2397" t="s">
        <v>137</v>
      </c>
      <c r="N2397" t="s">
        <v>174</v>
      </c>
      <c r="O2397">
        <v>34</v>
      </c>
      <c r="P2397" t="s">
        <v>137</v>
      </c>
      <c r="Q2397" t="s">
        <v>175</v>
      </c>
      <c r="R2397">
        <v>20</v>
      </c>
      <c r="S2397" t="s">
        <v>137</v>
      </c>
      <c r="T2397" t="s">
        <v>176</v>
      </c>
      <c r="U2397">
        <v>20</v>
      </c>
      <c r="V2397" t="s">
        <v>137</v>
      </c>
      <c r="W2397" t="s">
        <v>177</v>
      </c>
      <c r="X2397">
        <v>20</v>
      </c>
      <c r="Y2397" t="s">
        <v>137</v>
      </c>
      <c r="Z2397" t="s">
        <v>178</v>
      </c>
      <c r="AA2397">
        <v>20</v>
      </c>
      <c r="AB2397" t="s">
        <v>137</v>
      </c>
      <c r="AC2397" t="s">
        <v>179</v>
      </c>
      <c r="AD2397">
        <v>20</v>
      </c>
      <c r="AE2397" t="s">
        <v>137</v>
      </c>
      <c r="AF2397" t="s">
        <v>180</v>
      </c>
      <c r="AG2397">
        <v>20</v>
      </c>
      <c r="AH2397" t="s">
        <v>137</v>
      </c>
      <c r="AI2397" t="s">
        <v>181</v>
      </c>
      <c r="AJ2397">
        <v>115200</v>
      </c>
      <c r="AK2397" t="s">
        <v>137</v>
      </c>
      <c r="AL2397" t="s">
        <v>182</v>
      </c>
      <c r="AM2397">
        <v>12000</v>
      </c>
      <c r="AN2397" t="s">
        <v>137</v>
      </c>
    </row>
    <row r="2398" spans="1:40">
      <c r="A2398" s="26">
        <v>41728.565465081017</v>
      </c>
      <c r="B2398" t="s">
        <v>128</v>
      </c>
      <c r="C2398" t="s">
        <v>1615</v>
      </c>
      <c r="D2398" t="s">
        <v>2986</v>
      </c>
      <c r="E2398" t="s">
        <v>131</v>
      </c>
      <c r="F2398" t="s">
        <v>132</v>
      </c>
      <c r="G2398" t="s">
        <v>133</v>
      </c>
      <c r="H2398" t="s">
        <v>140</v>
      </c>
      <c r="I2398">
        <v>49</v>
      </c>
      <c r="J2398" t="s">
        <v>137</v>
      </c>
      <c r="K2398" t="s">
        <v>141</v>
      </c>
      <c r="L2398">
        <v>130</v>
      </c>
      <c r="M2398" t="s">
        <v>137</v>
      </c>
      <c r="N2398" t="s">
        <v>142</v>
      </c>
      <c r="O2398">
        <v>180</v>
      </c>
      <c r="P2398" t="s">
        <v>137</v>
      </c>
      <c r="Q2398" t="s">
        <v>143</v>
      </c>
      <c r="R2398">
        <v>140</v>
      </c>
      <c r="S2398" t="s">
        <v>137</v>
      </c>
      <c r="T2398" t="s">
        <v>144</v>
      </c>
      <c r="U2398">
        <v>80</v>
      </c>
      <c r="V2398" t="s">
        <v>137</v>
      </c>
      <c r="W2398" t="s">
        <v>145</v>
      </c>
      <c r="X2398">
        <v>101</v>
      </c>
      <c r="Y2398" t="s">
        <v>137</v>
      </c>
      <c r="Z2398" t="s">
        <v>146</v>
      </c>
      <c r="AA2398">
        <v>190</v>
      </c>
      <c r="AB2398" t="s">
        <v>137</v>
      </c>
      <c r="AC2398" t="s">
        <v>147</v>
      </c>
      <c r="AD2398">
        <v>20</v>
      </c>
      <c r="AE2398" t="s">
        <v>137</v>
      </c>
    </row>
    <row r="2399" spans="1:40">
      <c r="A2399" s="26">
        <v>41728.565465081017</v>
      </c>
      <c r="B2399" t="s">
        <v>128</v>
      </c>
      <c r="C2399" t="s">
        <v>1615</v>
      </c>
      <c r="D2399" t="s">
        <v>2987</v>
      </c>
    </row>
    <row r="2400" spans="1:40">
      <c r="A2400" s="26">
        <v>41728.565465081017</v>
      </c>
      <c r="B2400" t="s">
        <v>128</v>
      </c>
      <c r="C2400" t="s">
        <v>1615</v>
      </c>
      <c r="D2400" t="s">
        <v>2988</v>
      </c>
      <c r="E2400" t="s">
        <v>131</v>
      </c>
      <c r="F2400" t="s">
        <v>132</v>
      </c>
      <c r="G2400" t="s">
        <v>133</v>
      </c>
      <c r="H2400" t="s">
        <v>150</v>
      </c>
      <c r="I2400">
        <v>50</v>
      </c>
      <c r="J2400" t="s">
        <v>137</v>
      </c>
      <c r="K2400" t="s">
        <v>151</v>
      </c>
      <c r="L2400">
        <v>50</v>
      </c>
      <c r="M2400" t="s">
        <v>137</v>
      </c>
      <c r="N2400" t="s">
        <v>152</v>
      </c>
      <c r="O2400">
        <v>50</v>
      </c>
      <c r="P2400" t="s">
        <v>137</v>
      </c>
    </row>
    <row r="2401" spans="1:40">
      <c r="A2401" s="26">
        <v>41728.565465081017</v>
      </c>
      <c r="B2401" t="s">
        <v>128</v>
      </c>
      <c r="C2401" t="s">
        <v>1615</v>
      </c>
      <c r="D2401" t="s">
        <v>2989</v>
      </c>
      <c r="E2401" t="s">
        <v>131</v>
      </c>
      <c r="F2401" t="s">
        <v>132</v>
      </c>
      <c r="G2401" t="s">
        <v>133</v>
      </c>
      <c r="H2401" t="s">
        <v>154</v>
      </c>
      <c r="I2401">
        <v>35</v>
      </c>
      <c r="J2401" t="s">
        <v>137</v>
      </c>
      <c r="K2401" t="s">
        <v>155</v>
      </c>
      <c r="L2401">
        <v>5</v>
      </c>
      <c r="M2401" t="s">
        <v>137</v>
      </c>
      <c r="N2401" t="s">
        <v>156</v>
      </c>
      <c r="O2401">
        <v>60</v>
      </c>
      <c r="P2401" t="s">
        <v>137</v>
      </c>
    </row>
    <row r="2402" spans="1:40">
      <c r="A2402" s="26">
        <v>41728.565465081017</v>
      </c>
      <c r="B2402" t="s">
        <v>128</v>
      </c>
      <c r="C2402" t="s">
        <v>1615</v>
      </c>
      <c r="D2402" t="s">
        <v>2990</v>
      </c>
      <c r="E2402" t="s">
        <v>131</v>
      </c>
      <c r="F2402" t="s">
        <v>132</v>
      </c>
      <c r="G2402" t="s">
        <v>133</v>
      </c>
      <c r="H2402" t="s">
        <v>158</v>
      </c>
      <c r="I2402">
        <v>1</v>
      </c>
      <c r="J2402" t="s">
        <v>137</v>
      </c>
    </row>
    <row r="2403" spans="1:40">
      <c r="A2403" s="26">
        <v>41728.565465081017</v>
      </c>
      <c r="B2403" t="s">
        <v>2518</v>
      </c>
      <c r="C2403" t="s">
        <v>1796</v>
      </c>
    </row>
    <row r="2404" spans="1:40">
      <c r="A2404" s="26">
        <v>41728.565465081017</v>
      </c>
      <c r="B2404" t="s">
        <v>128</v>
      </c>
      <c r="C2404" t="s">
        <v>1796</v>
      </c>
      <c r="D2404" t="s">
        <v>2991</v>
      </c>
      <c r="E2404" t="s">
        <v>131</v>
      </c>
      <c r="F2404" t="s">
        <v>132</v>
      </c>
      <c r="G2404" t="s">
        <v>133</v>
      </c>
      <c r="H2404" t="s">
        <v>140</v>
      </c>
      <c r="I2404">
        <v>49</v>
      </c>
      <c r="J2404" t="s">
        <v>137</v>
      </c>
      <c r="K2404" t="s">
        <v>141</v>
      </c>
      <c r="L2404">
        <v>130</v>
      </c>
      <c r="M2404" t="s">
        <v>137</v>
      </c>
      <c r="N2404" t="s">
        <v>142</v>
      </c>
      <c r="O2404">
        <v>180</v>
      </c>
      <c r="P2404" t="s">
        <v>137</v>
      </c>
      <c r="Q2404" t="s">
        <v>143</v>
      </c>
      <c r="R2404">
        <v>140</v>
      </c>
      <c r="S2404" t="s">
        <v>137</v>
      </c>
      <c r="T2404" t="s">
        <v>144</v>
      </c>
      <c r="U2404">
        <v>80</v>
      </c>
      <c r="V2404" t="s">
        <v>137</v>
      </c>
      <c r="W2404" t="s">
        <v>145</v>
      </c>
      <c r="X2404">
        <v>101</v>
      </c>
      <c r="Y2404" t="s">
        <v>137</v>
      </c>
      <c r="Z2404" t="s">
        <v>146</v>
      </c>
      <c r="AA2404">
        <v>190</v>
      </c>
      <c r="AB2404" t="s">
        <v>137</v>
      </c>
      <c r="AC2404" t="s">
        <v>147</v>
      </c>
      <c r="AD2404">
        <v>20</v>
      </c>
      <c r="AE2404" t="s">
        <v>137</v>
      </c>
    </row>
    <row r="2405" spans="1:40">
      <c r="A2405" s="26">
        <v>41728.565465081017</v>
      </c>
      <c r="B2405" t="s">
        <v>128</v>
      </c>
      <c r="C2405" t="s">
        <v>1796</v>
      </c>
      <c r="D2405" t="s">
        <v>2992</v>
      </c>
    </row>
    <row r="2406" spans="1:40">
      <c r="A2406" s="26">
        <v>41728.565465081017</v>
      </c>
      <c r="B2406" t="s">
        <v>128</v>
      </c>
      <c r="C2406" t="s">
        <v>1796</v>
      </c>
      <c r="D2406" t="s">
        <v>2993</v>
      </c>
      <c r="E2406" t="s">
        <v>131</v>
      </c>
      <c r="F2406" t="s">
        <v>132</v>
      </c>
      <c r="G2406" t="s">
        <v>133</v>
      </c>
      <c r="H2406" t="s">
        <v>150</v>
      </c>
      <c r="I2406">
        <v>50</v>
      </c>
      <c r="J2406" t="s">
        <v>137</v>
      </c>
      <c r="K2406" t="s">
        <v>151</v>
      </c>
      <c r="L2406">
        <v>50</v>
      </c>
      <c r="M2406" t="s">
        <v>137</v>
      </c>
      <c r="N2406" t="s">
        <v>152</v>
      </c>
      <c r="O2406">
        <v>50</v>
      </c>
      <c r="P2406" t="s">
        <v>137</v>
      </c>
    </row>
    <row r="2407" spans="1:40">
      <c r="A2407" s="26">
        <v>41728.565465081017</v>
      </c>
      <c r="B2407" t="s">
        <v>128</v>
      </c>
      <c r="C2407" t="s">
        <v>1796</v>
      </c>
      <c r="D2407" t="s">
        <v>2994</v>
      </c>
      <c r="E2407" t="s">
        <v>131</v>
      </c>
      <c r="F2407" t="s">
        <v>132</v>
      </c>
      <c r="G2407" t="s">
        <v>133</v>
      </c>
      <c r="H2407" t="s">
        <v>154</v>
      </c>
      <c r="I2407">
        <v>35</v>
      </c>
      <c r="J2407" t="s">
        <v>137</v>
      </c>
      <c r="K2407" t="s">
        <v>155</v>
      </c>
      <c r="L2407">
        <v>5</v>
      </c>
      <c r="M2407" t="s">
        <v>137</v>
      </c>
      <c r="N2407" t="s">
        <v>156</v>
      </c>
      <c r="O2407">
        <v>60</v>
      </c>
      <c r="P2407" t="s">
        <v>137</v>
      </c>
    </row>
    <row r="2408" spans="1:40">
      <c r="A2408" s="26">
        <v>41728.565465081017</v>
      </c>
      <c r="B2408" t="s">
        <v>128</v>
      </c>
      <c r="C2408" t="s">
        <v>1796</v>
      </c>
      <c r="D2408" t="s">
        <v>2995</v>
      </c>
      <c r="E2408" t="s">
        <v>131</v>
      </c>
      <c r="F2408" t="s">
        <v>132</v>
      </c>
      <c r="G2408" t="s">
        <v>133</v>
      </c>
      <c r="H2408" t="s">
        <v>158</v>
      </c>
      <c r="I2408">
        <v>1</v>
      </c>
      <c r="J2408" t="s">
        <v>137</v>
      </c>
    </row>
    <row r="2409" spans="1:40">
      <c r="A2409" s="26">
        <v>41728.565465081017</v>
      </c>
      <c r="B2409" t="s">
        <v>128</v>
      </c>
      <c r="C2409" t="s">
        <v>1796</v>
      </c>
      <c r="D2409" t="s">
        <v>2996</v>
      </c>
      <c r="E2409" t="s">
        <v>131</v>
      </c>
      <c r="F2409" t="s">
        <v>132</v>
      </c>
      <c r="G2409" t="s">
        <v>133</v>
      </c>
      <c r="H2409" t="s">
        <v>192</v>
      </c>
      <c r="I2409">
        <v>30</v>
      </c>
      <c r="J2409" t="s">
        <v>137</v>
      </c>
      <c r="K2409" t="s">
        <v>193</v>
      </c>
      <c r="L2409">
        <v>30</v>
      </c>
      <c r="M2409" t="s">
        <v>137</v>
      </c>
      <c r="N2409" t="s">
        <v>194</v>
      </c>
      <c r="O2409">
        <v>30</v>
      </c>
      <c r="P2409" t="s">
        <v>137</v>
      </c>
      <c r="Q2409" t="s">
        <v>195</v>
      </c>
      <c r="R2409">
        <v>10</v>
      </c>
      <c r="S2409" t="s">
        <v>137</v>
      </c>
      <c r="T2409" t="s">
        <v>175</v>
      </c>
      <c r="U2409">
        <v>20</v>
      </c>
      <c r="V2409" t="s">
        <v>137</v>
      </c>
      <c r="W2409" t="s">
        <v>176</v>
      </c>
      <c r="X2409">
        <v>20</v>
      </c>
      <c r="Y2409" t="s">
        <v>137</v>
      </c>
      <c r="Z2409" t="s">
        <v>177</v>
      </c>
      <c r="AA2409">
        <v>20</v>
      </c>
      <c r="AB2409" t="s">
        <v>137</v>
      </c>
      <c r="AC2409" t="s">
        <v>196</v>
      </c>
      <c r="AD2409">
        <v>20</v>
      </c>
      <c r="AE2409" t="s">
        <v>137</v>
      </c>
      <c r="AF2409" t="s">
        <v>181</v>
      </c>
      <c r="AG2409">
        <v>115200</v>
      </c>
      <c r="AH2409" t="s">
        <v>137</v>
      </c>
      <c r="AI2409" t="s">
        <v>182</v>
      </c>
      <c r="AJ2409">
        <v>12000</v>
      </c>
      <c r="AK2409" t="s">
        <v>137</v>
      </c>
      <c r="AL2409" t="s">
        <v>197</v>
      </c>
      <c r="AM2409">
        <v>30000</v>
      </c>
      <c r="AN2409" t="s">
        <v>137</v>
      </c>
    </row>
    <row r="2410" spans="1:40">
      <c r="A2410" s="26">
        <v>41728.565465081017</v>
      </c>
      <c r="B2410" t="s">
        <v>128</v>
      </c>
      <c r="C2410" t="s">
        <v>1796</v>
      </c>
      <c r="D2410" t="s">
        <v>2997</v>
      </c>
      <c r="E2410" t="s">
        <v>131</v>
      </c>
      <c r="F2410" t="s">
        <v>132</v>
      </c>
      <c r="G2410" t="s">
        <v>133</v>
      </c>
      <c r="H2410" t="s">
        <v>160</v>
      </c>
      <c r="I2410">
        <v>60</v>
      </c>
      <c r="J2410" t="s">
        <v>137</v>
      </c>
      <c r="K2410" t="s">
        <v>161</v>
      </c>
      <c r="L2410">
        <v>40</v>
      </c>
      <c r="M2410" t="s">
        <v>137</v>
      </c>
      <c r="N2410" t="s">
        <v>162</v>
      </c>
      <c r="O2410">
        <v>50</v>
      </c>
      <c r="P2410" t="s">
        <v>137</v>
      </c>
      <c r="Q2410" t="s">
        <v>163</v>
      </c>
      <c r="R2410">
        <v>40</v>
      </c>
      <c r="S2410" t="s">
        <v>137</v>
      </c>
      <c r="T2410" t="s">
        <v>164</v>
      </c>
      <c r="U2410">
        <v>60</v>
      </c>
      <c r="V2410" t="s">
        <v>137</v>
      </c>
      <c r="W2410" t="s">
        <v>165</v>
      </c>
      <c r="X2410">
        <v>50</v>
      </c>
      <c r="Y2410" t="s">
        <v>137</v>
      </c>
      <c r="Z2410" t="s">
        <v>166</v>
      </c>
      <c r="AA2410">
        <v>50</v>
      </c>
      <c r="AB2410" t="s">
        <v>137</v>
      </c>
      <c r="AC2410" t="s">
        <v>167</v>
      </c>
      <c r="AD2410">
        <v>35</v>
      </c>
      <c r="AE2410" t="s">
        <v>137</v>
      </c>
      <c r="AF2410" t="s">
        <v>168</v>
      </c>
      <c r="AG2410">
        <v>8</v>
      </c>
      <c r="AH2410" t="s">
        <v>137</v>
      </c>
      <c r="AI2410" t="s">
        <v>169</v>
      </c>
      <c r="AJ2410">
        <v>90</v>
      </c>
      <c r="AK2410" t="s">
        <v>137</v>
      </c>
      <c r="AL2410" t="s">
        <v>170</v>
      </c>
      <c r="AM2410">
        <v>1</v>
      </c>
      <c r="AN2410" t="s">
        <v>137</v>
      </c>
    </row>
    <row r="2411" spans="1:40">
      <c r="A2411" s="26">
        <v>41728.565465081017</v>
      </c>
      <c r="B2411" t="s">
        <v>128</v>
      </c>
      <c r="C2411" t="s">
        <v>1796</v>
      </c>
      <c r="D2411" t="s">
        <v>2998</v>
      </c>
      <c r="E2411" t="s">
        <v>131</v>
      </c>
      <c r="F2411" t="s">
        <v>132</v>
      </c>
      <c r="G2411" t="s">
        <v>133</v>
      </c>
      <c r="H2411" t="s">
        <v>172</v>
      </c>
      <c r="I2411">
        <v>33</v>
      </c>
      <c r="J2411" t="s">
        <v>137</v>
      </c>
      <c r="K2411" t="s">
        <v>173</v>
      </c>
      <c r="L2411">
        <v>33</v>
      </c>
      <c r="M2411" t="s">
        <v>137</v>
      </c>
      <c r="N2411" t="s">
        <v>174</v>
      </c>
      <c r="O2411">
        <v>34</v>
      </c>
      <c r="P2411" t="s">
        <v>137</v>
      </c>
      <c r="Q2411" t="s">
        <v>175</v>
      </c>
      <c r="R2411">
        <v>20</v>
      </c>
      <c r="S2411" t="s">
        <v>137</v>
      </c>
      <c r="T2411" t="s">
        <v>176</v>
      </c>
      <c r="U2411">
        <v>20</v>
      </c>
      <c r="V2411" t="s">
        <v>137</v>
      </c>
      <c r="W2411" t="s">
        <v>177</v>
      </c>
      <c r="X2411">
        <v>20</v>
      </c>
      <c r="Y2411" t="s">
        <v>137</v>
      </c>
      <c r="Z2411" t="s">
        <v>178</v>
      </c>
      <c r="AA2411">
        <v>20</v>
      </c>
      <c r="AB2411" t="s">
        <v>137</v>
      </c>
      <c r="AC2411" t="s">
        <v>179</v>
      </c>
      <c r="AD2411">
        <v>20</v>
      </c>
      <c r="AE2411" t="s">
        <v>137</v>
      </c>
      <c r="AF2411" t="s">
        <v>180</v>
      </c>
      <c r="AG2411">
        <v>20</v>
      </c>
      <c r="AH2411" t="s">
        <v>137</v>
      </c>
      <c r="AI2411" t="s">
        <v>181</v>
      </c>
      <c r="AJ2411">
        <v>115200</v>
      </c>
      <c r="AK2411" t="s">
        <v>137</v>
      </c>
      <c r="AL2411" t="s">
        <v>182</v>
      </c>
      <c r="AM2411">
        <v>12000</v>
      </c>
      <c r="AN2411" t="s">
        <v>137</v>
      </c>
    </row>
    <row r="2412" spans="1:40">
      <c r="A2412" s="26">
        <v>41728.565465081017</v>
      </c>
      <c r="B2412" t="s">
        <v>128</v>
      </c>
      <c r="C2412" t="s">
        <v>1796</v>
      </c>
      <c r="D2412" t="s">
        <v>2999</v>
      </c>
      <c r="E2412" t="s">
        <v>131</v>
      </c>
      <c r="F2412" t="s">
        <v>132</v>
      </c>
      <c r="G2412" t="s">
        <v>133</v>
      </c>
      <c r="H2412" t="s">
        <v>140</v>
      </c>
      <c r="I2412">
        <v>49</v>
      </c>
      <c r="J2412" t="s">
        <v>137</v>
      </c>
      <c r="K2412" t="s">
        <v>141</v>
      </c>
      <c r="L2412">
        <v>130</v>
      </c>
      <c r="M2412" t="s">
        <v>137</v>
      </c>
      <c r="N2412" t="s">
        <v>142</v>
      </c>
      <c r="O2412">
        <v>180</v>
      </c>
      <c r="P2412" t="s">
        <v>137</v>
      </c>
      <c r="Q2412" t="s">
        <v>143</v>
      </c>
      <c r="R2412">
        <v>140</v>
      </c>
      <c r="S2412" t="s">
        <v>137</v>
      </c>
      <c r="T2412" t="s">
        <v>144</v>
      </c>
      <c r="U2412">
        <v>80</v>
      </c>
      <c r="V2412" t="s">
        <v>137</v>
      </c>
      <c r="W2412" t="s">
        <v>145</v>
      </c>
      <c r="X2412">
        <v>101</v>
      </c>
      <c r="Y2412" t="s">
        <v>137</v>
      </c>
      <c r="Z2412" t="s">
        <v>146</v>
      </c>
      <c r="AA2412">
        <v>190</v>
      </c>
      <c r="AB2412" t="s">
        <v>137</v>
      </c>
      <c r="AC2412" t="s">
        <v>147</v>
      </c>
      <c r="AD2412">
        <v>20</v>
      </c>
      <c r="AE2412" t="s">
        <v>137</v>
      </c>
    </row>
    <row r="2413" spans="1:40">
      <c r="A2413" s="26">
        <v>41728.565465081017</v>
      </c>
      <c r="B2413" t="s">
        <v>128</v>
      </c>
      <c r="C2413" t="s">
        <v>1796</v>
      </c>
      <c r="D2413" t="s">
        <v>3000</v>
      </c>
    </row>
    <row r="2414" spans="1:40">
      <c r="A2414" s="26">
        <v>41728.565465081017</v>
      </c>
      <c r="B2414" t="s">
        <v>128</v>
      </c>
      <c r="C2414" t="s">
        <v>1796</v>
      </c>
      <c r="D2414" t="s">
        <v>3001</v>
      </c>
      <c r="E2414" t="s">
        <v>131</v>
      </c>
      <c r="F2414" t="s">
        <v>132</v>
      </c>
      <c r="G2414" t="s">
        <v>133</v>
      </c>
      <c r="H2414" t="s">
        <v>150</v>
      </c>
      <c r="I2414">
        <v>50</v>
      </c>
      <c r="J2414" t="s">
        <v>137</v>
      </c>
      <c r="K2414" t="s">
        <v>151</v>
      </c>
      <c r="L2414">
        <v>50</v>
      </c>
      <c r="M2414" t="s">
        <v>137</v>
      </c>
      <c r="N2414" t="s">
        <v>152</v>
      </c>
      <c r="O2414">
        <v>50</v>
      </c>
      <c r="P2414" t="s">
        <v>137</v>
      </c>
    </row>
    <row r="2415" spans="1:40">
      <c r="A2415" s="26">
        <v>41728.565465081017</v>
      </c>
      <c r="B2415" t="s">
        <v>128</v>
      </c>
      <c r="C2415" t="s">
        <v>1796</v>
      </c>
      <c r="D2415" t="s">
        <v>3002</v>
      </c>
      <c r="E2415" t="s">
        <v>131</v>
      </c>
      <c r="F2415" t="s">
        <v>132</v>
      </c>
      <c r="G2415" t="s">
        <v>133</v>
      </c>
      <c r="H2415" t="s">
        <v>154</v>
      </c>
      <c r="I2415">
        <v>35</v>
      </c>
      <c r="J2415" t="s">
        <v>137</v>
      </c>
      <c r="K2415" t="s">
        <v>155</v>
      </c>
      <c r="L2415">
        <v>5</v>
      </c>
      <c r="M2415" t="s">
        <v>137</v>
      </c>
      <c r="N2415" t="s">
        <v>156</v>
      </c>
      <c r="O2415">
        <v>60</v>
      </c>
      <c r="P2415" t="s">
        <v>137</v>
      </c>
    </row>
    <row r="2416" spans="1:40">
      <c r="A2416" s="26">
        <v>41728.565465081017</v>
      </c>
      <c r="B2416" t="s">
        <v>128</v>
      </c>
      <c r="C2416" t="s">
        <v>1796</v>
      </c>
      <c r="D2416" t="s">
        <v>3003</v>
      </c>
      <c r="E2416" t="s">
        <v>131</v>
      </c>
      <c r="F2416" t="s">
        <v>132</v>
      </c>
      <c r="G2416" t="s">
        <v>133</v>
      </c>
      <c r="H2416" t="s">
        <v>158</v>
      </c>
      <c r="I2416">
        <v>1</v>
      </c>
      <c r="J2416" t="s">
        <v>137</v>
      </c>
    </row>
    <row r="2417" spans="1:40">
      <c r="A2417" s="26">
        <v>41728.565465081017</v>
      </c>
      <c r="B2417" t="s">
        <v>128</v>
      </c>
      <c r="C2417" t="s">
        <v>1796</v>
      </c>
      <c r="D2417" t="s">
        <v>3004</v>
      </c>
      <c r="E2417" t="s">
        <v>131</v>
      </c>
      <c r="F2417" t="s">
        <v>132</v>
      </c>
      <c r="G2417" t="s">
        <v>133</v>
      </c>
      <c r="H2417" t="s">
        <v>192</v>
      </c>
      <c r="I2417">
        <v>30</v>
      </c>
      <c r="J2417" t="s">
        <v>137</v>
      </c>
      <c r="K2417" t="s">
        <v>193</v>
      </c>
      <c r="L2417">
        <v>30</v>
      </c>
      <c r="M2417" t="s">
        <v>137</v>
      </c>
      <c r="N2417" t="s">
        <v>194</v>
      </c>
      <c r="O2417">
        <v>30</v>
      </c>
      <c r="P2417" t="s">
        <v>137</v>
      </c>
      <c r="Q2417" t="s">
        <v>195</v>
      </c>
      <c r="R2417">
        <v>10</v>
      </c>
      <c r="S2417" t="s">
        <v>137</v>
      </c>
      <c r="T2417" t="s">
        <v>175</v>
      </c>
      <c r="U2417">
        <v>20</v>
      </c>
      <c r="V2417" t="s">
        <v>137</v>
      </c>
      <c r="W2417" t="s">
        <v>176</v>
      </c>
      <c r="X2417">
        <v>20</v>
      </c>
      <c r="Y2417" t="s">
        <v>137</v>
      </c>
      <c r="Z2417" t="s">
        <v>177</v>
      </c>
      <c r="AA2417">
        <v>20</v>
      </c>
      <c r="AB2417" t="s">
        <v>137</v>
      </c>
      <c r="AC2417" t="s">
        <v>196</v>
      </c>
      <c r="AD2417">
        <v>20</v>
      </c>
      <c r="AE2417" t="s">
        <v>137</v>
      </c>
      <c r="AF2417" t="s">
        <v>181</v>
      </c>
      <c r="AG2417">
        <v>115200</v>
      </c>
      <c r="AH2417" t="s">
        <v>137</v>
      </c>
      <c r="AI2417" t="s">
        <v>182</v>
      </c>
      <c r="AJ2417">
        <v>12000</v>
      </c>
      <c r="AK2417" t="s">
        <v>137</v>
      </c>
      <c r="AL2417" t="s">
        <v>197</v>
      </c>
      <c r="AM2417">
        <v>30000</v>
      </c>
      <c r="AN2417" t="s">
        <v>137</v>
      </c>
    </row>
    <row r="2418" spans="1:40">
      <c r="A2418" s="26">
        <v>41728.565465081017</v>
      </c>
      <c r="B2418" t="s">
        <v>128</v>
      </c>
      <c r="C2418" t="s">
        <v>1796</v>
      </c>
      <c r="D2418" t="s">
        <v>3005</v>
      </c>
      <c r="E2418" t="s">
        <v>131</v>
      </c>
      <c r="F2418" t="s">
        <v>132</v>
      </c>
      <c r="G2418" t="s">
        <v>133</v>
      </c>
      <c r="H2418" t="s">
        <v>160</v>
      </c>
      <c r="I2418">
        <v>60</v>
      </c>
      <c r="J2418" t="s">
        <v>137</v>
      </c>
      <c r="K2418" t="s">
        <v>161</v>
      </c>
      <c r="L2418">
        <v>40</v>
      </c>
      <c r="M2418" t="s">
        <v>137</v>
      </c>
      <c r="N2418" t="s">
        <v>162</v>
      </c>
      <c r="O2418">
        <v>50</v>
      </c>
      <c r="P2418" t="s">
        <v>137</v>
      </c>
      <c r="Q2418" t="s">
        <v>163</v>
      </c>
      <c r="R2418">
        <v>40</v>
      </c>
      <c r="S2418" t="s">
        <v>137</v>
      </c>
      <c r="T2418" t="s">
        <v>164</v>
      </c>
      <c r="U2418">
        <v>60</v>
      </c>
      <c r="V2418" t="s">
        <v>137</v>
      </c>
      <c r="W2418" t="s">
        <v>165</v>
      </c>
      <c r="X2418">
        <v>50</v>
      </c>
      <c r="Y2418" t="s">
        <v>137</v>
      </c>
      <c r="Z2418" t="s">
        <v>166</v>
      </c>
      <c r="AA2418">
        <v>50</v>
      </c>
      <c r="AB2418" t="s">
        <v>137</v>
      </c>
      <c r="AC2418" t="s">
        <v>167</v>
      </c>
      <c r="AD2418">
        <v>35</v>
      </c>
      <c r="AE2418" t="s">
        <v>137</v>
      </c>
      <c r="AF2418" t="s">
        <v>168</v>
      </c>
      <c r="AG2418">
        <v>8</v>
      </c>
      <c r="AH2418" t="s">
        <v>137</v>
      </c>
      <c r="AI2418" t="s">
        <v>169</v>
      </c>
      <c r="AJ2418">
        <v>90</v>
      </c>
      <c r="AK2418" t="s">
        <v>137</v>
      </c>
      <c r="AL2418" t="s">
        <v>170</v>
      </c>
      <c r="AM2418">
        <v>1</v>
      </c>
      <c r="AN2418" t="s">
        <v>137</v>
      </c>
    </row>
    <row r="2419" spans="1:40">
      <c r="A2419" s="26">
        <v>41728.565465081017</v>
      </c>
      <c r="B2419" t="s">
        <v>128</v>
      </c>
      <c r="C2419" t="s">
        <v>2011</v>
      </c>
      <c r="D2419" t="s">
        <v>3006</v>
      </c>
      <c r="E2419" t="s">
        <v>131</v>
      </c>
      <c r="F2419" t="s">
        <v>132</v>
      </c>
      <c r="G2419" t="s">
        <v>133</v>
      </c>
      <c r="H2419" t="s">
        <v>160</v>
      </c>
      <c r="I2419">
        <v>60</v>
      </c>
      <c r="J2419" t="s">
        <v>137</v>
      </c>
      <c r="K2419" t="s">
        <v>161</v>
      </c>
      <c r="L2419">
        <v>40</v>
      </c>
      <c r="M2419" t="s">
        <v>137</v>
      </c>
      <c r="N2419" t="s">
        <v>162</v>
      </c>
      <c r="O2419">
        <v>50</v>
      </c>
      <c r="P2419" t="s">
        <v>137</v>
      </c>
      <c r="Q2419" t="s">
        <v>163</v>
      </c>
      <c r="R2419">
        <v>40</v>
      </c>
      <c r="S2419" t="s">
        <v>137</v>
      </c>
      <c r="T2419" t="s">
        <v>164</v>
      </c>
      <c r="U2419">
        <v>60</v>
      </c>
      <c r="V2419" t="s">
        <v>137</v>
      </c>
      <c r="W2419" t="s">
        <v>165</v>
      </c>
      <c r="X2419">
        <v>50</v>
      </c>
      <c r="Y2419" t="s">
        <v>137</v>
      </c>
      <c r="Z2419" t="s">
        <v>166</v>
      </c>
      <c r="AA2419">
        <v>50</v>
      </c>
      <c r="AB2419" t="s">
        <v>137</v>
      </c>
      <c r="AC2419" t="s">
        <v>167</v>
      </c>
      <c r="AD2419">
        <v>35</v>
      </c>
      <c r="AE2419" t="s">
        <v>137</v>
      </c>
      <c r="AF2419" t="s">
        <v>168</v>
      </c>
      <c r="AG2419">
        <v>8</v>
      </c>
      <c r="AH2419" t="s">
        <v>137</v>
      </c>
      <c r="AI2419" t="s">
        <v>169</v>
      </c>
      <c r="AJ2419">
        <v>90</v>
      </c>
      <c r="AK2419" t="s">
        <v>137</v>
      </c>
      <c r="AL2419" t="s">
        <v>170</v>
      </c>
      <c r="AM2419">
        <v>1</v>
      </c>
      <c r="AN2419" t="s">
        <v>137</v>
      </c>
    </row>
    <row r="2420" spans="1:40">
      <c r="A2420" s="26">
        <v>41728.565465081017</v>
      </c>
      <c r="B2420" t="s">
        <v>128</v>
      </c>
      <c r="C2420" t="s">
        <v>2011</v>
      </c>
      <c r="D2420" t="s">
        <v>3007</v>
      </c>
      <c r="E2420" t="s">
        <v>131</v>
      </c>
      <c r="F2420" t="s">
        <v>132</v>
      </c>
      <c r="G2420" t="s">
        <v>133</v>
      </c>
      <c r="H2420" t="s">
        <v>172</v>
      </c>
      <c r="I2420">
        <v>33</v>
      </c>
      <c r="J2420" t="s">
        <v>137</v>
      </c>
      <c r="K2420" t="s">
        <v>173</v>
      </c>
      <c r="L2420">
        <v>33</v>
      </c>
      <c r="M2420" t="s">
        <v>137</v>
      </c>
      <c r="N2420" t="s">
        <v>174</v>
      </c>
      <c r="O2420">
        <v>34</v>
      </c>
      <c r="P2420" t="s">
        <v>137</v>
      </c>
      <c r="Q2420" t="s">
        <v>175</v>
      </c>
      <c r="R2420">
        <v>20</v>
      </c>
      <c r="S2420" t="s">
        <v>137</v>
      </c>
      <c r="T2420" t="s">
        <v>176</v>
      </c>
      <c r="U2420">
        <v>20</v>
      </c>
      <c r="V2420" t="s">
        <v>137</v>
      </c>
      <c r="W2420" t="s">
        <v>177</v>
      </c>
      <c r="X2420">
        <v>20</v>
      </c>
      <c r="Y2420" t="s">
        <v>137</v>
      </c>
      <c r="Z2420" t="s">
        <v>178</v>
      </c>
      <c r="AA2420">
        <v>20</v>
      </c>
      <c r="AB2420" t="s">
        <v>137</v>
      </c>
      <c r="AC2420" t="s">
        <v>179</v>
      </c>
      <c r="AD2420">
        <v>20</v>
      </c>
      <c r="AE2420" t="s">
        <v>137</v>
      </c>
      <c r="AF2420" t="s">
        <v>180</v>
      </c>
      <c r="AG2420">
        <v>20</v>
      </c>
      <c r="AH2420" t="s">
        <v>137</v>
      </c>
      <c r="AI2420" t="s">
        <v>181</v>
      </c>
      <c r="AJ2420">
        <v>115200</v>
      </c>
      <c r="AK2420" t="s">
        <v>137</v>
      </c>
      <c r="AL2420" t="s">
        <v>182</v>
      </c>
      <c r="AM2420">
        <v>12000</v>
      </c>
      <c r="AN2420" t="s">
        <v>137</v>
      </c>
    </row>
    <row r="2421" spans="1:40">
      <c r="A2421" s="26">
        <v>41728.565465081017</v>
      </c>
      <c r="B2421" t="s">
        <v>128</v>
      </c>
      <c r="C2421" t="s">
        <v>2011</v>
      </c>
      <c r="D2421" t="s">
        <v>3008</v>
      </c>
      <c r="E2421" t="s">
        <v>131</v>
      </c>
      <c r="F2421" t="s">
        <v>132</v>
      </c>
      <c r="G2421" t="s">
        <v>133</v>
      </c>
      <c r="H2421" t="s">
        <v>140</v>
      </c>
      <c r="I2421">
        <v>49</v>
      </c>
      <c r="J2421" t="s">
        <v>137</v>
      </c>
      <c r="K2421" t="s">
        <v>141</v>
      </c>
      <c r="L2421">
        <v>130</v>
      </c>
      <c r="M2421" t="s">
        <v>137</v>
      </c>
      <c r="N2421" t="s">
        <v>142</v>
      </c>
      <c r="O2421">
        <v>180</v>
      </c>
      <c r="P2421" t="s">
        <v>137</v>
      </c>
      <c r="Q2421" t="s">
        <v>143</v>
      </c>
      <c r="R2421">
        <v>140</v>
      </c>
      <c r="S2421" t="s">
        <v>137</v>
      </c>
      <c r="T2421" t="s">
        <v>144</v>
      </c>
      <c r="U2421">
        <v>80</v>
      </c>
      <c r="V2421" t="s">
        <v>137</v>
      </c>
      <c r="W2421" t="s">
        <v>145</v>
      </c>
      <c r="X2421">
        <v>101</v>
      </c>
      <c r="Y2421" t="s">
        <v>137</v>
      </c>
      <c r="Z2421" t="s">
        <v>146</v>
      </c>
      <c r="AA2421">
        <v>190</v>
      </c>
      <c r="AB2421" t="s">
        <v>137</v>
      </c>
      <c r="AC2421" t="s">
        <v>147</v>
      </c>
      <c r="AD2421">
        <v>20</v>
      </c>
      <c r="AE2421" t="s">
        <v>137</v>
      </c>
    </row>
    <row r="2422" spans="1:40">
      <c r="A2422" s="26">
        <v>41728.565465081017</v>
      </c>
      <c r="B2422" t="s">
        <v>128</v>
      </c>
      <c r="C2422" t="s">
        <v>2011</v>
      </c>
      <c r="D2422" t="s">
        <v>3009</v>
      </c>
    </row>
    <row r="2423" spans="1:40">
      <c r="A2423" s="26">
        <v>41728.565465081017</v>
      </c>
      <c r="B2423" t="s">
        <v>128</v>
      </c>
      <c r="C2423" t="s">
        <v>2011</v>
      </c>
      <c r="D2423" t="s">
        <v>3010</v>
      </c>
      <c r="E2423" t="s">
        <v>131</v>
      </c>
      <c r="F2423" t="s">
        <v>132</v>
      </c>
      <c r="G2423" t="s">
        <v>133</v>
      </c>
      <c r="H2423" t="s">
        <v>150</v>
      </c>
      <c r="I2423">
        <v>50</v>
      </c>
      <c r="J2423" t="s">
        <v>137</v>
      </c>
      <c r="K2423" t="s">
        <v>151</v>
      </c>
      <c r="L2423">
        <v>50</v>
      </c>
      <c r="M2423" t="s">
        <v>137</v>
      </c>
      <c r="N2423" t="s">
        <v>152</v>
      </c>
      <c r="O2423">
        <v>50</v>
      </c>
      <c r="P2423" t="s">
        <v>137</v>
      </c>
    </row>
    <row r="2424" spans="1:40">
      <c r="A2424" s="26">
        <v>41728.565465081017</v>
      </c>
      <c r="B2424" t="s">
        <v>128</v>
      </c>
      <c r="C2424" t="s">
        <v>2011</v>
      </c>
      <c r="D2424" t="s">
        <v>3011</v>
      </c>
      <c r="E2424" t="s">
        <v>131</v>
      </c>
      <c r="F2424" t="s">
        <v>132</v>
      </c>
      <c r="G2424" t="s">
        <v>133</v>
      </c>
      <c r="H2424" t="s">
        <v>154</v>
      </c>
      <c r="I2424">
        <v>35</v>
      </c>
      <c r="J2424" t="s">
        <v>137</v>
      </c>
      <c r="K2424" t="s">
        <v>155</v>
      </c>
      <c r="L2424">
        <v>5</v>
      </c>
      <c r="M2424" t="s">
        <v>137</v>
      </c>
      <c r="N2424" t="s">
        <v>156</v>
      </c>
      <c r="O2424">
        <v>60</v>
      </c>
      <c r="P2424" t="s">
        <v>137</v>
      </c>
    </row>
    <row r="2425" spans="1:40">
      <c r="A2425" s="26">
        <v>41728.565465081017</v>
      </c>
      <c r="B2425" t="s">
        <v>128</v>
      </c>
      <c r="C2425" t="s">
        <v>2011</v>
      </c>
      <c r="D2425" t="s">
        <v>3012</v>
      </c>
      <c r="E2425" t="s">
        <v>131</v>
      </c>
      <c r="F2425" t="s">
        <v>132</v>
      </c>
      <c r="G2425" t="s">
        <v>133</v>
      </c>
      <c r="H2425" t="s">
        <v>158</v>
      </c>
      <c r="I2425">
        <v>1</v>
      </c>
      <c r="J2425" t="s">
        <v>137</v>
      </c>
    </row>
    <row r="2426" spans="1:40">
      <c r="A2426" s="26">
        <v>41728.565465081017</v>
      </c>
      <c r="B2426" t="s">
        <v>128</v>
      </c>
      <c r="C2426" t="s">
        <v>2011</v>
      </c>
      <c r="D2426" t="s">
        <v>3013</v>
      </c>
      <c r="E2426" t="s">
        <v>131</v>
      </c>
      <c r="F2426" t="s">
        <v>132</v>
      </c>
      <c r="G2426" t="s">
        <v>133</v>
      </c>
      <c r="H2426" t="s">
        <v>192</v>
      </c>
      <c r="I2426">
        <v>30</v>
      </c>
      <c r="J2426" t="s">
        <v>137</v>
      </c>
      <c r="K2426" t="s">
        <v>193</v>
      </c>
      <c r="L2426">
        <v>30</v>
      </c>
      <c r="M2426" t="s">
        <v>137</v>
      </c>
      <c r="N2426" t="s">
        <v>194</v>
      </c>
      <c r="O2426">
        <v>30</v>
      </c>
      <c r="P2426" t="s">
        <v>137</v>
      </c>
      <c r="Q2426" t="s">
        <v>195</v>
      </c>
      <c r="R2426">
        <v>10</v>
      </c>
      <c r="S2426" t="s">
        <v>137</v>
      </c>
      <c r="T2426" t="s">
        <v>175</v>
      </c>
      <c r="U2426">
        <v>20</v>
      </c>
      <c r="V2426" t="s">
        <v>137</v>
      </c>
      <c r="W2426" t="s">
        <v>176</v>
      </c>
      <c r="X2426">
        <v>20</v>
      </c>
      <c r="Y2426" t="s">
        <v>137</v>
      </c>
      <c r="Z2426" t="s">
        <v>177</v>
      </c>
      <c r="AA2426">
        <v>20</v>
      </c>
      <c r="AB2426" t="s">
        <v>137</v>
      </c>
      <c r="AC2426" t="s">
        <v>196</v>
      </c>
      <c r="AD2426">
        <v>20</v>
      </c>
      <c r="AE2426" t="s">
        <v>137</v>
      </c>
      <c r="AF2426" t="s">
        <v>181</v>
      </c>
      <c r="AG2426">
        <v>115200</v>
      </c>
      <c r="AH2426" t="s">
        <v>137</v>
      </c>
      <c r="AI2426" t="s">
        <v>182</v>
      </c>
      <c r="AJ2426">
        <v>12000</v>
      </c>
      <c r="AK2426" t="s">
        <v>137</v>
      </c>
      <c r="AL2426" t="s">
        <v>197</v>
      </c>
      <c r="AM2426">
        <v>30000</v>
      </c>
      <c r="AN2426" t="s">
        <v>137</v>
      </c>
    </row>
    <row r="2427" spans="1:40">
      <c r="A2427" s="26">
        <v>41728.565465081017</v>
      </c>
      <c r="B2427" t="s">
        <v>128</v>
      </c>
      <c r="C2427" t="s">
        <v>2011</v>
      </c>
      <c r="D2427" t="s">
        <v>3014</v>
      </c>
      <c r="E2427" t="s">
        <v>131</v>
      </c>
      <c r="F2427" t="s">
        <v>132</v>
      </c>
      <c r="G2427" t="s">
        <v>133</v>
      </c>
      <c r="H2427" t="s">
        <v>160</v>
      </c>
      <c r="I2427">
        <v>60</v>
      </c>
      <c r="J2427" t="s">
        <v>137</v>
      </c>
      <c r="K2427" t="s">
        <v>161</v>
      </c>
      <c r="L2427">
        <v>40</v>
      </c>
      <c r="M2427" t="s">
        <v>137</v>
      </c>
      <c r="N2427" t="s">
        <v>162</v>
      </c>
      <c r="O2427">
        <v>50</v>
      </c>
      <c r="P2427" t="s">
        <v>137</v>
      </c>
      <c r="Q2427" t="s">
        <v>163</v>
      </c>
      <c r="R2427">
        <v>40</v>
      </c>
      <c r="S2427" t="s">
        <v>137</v>
      </c>
      <c r="T2427" t="s">
        <v>164</v>
      </c>
      <c r="U2427">
        <v>60</v>
      </c>
      <c r="V2427" t="s">
        <v>137</v>
      </c>
      <c r="W2427" t="s">
        <v>165</v>
      </c>
      <c r="X2427">
        <v>50</v>
      </c>
      <c r="Y2427" t="s">
        <v>137</v>
      </c>
      <c r="Z2427" t="s">
        <v>166</v>
      </c>
      <c r="AA2427">
        <v>50</v>
      </c>
      <c r="AB2427" t="s">
        <v>137</v>
      </c>
      <c r="AC2427" t="s">
        <v>167</v>
      </c>
      <c r="AD2427">
        <v>35</v>
      </c>
      <c r="AE2427" t="s">
        <v>137</v>
      </c>
      <c r="AF2427" t="s">
        <v>168</v>
      </c>
      <c r="AG2427">
        <v>8</v>
      </c>
      <c r="AH2427" t="s">
        <v>137</v>
      </c>
      <c r="AI2427" t="s">
        <v>169</v>
      </c>
      <c r="AJ2427">
        <v>90</v>
      </c>
      <c r="AK2427" t="s">
        <v>137</v>
      </c>
      <c r="AL2427" t="s">
        <v>170</v>
      </c>
      <c r="AM2427">
        <v>1</v>
      </c>
      <c r="AN2427" t="s">
        <v>137</v>
      </c>
    </row>
    <row r="2428" spans="1:40">
      <c r="A2428" s="26">
        <v>41728.565465081017</v>
      </c>
      <c r="B2428" t="s">
        <v>128</v>
      </c>
      <c r="C2428" t="s">
        <v>2011</v>
      </c>
      <c r="D2428" t="s">
        <v>3015</v>
      </c>
      <c r="E2428" t="s">
        <v>131</v>
      </c>
      <c r="F2428" t="s">
        <v>132</v>
      </c>
      <c r="G2428" t="s">
        <v>133</v>
      </c>
      <c r="H2428" t="s">
        <v>172</v>
      </c>
      <c r="I2428">
        <v>33</v>
      </c>
      <c r="J2428" t="s">
        <v>137</v>
      </c>
      <c r="K2428" t="s">
        <v>173</v>
      </c>
      <c r="L2428">
        <v>33</v>
      </c>
      <c r="M2428" t="s">
        <v>137</v>
      </c>
      <c r="N2428" t="s">
        <v>174</v>
      </c>
      <c r="O2428">
        <v>34</v>
      </c>
      <c r="P2428" t="s">
        <v>137</v>
      </c>
      <c r="Q2428" t="s">
        <v>175</v>
      </c>
      <c r="R2428">
        <v>20</v>
      </c>
      <c r="S2428" t="s">
        <v>137</v>
      </c>
      <c r="T2428" t="s">
        <v>176</v>
      </c>
      <c r="U2428">
        <v>20</v>
      </c>
      <c r="V2428" t="s">
        <v>137</v>
      </c>
      <c r="W2428" t="s">
        <v>177</v>
      </c>
      <c r="X2428">
        <v>20</v>
      </c>
      <c r="Y2428" t="s">
        <v>137</v>
      </c>
      <c r="Z2428" t="s">
        <v>178</v>
      </c>
      <c r="AA2428">
        <v>20</v>
      </c>
      <c r="AB2428" t="s">
        <v>137</v>
      </c>
      <c r="AC2428" t="s">
        <v>179</v>
      </c>
      <c r="AD2428">
        <v>20</v>
      </c>
      <c r="AE2428" t="s">
        <v>137</v>
      </c>
      <c r="AF2428" t="s">
        <v>180</v>
      </c>
      <c r="AG2428">
        <v>20</v>
      </c>
      <c r="AH2428" t="s">
        <v>137</v>
      </c>
      <c r="AI2428" t="s">
        <v>181</v>
      </c>
      <c r="AJ2428">
        <v>115200</v>
      </c>
      <c r="AK2428" t="s">
        <v>137</v>
      </c>
      <c r="AL2428" t="s">
        <v>182</v>
      </c>
      <c r="AM2428">
        <v>12000</v>
      </c>
      <c r="AN2428" t="s">
        <v>137</v>
      </c>
    </row>
    <row r="2429" spans="1:40">
      <c r="A2429" s="26">
        <v>41728.565465081017</v>
      </c>
      <c r="B2429" t="s">
        <v>128</v>
      </c>
      <c r="C2429" t="s">
        <v>2011</v>
      </c>
      <c r="D2429" t="s">
        <v>3016</v>
      </c>
      <c r="E2429" t="s">
        <v>131</v>
      </c>
      <c r="F2429" t="s">
        <v>132</v>
      </c>
      <c r="G2429" t="s">
        <v>133</v>
      </c>
      <c r="H2429" t="s">
        <v>140</v>
      </c>
      <c r="I2429">
        <v>49</v>
      </c>
      <c r="J2429" t="s">
        <v>137</v>
      </c>
      <c r="K2429" t="s">
        <v>141</v>
      </c>
      <c r="L2429">
        <v>130</v>
      </c>
      <c r="M2429" t="s">
        <v>137</v>
      </c>
      <c r="N2429" t="s">
        <v>142</v>
      </c>
      <c r="O2429">
        <v>180</v>
      </c>
      <c r="P2429" t="s">
        <v>137</v>
      </c>
      <c r="Q2429" t="s">
        <v>143</v>
      </c>
      <c r="R2429">
        <v>140</v>
      </c>
      <c r="S2429" t="s">
        <v>137</v>
      </c>
      <c r="T2429" t="s">
        <v>144</v>
      </c>
      <c r="U2429">
        <v>80</v>
      </c>
      <c r="V2429" t="s">
        <v>137</v>
      </c>
      <c r="W2429" t="s">
        <v>145</v>
      </c>
      <c r="X2429">
        <v>101</v>
      </c>
      <c r="Y2429" t="s">
        <v>137</v>
      </c>
      <c r="Z2429" t="s">
        <v>146</v>
      </c>
      <c r="AA2429">
        <v>190</v>
      </c>
      <c r="AB2429" t="s">
        <v>137</v>
      </c>
      <c r="AC2429" t="s">
        <v>147</v>
      </c>
      <c r="AD2429">
        <v>20</v>
      </c>
      <c r="AE2429" t="s">
        <v>137</v>
      </c>
    </row>
    <row r="2430" spans="1:40">
      <c r="A2430" s="26">
        <v>41728.565465081017</v>
      </c>
      <c r="B2430" t="s">
        <v>128</v>
      </c>
      <c r="C2430" t="s">
        <v>2011</v>
      </c>
      <c r="D2430" t="s">
        <v>3017</v>
      </c>
    </row>
    <row r="2431" spans="1:40">
      <c r="A2431" s="26">
        <v>41728.565465081017</v>
      </c>
      <c r="B2431" t="s">
        <v>128</v>
      </c>
      <c r="C2431" t="s">
        <v>2011</v>
      </c>
      <c r="D2431" t="s">
        <v>3018</v>
      </c>
      <c r="E2431" t="s">
        <v>131</v>
      </c>
      <c r="F2431" t="s">
        <v>132</v>
      </c>
      <c r="G2431" t="s">
        <v>133</v>
      </c>
      <c r="H2431" t="s">
        <v>150</v>
      </c>
      <c r="I2431">
        <v>50</v>
      </c>
      <c r="J2431" t="s">
        <v>137</v>
      </c>
      <c r="K2431" t="s">
        <v>151</v>
      </c>
      <c r="L2431">
        <v>50</v>
      </c>
      <c r="M2431" t="s">
        <v>137</v>
      </c>
      <c r="N2431" t="s">
        <v>152</v>
      </c>
      <c r="O2431">
        <v>50</v>
      </c>
      <c r="P2431" t="s">
        <v>137</v>
      </c>
    </row>
    <row r="2432" spans="1:40">
      <c r="A2432" s="26">
        <v>41728.565465081017</v>
      </c>
      <c r="B2432" t="s">
        <v>128</v>
      </c>
      <c r="C2432" t="s">
        <v>2011</v>
      </c>
      <c r="D2432" t="s">
        <v>3019</v>
      </c>
      <c r="E2432" t="s">
        <v>131</v>
      </c>
      <c r="F2432" t="s">
        <v>132</v>
      </c>
      <c r="G2432" t="s">
        <v>133</v>
      </c>
      <c r="H2432" t="s">
        <v>154</v>
      </c>
      <c r="I2432">
        <v>35</v>
      </c>
      <c r="J2432" t="s">
        <v>137</v>
      </c>
      <c r="K2432" t="s">
        <v>155</v>
      </c>
      <c r="L2432">
        <v>5</v>
      </c>
      <c r="M2432" t="s">
        <v>137</v>
      </c>
      <c r="N2432" t="s">
        <v>156</v>
      </c>
      <c r="O2432">
        <v>60</v>
      </c>
      <c r="P2432" t="s">
        <v>137</v>
      </c>
    </row>
    <row r="2433" spans="1:40">
      <c r="A2433" s="26">
        <v>41728.565465081017</v>
      </c>
      <c r="B2433" t="s">
        <v>128</v>
      </c>
      <c r="C2433" t="s">
        <v>2011</v>
      </c>
      <c r="D2433" t="s">
        <v>3020</v>
      </c>
      <c r="E2433" t="s">
        <v>131</v>
      </c>
      <c r="F2433" t="s">
        <v>132</v>
      </c>
      <c r="G2433" t="s">
        <v>133</v>
      </c>
      <c r="H2433" t="s">
        <v>158</v>
      </c>
      <c r="I2433">
        <v>1</v>
      </c>
      <c r="J2433" t="s">
        <v>137</v>
      </c>
    </row>
    <row r="2434" spans="1:40">
      <c r="A2434" s="26">
        <v>41728.565465081017</v>
      </c>
      <c r="B2434" t="s">
        <v>128</v>
      </c>
      <c r="C2434" t="s">
        <v>2011</v>
      </c>
      <c r="D2434" t="s">
        <v>3021</v>
      </c>
      <c r="E2434" t="s">
        <v>131</v>
      </c>
      <c r="F2434" t="s">
        <v>132</v>
      </c>
      <c r="G2434" t="s">
        <v>133</v>
      </c>
      <c r="H2434" t="s">
        <v>192</v>
      </c>
      <c r="I2434">
        <v>30</v>
      </c>
      <c r="J2434" t="s">
        <v>137</v>
      </c>
      <c r="K2434" t="s">
        <v>193</v>
      </c>
      <c r="L2434">
        <v>30</v>
      </c>
      <c r="M2434" t="s">
        <v>137</v>
      </c>
      <c r="N2434" t="s">
        <v>194</v>
      </c>
      <c r="O2434">
        <v>30</v>
      </c>
      <c r="P2434" t="s">
        <v>137</v>
      </c>
      <c r="Q2434" t="s">
        <v>195</v>
      </c>
      <c r="R2434">
        <v>10</v>
      </c>
      <c r="S2434" t="s">
        <v>137</v>
      </c>
      <c r="T2434" t="s">
        <v>175</v>
      </c>
      <c r="U2434">
        <v>20</v>
      </c>
      <c r="V2434" t="s">
        <v>137</v>
      </c>
      <c r="W2434" t="s">
        <v>176</v>
      </c>
      <c r="X2434">
        <v>20</v>
      </c>
      <c r="Y2434" t="s">
        <v>137</v>
      </c>
      <c r="Z2434" t="s">
        <v>177</v>
      </c>
      <c r="AA2434">
        <v>20</v>
      </c>
      <c r="AB2434" t="s">
        <v>137</v>
      </c>
      <c r="AC2434" t="s">
        <v>196</v>
      </c>
      <c r="AD2434">
        <v>20</v>
      </c>
      <c r="AE2434" t="s">
        <v>137</v>
      </c>
      <c r="AF2434" t="s">
        <v>181</v>
      </c>
      <c r="AG2434">
        <v>115200</v>
      </c>
      <c r="AH2434" t="s">
        <v>137</v>
      </c>
      <c r="AI2434" t="s">
        <v>182</v>
      </c>
      <c r="AJ2434">
        <v>12000</v>
      </c>
      <c r="AK2434" t="s">
        <v>137</v>
      </c>
      <c r="AL2434" t="s">
        <v>197</v>
      </c>
      <c r="AM2434">
        <v>30000</v>
      </c>
      <c r="AN2434" t="s">
        <v>137</v>
      </c>
    </row>
    <row r="2435" spans="1:40">
      <c r="A2435" s="26">
        <v>41728.565465081017</v>
      </c>
      <c r="B2435" t="s">
        <v>128</v>
      </c>
      <c r="C2435" t="s">
        <v>2011</v>
      </c>
      <c r="D2435" t="s">
        <v>3022</v>
      </c>
      <c r="E2435" t="s">
        <v>131</v>
      </c>
      <c r="F2435" t="s">
        <v>132</v>
      </c>
      <c r="G2435" t="s">
        <v>133</v>
      </c>
      <c r="H2435" t="s">
        <v>160</v>
      </c>
      <c r="I2435">
        <v>60</v>
      </c>
      <c r="J2435" t="s">
        <v>137</v>
      </c>
      <c r="K2435" t="s">
        <v>161</v>
      </c>
      <c r="L2435">
        <v>40</v>
      </c>
      <c r="M2435" t="s">
        <v>137</v>
      </c>
      <c r="N2435" t="s">
        <v>162</v>
      </c>
      <c r="O2435">
        <v>50</v>
      </c>
      <c r="P2435" t="s">
        <v>137</v>
      </c>
      <c r="Q2435" t="s">
        <v>163</v>
      </c>
      <c r="R2435">
        <v>40</v>
      </c>
      <c r="S2435" t="s">
        <v>137</v>
      </c>
      <c r="T2435" t="s">
        <v>164</v>
      </c>
      <c r="U2435">
        <v>60</v>
      </c>
      <c r="V2435" t="s">
        <v>137</v>
      </c>
      <c r="W2435" t="s">
        <v>165</v>
      </c>
      <c r="X2435">
        <v>50</v>
      </c>
      <c r="Y2435" t="s">
        <v>137</v>
      </c>
      <c r="Z2435" t="s">
        <v>166</v>
      </c>
      <c r="AA2435">
        <v>50</v>
      </c>
      <c r="AB2435" t="s">
        <v>137</v>
      </c>
      <c r="AC2435" t="s">
        <v>167</v>
      </c>
      <c r="AD2435">
        <v>35</v>
      </c>
      <c r="AE2435" t="s">
        <v>137</v>
      </c>
      <c r="AF2435" t="s">
        <v>168</v>
      </c>
      <c r="AG2435">
        <v>8</v>
      </c>
      <c r="AH2435" t="s">
        <v>137</v>
      </c>
      <c r="AI2435" t="s">
        <v>169</v>
      </c>
      <c r="AJ2435">
        <v>90</v>
      </c>
      <c r="AK2435" t="s">
        <v>137</v>
      </c>
      <c r="AL2435" t="s">
        <v>170</v>
      </c>
      <c r="AM2435">
        <v>1</v>
      </c>
      <c r="AN2435" t="s">
        <v>137</v>
      </c>
    </row>
    <row r="2436" spans="1:40">
      <c r="A2436" s="26">
        <v>41728.565465092594</v>
      </c>
      <c r="B2436" t="s">
        <v>128</v>
      </c>
      <c r="C2436" t="s">
        <v>1053</v>
      </c>
      <c r="D2436" t="s">
        <v>3023</v>
      </c>
      <c r="E2436" t="s">
        <v>131</v>
      </c>
      <c r="F2436" t="s">
        <v>132</v>
      </c>
      <c r="G2436" t="s">
        <v>133</v>
      </c>
      <c r="H2436" t="s">
        <v>172</v>
      </c>
      <c r="I2436">
        <v>33</v>
      </c>
      <c r="J2436" t="s">
        <v>137</v>
      </c>
      <c r="K2436" t="s">
        <v>173</v>
      </c>
      <c r="L2436">
        <v>33</v>
      </c>
      <c r="M2436" t="s">
        <v>137</v>
      </c>
      <c r="N2436" t="s">
        <v>174</v>
      </c>
      <c r="O2436">
        <v>34</v>
      </c>
      <c r="P2436" t="s">
        <v>137</v>
      </c>
      <c r="Q2436" t="s">
        <v>175</v>
      </c>
      <c r="R2436">
        <v>20</v>
      </c>
      <c r="S2436" t="s">
        <v>137</v>
      </c>
      <c r="T2436" t="s">
        <v>176</v>
      </c>
      <c r="U2436">
        <v>20</v>
      </c>
      <c r="V2436" t="s">
        <v>137</v>
      </c>
      <c r="W2436" t="s">
        <v>177</v>
      </c>
      <c r="X2436">
        <v>20</v>
      </c>
      <c r="Y2436" t="s">
        <v>137</v>
      </c>
      <c r="Z2436" t="s">
        <v>178</v>
      </c>
      <c r="AA2436">
        <v>20</v>
      </c>
      <c r="AB2436" t="s">
        <v>137</v>
      </c>
      <c r="AC2436" t="s">
        <v>179</v>
      </c>
      <c r="AD2436">
        <v>20</v>
      </c>
      <c r="AE2436" t="s">
        <v>137</v>
      </c>
      <c r="AF2436" t="s">
        <v>180</v>
      </c>
      <c r="AG2436">
        <v>20</v>
      </c>
      <c r="AH2436" t="s">
        <v>137</v>
      </c>
      <c r="AI2436" t="s">
        <v>181</v>
      </c>
      <c r="AJ2436">
        <v>115200</v>
      </c>
      <c r="AK2436" t="s">
        <v>137</v>
      </c>
      <c r="AL2436" t="s">
        <v>182</v>
      </c>
      <c r="AM2436">
        <v>12000</v>
      </c>
      <c r="AN2436" t="s">
        <v>137</v>
      </c>
    </row>
    <row r="2437" spans="1:40">
      <c r="A2437" s="26">
        <v>41728.565465092594</v>
      </c>
      <c r="B2437" t="s">
        <v>128</v>
      </c>
      <c r="C2437" t="s">
        <v>1053</v>
      </c>
      <c r="D2437" t="s">
        <v>3024</v>
      </c>
      <c r="E2437" t="s">
        <v>131</v>
      </c>
      <c r="F2437" t="s">
        <v>132</v>
      </c>
      <c r="G2437" t="s">
        <v>133</v>
      </c>
      <c r="H2437" t="s">
        <v>140</v>
      </c>
      <c r="I2437">
        <v>49</v>
      </c>
      <c r="J2437" t="s">
        <v>137</v>
      </c>
      <c r="K2437" t="s">
        <v>141</v>
      </c>
      <c r="L2437">
        <v>130</v>
      </c>
      <c r="M2437" t="s">
        <v>137</v>
      </c>
      <c r="N2437" t="s">
        <v>142</v>
      </c>
      <c r="O2437">
        <v>180</v>
      </c>
      <c r="P2437" t="s">
        <v>137</v>
      </c>
      <c r="Q2437" t="s">
        <v>143</v>
      </c>
      <c r="R2437">
        <v>140</v>
      </c>
      <c r="S2437" t="s">
        <v>137</v>
      </c>
      <c r="T2437" t="s">
        <v>144</v>
      </c>
      <c r="U2437">
        <v>80</v>
      </c>
      <c r="V2437" t="s">
        <v>137</v>
      </c>
      <c r="W2437" t="s">
        <v>145</v>
      </c>
      <c r="X2437">
        <v>101</v>
      </c>
      <c r="Y2437" t="s">
        <v>137</v>
      </c>
      <c r="Z2437" t="s">
        <v>146</v>
      </c>
      <c r="AA2437">
        <v>190</v>
      </c>
      <c r="AB2437" t="s">
        <v>137</v>
      </c>
      <c r="AC2437" t="s">
        <v>147</v>
      </c>
      <c r="AD2437">
        <v>20</v>
      </c>
      <c r="AE2437" t="s">
        <v>137</v>
      </c>
    </row>
    <row r="2438" spans="1:40">
      <c r="A2438" s="26">
        <v>41728.565465092594</v>
      </c>
      <c r="B2438" t="s">
        <v>128</v>
      </c>
      <c r="C2438" t="s">
        <v>1053</v>
      </c>
      <c r="D2438" t="s">
        <v>3025</v>
      </c>
    </row>
    <row r="2439" spans="1:40">
      <c r="A2439" s="26">
        <v>41728.565465092594</v>
      </c>
      <c r="B2439" t="s">
        <v>128</v>
      </c>
      <c r="C2439" t="s">
        <v>1053</v>
      </c>
      <c r="D2439" t="s">
        <v>3026</v>
      </c>
      <c r="E2439" t="s">
        <v>131</v>
      </c>
      <c r="F2439" t="s">
        <v>132</v>
      </c>
      <c r="G2439" t="s">
        <v>133</v>
      </c>
      <c r="H2439" t="s">
        <v>150</v>
      </c>
      <c r="I2439">
        <v>50</v>
      </c>
      <c r="J2439" t="s">
        <v>137</v>
      </c>
      <c r="K2439" t="s">
        <v>151</v>
      </c>
      <c r="L2439">
        <v>50</v>
      </c>
      <c r="M2439" t="s">
        <v>137</v>
      </c>
      <c r="N2439" t="s">
        <v>152</v>
      </c>
      <c r="O2439">
        <v>50</v>
      </c>
      <c r="P2439" t="s">
        <v>137</v>
      </c>
    </row>
    <row r="2440" spans="1:40">
      <c r="A2440" s="26">
        <v>41728.565465092594</v>
      </c>
      <c r="B2440" t="s">
        <v>128</v>
      </c>
      <c r="C2440" t="s">
        <v>1053</v>
      </c>
      <c r="D2440" t="s">
        <v>3027</v>
      </c>
      <c r="E2440" t="s">
        <v>131</v>
      </c>
      <c r="F2440" t="s">
        <v>132</v>
      </c>
      <c r="G2440" t="s">
        <v>133</v>
      </c>
      <c r="H2440" t="s">
        <v>154</v>
      </c>
      <c r="I2440">
        <v>35</v>
      </c>
      <c r="J2440" t="s">
        <v>137</v>
      </c>
      <c r="K2440" t="s">
        <v>155</v>
      </c>
      <c r="L2440">
        <v>5</v>
      </c>
      <c r="M2440" t="s">
        <v>137</v>
      </c>
      <c r="N2440" t="s">
        <v>156</v>
      </c>
      <c r="O2440">
        <v>60</v>
      </c>
      <c r="P2440" t="s">
        <v>137</v>
      </c>
    </row>
    <row r="2441" spans="1:40">
      <c r="A2441" s="26">
        <v>41728.565465092594</v>
      </c>
      <c r="B2441" t="s">
        <v>128</v>
      </c>
      <c r="C2441" t="s">
        <v>1053</v>
      </c>
      <c r="D2441" t="s">
        <v>3028</v>
      </c>
      <c r="E2441" t="s">
        <v>131</v>
      </c>
      <c r="F2441" t="s">
        <v>132</v>
      </c>
      <c r="G2441" t="s">
        <v>133</v>
      </c>
      <c r="H2441" t="s">
        <v>158</v>
      </c>
      <c r="I2441">
        <v>1</v>
      </c>
      <c r="J2441" t="s">
        <v>137</v>
      </c>
    </row>
    <row r="2442" spans="1:40">
      <c r="A2442" s="26">
        <v>41728.565465092594</v>
      </c>
      <c r="B2442" t="s">
        <v>128</v>
      </c>
      <c r="C2442" t="s">
        <v>1053</v>
      </c>
      <c r="D2442" t="s">
        <v>3029</v>
      </c>
      <c r="E2442" t="s">
        <v>131</v>
      </c>
      <c r="F2442" t="s">
        <v>132</v>
      </c>
      <c r="G2442" t="s">
        <v>133</v>
      </c>
      <c r="H2442" t="s">
        <v>192</v>
      </c>
      <c r="I2442">
        <v>30</v>
      </c>
      <c r="J2442" t="s">
        <v>137</v>
      </c>
      <c r="K2442" t="s">
        <v>193</v>
      </c>
      <c r="L2442">
        <v>30</v>
      </c>
      <c r="M2442" t="s">
        <v>137</v>
      </c>
      <c r="N2442" t="s">
        <v>194</v>
      </c>
      <c r="O2442">
        <v>30</v>
      </c>
      <c r="P2442" t="s">
        <v>137</v>
      </c>
      <c r="Q2442" t="s">
        <v>195</v>
      </c>
      <c r="R2442">
        <v>10</v>
      </c>
      <c r="S2442" t="s">
        <v>137</v>
      </c>
      <c r="T2442" t="s">
        <v>175</v>
      </c>
      <c r="U2442">
        <v>20</v>
      </c>
      <c r="V2442" t="s">
        <v>137</v>
      </c>
      <c r="W2442" t="s">
        <v>176</v>
      </c>
      <c r="X2442">
        <v>20</v>
      </c>
      <c r="Y2442" t="s">
        <v>137</v>
      </c>
      <c r="Z2442" t="s">
        <v>177</v>
      </c>
      <c r="AA2442">
        <v>20</v>
      </c>
      <c r="AB2442" t="s">
        <v>137</v>
      </c>
      <c r="AC2442" t="s">
        <v>196</v>
      </c>
      <c r="AD2442">
        <v>20</v>
      </c>
      <c r="AE2442" t="s">
        <v>137</v>
      </c>
      <c r="AF2442" t="s">
        <v>181</v>
      </c>
      <c r="AG2442">
        <v>115200</v>
      </c>
      <c r="AH2442" t="s">
        <v>137</v>
      </c>
      <c r="AI2442" t="s">
        <v>182</v>
      </c>
      <c r="AJ2442">
        <v>12000</v>
      </c>
      <c r="AK2442" t="s">
        <v>137</v>
      </c>
      <c r="AL2442" t="s">
        <v>197</v>
      </c>
      <c r="AM2442">
        <v>30000</v>
      </c>
      <c r="AN2442" t="s">
        <v>137</v>
      </c>
    </row>
    <row r="2443" spans="1:40">
      <c r="A2443" s="26">
        <v>41728.565465092594</v>
      </c>
      <c r="B2443" t="s">
        <v>128</v>
      </c>
      <c r="C2443" t="s">
        <v>1053</v>
      </c>
      <c r="D2443" t="s">
        <v>3030</v>
      </c>
      <c r="E2443" t="s">
        <v>131</v>
      </c>
      <c r="F2443" t="s">
        <v>132</v>
      </c>
      <c r="G2443" t="s">
        <v>133</v>
      </c>
      <c r="H2443" t="s">
        <v>160</v>
      </c>
      <c r="I2443">
        <v>60</v>
      </c>
      <c r="J2443" t="s">
        <v>137</v>
      </c>
      <c r="K2443" t="s">
        <v>161</v>
      </c>
      <c r="L2443">
        <v>40</v>
      </c>
      <c r="M2443" t="s">
        <v>137</v>
      </c>
      <c r="N2443" t="s">
        <v>162</v>
      </c>
      <c r="O2443">
        <v>50</v>
      </c>
      <c r="P2443" t="s">
        <v>137</v>
      </c>
      <c r="Q2443" t="s">
        <v>163</v>
      </c>
      <c r="R2443">
        <v>40</v>
      </c>
      <c r="S2443" t="s">
        <v>137</v>
      </c>
      <c r="T2443" t="s">
        <v>164</v>
      </c>
      <c r="U2443">
        <v>60</v>
      </c>
      <c r="V2443" t="s">
        <v>137</v>
      </c>
      <c r="W2443" t="s">
        <v>165</v>
      </c>
      <c r="X2443">
        <v>50</v>
      </c>
      <c r="Y2443" t="s">
        <v>137</v>
      </c>
      <c r="Z2443" t="s">
        <v>166</v>
      </c>
      <c r="AA2443">
        <v>50</v>
      </c>
      <c r="AB2443" t="s">
        <v>137</v>
      </c>
      <c r="AC2443" t="s">
        <v>167</v>
      </c>
      <c r="AD2443">
        <v>35</v>
      </c>
      <c r="AE2443" t="s">
        <v>137</v>
      </c>
      <c r="AF2443" t="s">
        <v>168</v>
      </c>
      <c r="AG2443">
        <v>8</v>
      </c>
      <c r="AH2443" t="s">
        <v>137</v>
      </c>
      <c r="AI2443" t="s">
        <v>169</v>
      </c>
      <c r="AJ2443">
        <v>90</v>
      </c>
      <c r="AK2443" t="s">
        <v>137</v>
      </c>
      <c r="AL2443" t="s">
        <v>170</v>
      </c>
      <c r="AM2443">
        <v>1</v>
      </c>
      <c r="AN2443" t="s">
        <v>137</v>
      </c>
    </row>
    <row r="2444" spans="1:40">
      <c r="A2444" s="26">
        <v>41728.565465092594</v>
      </c>
      <c r="B2444" t="s">
        <v>128</v>
      </c>
      <c r="C2444" t="s">
        <v>1053</v>
      </c>
      <c r="D2444" t="s">
        <v>3031</v>
      </c>
      <c r="E2444" t="s">
        <v>131</v>
      </c>
      <c r="F2444" t="s">
        <v>132</v>
      </c>
      <c r="G2444" t="s">
        <v>133</v>
      </c>
      <c r="H2444" t="s">
        <v>172</v>
      </c>
      <c r="I2444">
        <v>33</v>
      </c>
      <c r="J2444" t="s">
        <v>137</v>
      </c>
      <c r="K2444" t="s">
        <v>173</v>
      </c>
      <c r="L2444">
        <v>33</v>
      </c>
      <c r="M2444" t="s">
        <v>137</v>
      </c>
      <c r="N2444" t="s">
        <v>174</v>
      </c>
      <c r="O2444">
        <v>34</v>
      </c>
      <c r="P2444" t="s">
        <v>137</v>
      </c>
      <c r="Q2444" t="s">
        <v>175</v>
      </c>
      <c r="R2444">
        <v>20</v>
      </c>
      <c r="S2444" t="s">
        <v>137</v>
      </c>
      <c r="T2444" t="s">
        <v>176</v>
      </c>
      <c r="U2444">
        <v>20</v>
      </c>
      <c r="V2444" t="s">
        <v>137</v>
      </c>
      <c r="W2444" t="s">
        <v>177</v>
      </c>
      <c r="X2444">
        <v>20</v>
      </c>
      <c r="Y2444" t="s">
        <v>137</v>
      </c>
      <c r="Z2444" t="s">
        <v>178</v>
      </c>
      <c r="AA2444">
        <v>20</v>
      </c>
      <c r="AB2444" t="s">
        <v>137</v>
      </c>
      <c r="AC2444" t="s">
        <v>179</v>
      </c>
      <c r="AD2444">
        <v>20</v>
      </c>
      <c r="AE2444" t="s">
        <v>137</v>
      </c>
      <c r="AF2444" t="s">
        <v>180</v>
      </c>
      <c r="AG2444">
        <v>20</v>
      </c>
      <c r="AH2444" t="s">
        <v>137</v>
      </c>
      <c r="AI2444" t="s">
        <v>181</v>
      </c>
      <c r="AJ2444">
        <v>115200</v>
      </c>
      <c r="AK2444" t="s">
        <v>137</v>
      </c>
      <c r="AL2444" t="s">
        <v>182</v>
      </c>
      <c r="AM2444">
        <v>12000</v>
      </c>
      <c r="AN2444" t="s">
        <v>137</v>
      </c>
    </row>
    <row r="2445" spans="1:40">
      <c r="A2445" s="26">
        <v>41728.565465092594</v>
      </c>
      <c r="B2445" t="s">
        <v>128</v>
      </c>
      <c r="C2445" t="s">
        <v>1053</v>
      </c>
      <c r="D2445" t="s">
        <v>3032</v>
      </c>
      <c r="E2445" t="s">
        <v>131</v>
      </c>
      <c r="F2445" t="s">
        <v>132</v>
      </c>
      <c r="G2445" t="s">
        <v>133</v>
      </c>
      <c r="H2445" t="s">
        <v>140</v>
      </c>
      <c r="I2445">
        <v>49</v>
      </c>
      <c r="J2445" t="s">
        <v>137</v>
      </c>
      <c r="K2445" t="s">
        <v>141</v>
      </c>
      <c r="L2445">
        <v>130</v>
      </c>
      <c r="M2445" t="s">
        <v>137</v>
      </c>
      <c r="N2445" t="s">
        <v>142</v>
      </c>
      <c r="O2445">
        <v>180</v>
      </c>
      <c r="P2445" t="s">
        <v>137</v>
      </c>
      <c r="Q2445" t="s">
        <v>143</v>
      </c>
      <c r="R2445">
        <v>140</v>
      </c>
      <c r="S2445" t="s">
        <v>137</v>
      </c>
      <c r="T2445" t="s">
        <v>144</v>
      </c>
      <c r="U2445">
        <v>80</v>
      </c>
      <c r="V2445" t="s">
        <v>137</v>
      </c>
      <c r="W2445" t="s">
        <v>145</v>
      </c>
      <c r="X2445">
        <v>101</v>
      </c>
      <c r="Y2445" t="s">
        <v>137</v>
      </c>
      <c r="Z2445" t="s">
        <v>146</v>
      </c>
      <c r="AA2445">
        <v>190</v>
      </c>
      <c r="AB2445" t="s">
        <v>137</v>
      </c>
      <c r="AC2445" t="s">
        <v>147</v>
      </c>
      <c r="AD2445">
        <v>20</v>
      </c>
      <c r="AE2445" t="s">
        <v>137</v>
      </c>
    </row>
    <row r="2446" spans="1:40">
      <c r="A2446" s="26">
        <v>41728.565465092594</v>
      </c>
      <c r="B2446" t="s">
        <v>128</v>
      </c>
      <c r="C2446" t="s">
        <v>1053</v>
      </c>
      <c r="D2446" t="s">
        <v>3033</v>
      </c>
    </row>
    <row r="2447" spans="1:40">
      <c r="A2447" s="26">
        <v>41728.565465092594</v>
      </c>
      <c r="B2447" t="s">
        <v>128</v>
      </c>
      <c r="C2447" t="s">
        <v>1053</v>
      </c>
      <c r="D2447" t="s">
        <v>3034</v>
      </c>
      <c r="E2447" t="s">
        <v>131</v>
      </c>
      <c r="F2447" t="s">
        <v>132</v>
      </c>
      <c r="G2447" t="s">
        <v>133</v>
      </c>
      <c r="H2447" t="s">
        <v>150</v>
      </c>
      <c r="I2447">
        <v>50</v>
      </c>
      <c r="J2447" t="s">
        <v>137</v>
      </c>
      <c r="K2447" t="s">
        <v>151</v>
      </c>
      <c r="L2447">
        <v>50</v>
      </c>
      <c r="M2447" t="s">
        <v>137</v>
      </c>
      <c r="N2447" t="s">
        <v>152</v>
      </c>
      <c r="O2447">
        <v>50</v>
      </c>
      <c r="P2447" t="s">
        <v>137</v>
      </c>
    </row>
    <row r="2448" spans="1:40">
      <c r="A2448" s="26">
        <v>41728.565465092594</v>
      </c>
      <c r="B2448" t="s">
        <v>128</v>
      </c>
      <c r="C2448" t="s">
        <v>1053</v>
      </c>
      <c r="D2448" t="s">
        <v>3035</v>
      </c>
      <c r="E2448" t="s">
        <v>131</v>
      </c>
      <c r="F2448" t="s">
        <v>132</v>
      </c>
      <c r="G2448" t="s">
        <v>133</v>
      </c>
      <c r="H2448" t="s">
        <v>154</v>
      </c>
      <c r="I2448">
        <v>35</v>
      </c>
      <c r="J2448" t="s">
        <v>137</v>
      </c>
      <c r="K2448" t="s">
        <v>155</v>
      </c>
      <c r="L2448">
        <v>5</v>
      </c>
      <c r="M2448" t="s">
        <v>137</v>
      </c>
      <c r="N2448" t="s">
        <v>156</v>
      </c>
      <c r="O2448">
        <v>60</v>
      </c>
      <c r="P2448" t="s">
        <v>137</v>
      </c>
    </row>
    <row r="2449" spans="1:40">
      <c r="A2449" s="26">
        <v>41728.565465092594</v>
      </c>
      <c r="B2449" t="s">
        <v>128</v>
      </c>
      <c r="C2449" t="s">
        <v>1053</v>
      </c>
      <c r="D2449" t="s">
        <v>3036</v>
      </c>
      <c r="E2449" t="s">
        <v>131</v>
      </c>
      <c r="F2449" t="s">
        <v>132</v>
      </c>
      <c r="G2449" t="s">
        <v>133</v>
      </c>
      <c r="H2449" t="s">
        <v>158</v>
      </c>
      <c r="I2449">
        <v>1</v>
      </c>
      <c r="J2449" t="s">
        <v>137</v>
      </c>
    </row>
    <row r="2450" spans="1:40">
      <c r="A2450" s="26">
        <v>41728.565465092594</v>
      </c>
      <c r="B2450" t="s">
        <v>128</v>
      </c>
      <c r="C2450" t="s">
        <v>1053</v>
      </c>
      <c r="D2450" t="s">
        <v>3037</v>
      </c>
      <c r="E2450" t="s">
        <v>131</v>
      </c>
      <c r="F2450" t="s">
        <v>132</v>
      </c>
      <c r="G2450" t="s">
        <v>133</v>
      </c>
      <c r="H2450" t="s">
        <v>192</v>
      </c>
      <c r="I2450">
        <v>30</v>
      </c>
      <c r="J2450" t="s">
        <v>137</v>
      </c>
      <c r="K2450" t="s">
        <v>193</v>
      </c>
      <c r="L2450">
        <v>30</v>
      </c>
      <c r="M2450" t="s">
        <v>137</v>
      </c>
      <c r="N2450" t="s">
        <v>194</v>
      </c>
      <c r="O2450">
        <v>30</v>
      </c>
      <c r="P2450" t="s">
        <v>137</v>
      </c>
      <c r="Q2450" t="s">
        <v>195</v>
      </c>
      <c r="R2450">
        <v>10</v>
      </c>
      <c r="S2450" t="s">
        <v>137</v>
      </c>
      <c r="T2450" t="s">
        <v>175</v>
      </c>
      <c r="U2450">
        <v>20</v>
      </c>
      <c r="V2450" t="s">
        <v>137</v>
      </c>
      <c r="W2450" t="s">
        <v>176</v>
      </c>
      <c r="X2450">
        <v>20</v>
      </c>
      <c r="Y2450" t="s">
        <v>137</v>
      </c>
      <c r="Z2450" t="s">
        <v>177</v>
      </c>
      <c r="AA2450">
        <v>20</v>
      </c>
      <c r="AB2450" t="s">
        <v>137</v>
      </c>
      <c r="AC2450" t="s">
        <v>196</v>
      </c>
      <c r="AD2450">
        <v>20</v>
      </c>
      <c r="AE2450" t="s">
        <v>137</v>
      </c>
      <c r="AF2450" t="s">
        <v>181</v>
      </c>
      <c r="AG2450">
        <v>115200</v>
      </c>
      <c r="AH2450" t="s">
        <v>137</v>
      </c>
      <c r="AI2450" t="s">
        <v>182</v>
      </c>
      <c r="AJ2450">
        <v>12000</v>
      </c>
      <c r="AK2450" t="s">
        <v>137</v>
      </c>
      <c r="AL2450" t="s">
        <v>197</v>
      </c>
      <c r="AM2450">
        <v>30000</v>
      </c>
      <c r="AN2450" t="s">
        <v>137</v>
      </c>
    </row>
    <row r="2451" spans="1:40">
      <c r="A2451" s="26">
        <v>41728.565465092594</v>
      </c>
      <c r="B2451" t="s">
        <v>128</v>
      </c>
      <c r="C2451" t="s">
        <v>1053</v>
      </c>
      <c r="D2451" t="s">
        <v>3038</v>
      </c>
      <c r="E2451" t="s">
        <v>131</v>
      </c>
      <c r="F2451" t="s">
        <v>132</v>
      </c>
      <c r="G2451" t="s">
        <v>133</v>
      </c>
      <c r="H2451" t="s">
        <v>160</v>
      </c>
      <c r="I2451">
        <v>60</v>
      </c>
      <c r="J2451" t="s">
        <v>137</v>
      </c>
      <c r="K2451" t="s">
        <v>161</v>
      </c>
      <c r="L2451">
        <v>40</v>
      </c>
      <c r="M2451" t="s">
        <v>137</v>
      </c>
      <c r="N2451" t="s">
        <v>162</v>
      </c>
      <c r="O2451">
        <v>50</v>
      </c>
      <c r="P2451" t="s">
        <v>137</v>
      </c>
      <c r="Q2451" t="s">
        <v>163</v>
      </c>
      <c r="R2451">
        <v>40</v>
      </c>
      <c r="S2451" t="s">
        <v>137</v>
      </c>
      <c r="T2451" t="s">
        <v>164</v>
      </c>
      <c r="U2451">
        <v>60</v>
      </c>
      <c r="V2451" t="s">
        <v>137</v>
      </c>
      <c r="W2451" t="s">
        <v>165</v>
      </c>
      <c r="X2451">
        <v>50</v>
      </c>
      <c r="Y2451" t="s">
        <v>137</v>
      </c>
      <c r="Z2451" t="s">
        <v>166</v>
      </c>
      <c r="AA2451">
        <v>50</v>
      </c>
      <c r="AB2451" t="s">
        <v>137</v>
      </c>
      <c r="AC2451" t="s">
        <v>167</v>
      </c>
      <c r="AD2451">
        <v>35</v>
      </c>
      <c r="AE2451" t="s">
        <v>137</v>
      </c>
      <c r="AF2451" t="s">
        <v>168</v>
      </c>
      <c r="AG2451">
        <v>8</v>
      </c>
      <c r="AH2451" t="s">
        <v>137</v>
      </c>
      <c r="AI2451" t="s">
        <v>169</v>
      </c>
      <c r="AJ2451">
        <v>90</v>
      </c>
      <c r="AK2451" t="s">
        <v>137</v>
      </c>
      <c r="AL2451" t="s">
        <v>170</v>
      </c>
      <c r="AM2451">
        <v>1</v>
      </c>
      <c r="AN2451" t="s">
        <v>137</v>
      </c>
    </row>
    <row r="2452" spans="1:40">
      <c r="A2452" s="26">
        <v>41728.565465092594</v>
      </c>
      <c r="B2452" t="s">
        <v>128</v>
      </c>
      <c r="C2452" t="s">
        <v>1053</v>
      </c>
      <c r="D2452" t="s">
        <v>3039</v>
      </c>
      <c r="E2452" t="s">
        <v>131</v>
      </c>
      <c r="F2452" t="s">
        <v>132</v>
      </c>
      <c r="G2452" t="s">
        <v>133</v>
      </c>
      <c r="H2452" t="s">
        <v>172</v>
      </c>
      <c r="I2452">
        <v>33</v>
      </c>
      <c r="J2452" t="s">
        <v>137</v>
      </c>
      <c r="K2452" t="s">
        <v>173</v>
      </c>
      <c r="L2452">
        <v>33</v>
      </c>
      <c r="M2452" t="s">
        <v>137</v>
      </c>
      <c r="N2452" t="s">
        <v>174</v>
      </c>
      <c r="O2452">
        <v>34</v>
      </c>
      <c r="P2452" t="s">
        <v>137</v>
      </c>
      <c r="Q2452" t="s">
        <v>175</v>
      </c>
      <c r="R2452">
        <v>20</v>
      </c>
      <c r="S2452" t="s">
        <v>137</v>
      </c>
      <c r="T2452" t="s">
        <v>176</v>
      </c>
      <c r="U2452">
        <v>20</v>
      </c>
      <c r="V2452" t="s">
        <v>137</v>
      </c>
      <c r="W2452" t="s">
        <v>177</v>
      </c>
      <c r="X2452">
        <v>20</v>
      </c>
      <c r="Y2452" t="s">
        <v>137</v>
      </c>
      <c r="Z2452" t="s">
        <v>178</v>
      </c>
      <c r="AA2452">
        <v>20</v>
      </c>
      <c r="AB2452" t="s">
        <v>137</v>
      </c>
      <c r="AC2452" t="s">
        <v>179</v>
      </c>
      <c r="AD2452">
        <v>20</v>
      </c>
      <c r="AE2452" t="s">
        <v>137</v>
      </c>
      <c r="AF2452" t="s">
        <v>180</v>
      </c>
      <c r="AG2452">
        <v>20</v>
      </c>
      <c r="AH2452" t="s">
        <v>137</v>
      </c>
      <c r="AI2452" t="s">
        <v>181</v>
      </c>
      <c r="AJ2452">
        <v>115200</v>
      </c>
      <c r="AK2452" t="s">
        <v>137</v>
      </c>
      <c r="AL2452" t="s">
        <v>182</v>
      </c>
      <c r="AM2452">
        <v>12000</v>
      </c>
      <c r="AN2452" t="s">
        <v>137</v>
      </c>
    </row>
    <row r="2453" spans="1:40">
      <c r="A2453" s="26">
        <v>41728.565465092594</v>
      </c>
      <c r="B2453" t="s">
        <v>128</v>
      </c>
      <c r="C2453" t="s">
        <v>1053</v>
      </c>
      <c r="D2453" t="s">
        <v>3040</v>
      </c>
      <c r="E2453" t="s">
        <v>131</v>
      </c>
      <c r="F2453" t="s">
        <v>132</v>
      </c>
      <c r="G2453" t="s">
        <v>133</v>
      </c>
      <c r="H2453" t="s">
        <v>140</v>
      </c>
      <c r="I2453">
        <v>49</v>
      </c>
      <c r="J2453" t="s">
        <v>137</v>
      </c>
      <c r="K2453" t="s">
        <v>141</v>
      </c>
      <c r="L2453">
        <v>130</v>
      </c>
      <c r="M2453" t="s">
        <v>137</v>
      </c>
      <c r="N2453" t="s">
        <v>142</v>
      </c>
      <c r="O2453">
        <v>180</v>
      </c>
      <c r="P2453" t="s">
        <v>137</v>
      </c>
      <c r="Q2453" t="s">
        <v>143</v>
      </c>
      <c r="R2453">
        <v>140</v>
      </c>
      <c r="S2453" t="s">
        <v>137</v>
      </c>
      <c r="T2453" t="s">
        <v>144</v>
      </c>
      <c r="U2453">
        <v>80</v>
      </c>
      <c r="V2453" t="s">
        <v>137</v>
      </c>
      <c r="W2453" t="s">
        <v>145</v>
      </c>
      <c r="X2453">
        <v>101</v>
      </c>
      <c r="Y2453" t="s">
        <v>137</v>
      </c>
      <c r="Z2453" t="s">
        <v>146</v>
      </c>
      <c r="AA2453">
        <v>190</v>
      </c>
      <c r="AB2453" t="s">
        <v>137</v>
      </c>
      <c r="AC2453" t="s">
        <v>147</v>
      </c>
      <c r="AD2453">
        <v>20</v>
      </c>
      <c r="AE2453" t="s">
        <v>137</v>
      </c>
    </row>
    <row r="2454" spans="1:40">
      <c r="A2454" s="26">
        <v>41728.565465092594</v>
      </c>
      <c r="B2454" t="s">
        <v>128</v>
      </c>
      <c r="C2454" t="s">
        <v>1053</v>
      </c>
      <c r="D2454" t="s">
        <v>3041</v>
      </c>
    </row>
    <row r="2455" spans="1:40">
      <c r="A2455" s="26">
        <v>41728.565465092594</v>
      </c>
      <c r="B2455" t="s">
        <v>128</v>
      </c>
      <c r="C2455" t="s">
        <v>1053</v>
      </c>
      <c r="D2455" t="s">
        <v>3042</v>
      </c>
      <c r="E2455" t="s">
        <v>131</v>
      </c>
      <c r="F2455" t="s">
        <v>132</v>
      </c>
      <c r="G2455" t="s">
        <v>133</v>
      </c>
      <c r="H2455" t="s">
        <v>150</v>
      </c>
      <c r="I2455">
        <v>50</v>
      </c>
      <c r="J2455" t="s">
        <v>137</v>
      </c>
      <c r="K2455" t="s">
        <v>151</v>
      </c>
      <c r="L2455">
        <v>50</v>
      </c>
      <c r="M2455" t="s">
        <v>137</v>
      </c>
      <c r="N2455" t="s">
        <v>152</v>
      </c>
      <c r="O2455">
        <v>50</v>
      </c>
      <c r="P2455" t="s">
        <v>137</v>
      </c>
    </row>
    <row r="2456" spans="1:40">
      <c r="A2456" s="26">
        <v>41728.565465092594</v>
      </c>
      <c r="B2456" t="s">
        <v>128</v>
      </c>
      <c r="C2456" t="s">
        <v>1053</v>
      </c>
      <c r="D2456" t="s">
        <v>3043</v>
      </c>
      <c r="E2456" t="s">
        <v>131</v>
      </c>
      <c r="F2456" t="s">
        <v>132</v>
      </c>
      <c r="G2456" t="s">
        <v>133</v>
      </c>
      <c r="H2456" t="s">
        <v>154</v>
      </c>
      <c r="I2456">
        <v>35</v>
      </c>
      <c r="J2456" t="s">
        <v>137</v>
      </c>
      <c r="K2456" t="s">
        <v>155</v>
      </c>
      <c r="L2456">
        <v>5</v>
      </c>
      <c r="M2456" t="s">
        <v>137</v>
      </c>
      <c r="N2456" t="s">
        <v>156</v>
      </c>
      <c r="O2456">
        <v>60</v>
      </c>
      <c r="P2456" t="s">
        <v>137</v>
      </c>
    </row>
    <row r="2457" spans="1:40">
      <c r="A2457" s="26">
        <v>41728.565465092594</v>
      </c>
      <c r="B2457" t="s">
        <v>128</v>
      </c>
      <c r="C2457" t="s">
        <v>1053</v>
      </c>
      <c r="D2457" t="s">
        <v>3044</v>
      </c>
      <c r="E2457" t="s">
        <v>131</v>
      </c>
      <c r="F2457" t="s">
        <v>132</v>
      </c>
      <c r="G2457" t="s">
        <v>133</v>
      </c>
      <c r="H2457" t="s">
        <v>158</v>
      </c>
      <c r="I2457">
        <v>1</v>
      </c>
      <c r="J2457" t="s">
        <v>137</v>
      </c>
    </row>
    <row r="2458" spans="1:40">
      <c r="A2458" s="26">
        <v>41728.565465092594</v>
      </c>
      <c r="B2458" t="s">
        <v>128</v>
      </c>
      <c r="C2458" t="s">
        <v>1053</v>
      </c>
      <c r="D2458" t="s">
        <v>3045</v>
      </c>
      <c r="E2458" t="s">
        <v>131</v>
      </c>
      <c r="F2458" t="s">
        <v>132</v>
      </c>
      <c r="G2458" t="s">
        <v>133</v>
      </c>
      <c r="H2458" t="s">
        <v>192</v>
      </c>
      <c r="I2458">
        <v>30</v>
      </c>
      <c r="J2458" t="s">
        <v>137</v>
      </c>
      <c r="K2458" t="s">
        <v>193</v>
      </c>
      <c r="L2458">
        <v>30</v>
      </c>
      <c r="M2458" t="s">
        <v>137</v>
      </c>
      <c r="N2458" t="s">
        <v>194</v>
      </c>
      <c r="O2458">
        <v>30</v>
      </c>
      <c r="P2458" t="s">
        <v>137</v>
      </c>
      <c r="Q2458" t="s">
        <v>195</v>
      </c>
      <c r="R2458">
        <v>10</v>
      </c>
      <c r="S2458" t="s">
        <v>137</v>
      </c>
      <c r="T2458" t="s">
        <v>175</v>
      </c>
      <c r="U2458">
        <v>20</v>
      </c>
      <c r="V2458" t="s">
        <v>137</v>
      </c>
      <c r="W2458" t="s">
        <v>176</v>
      </c>
      <c r="X2458">
        <v>20</v>
      </c>
      <c r="Y2458" t="s">
        <v>137</v>
      </c>
      <c r="Z2458" t="s">
        <v>177</v>
      </c>
      <c r="AA2458">
        <v>20</v>
      </c>
      <c r="AB2458" t="s">
        <v>137</v>
      </c>
      <c r="AC2458" t="s">
        <v>196</v>
      </c>
      <c r="AD2458">
        <v>20</v>
      </c>
      <c r="AE2458" t="s">
        <v>137</v>
      </c>
      <c r="AF2458" t="s">
        <v>181</v>
      </c>
      <c r="AG2458">
        <v>115200</v>
      </c>
      <c r="AH2458" t="s">
        <v>137</v>
      </c>
      <c r="AI2458" t="s">
        <v>182</v>
      </c>
      <c r="AJ2458">
        <v>12000</v>
      </c>
      <c r="AK2458" t="s">
        <v>137</v>
      </c>
      <c r="AL2458" t="s">
        <v>197</v>
      </c>
      <c r="AM2458">
        <v>30000</v>
      </c>
      <c r="AN2458" t="s">
        <v>137</v>
      </c>
    </row>
    <row r="2459" spans="1:40">
      <c r="A2459" s="26">
        <v>41728.565465092594</v>
      </c>
      <c r="B2459" t="s">
        <v>128</v>
      </c>
      <c r="C2459" t="s">
        <v>1053</v>
      </c>
      <c r="D2459" t="s">
        <v>3046</v>
      </c>
      <c r="E2459" t="s">
        <v>131</v>
      </c>
      <c r="F2459" t="s">
        <v>132</v>
      </c>
      <c r="G2459" t="s">
        <v>133</v>
      </c>
      <c r="H2459" t="s">
        <v>160</v>
      </c>
      <c r="I2459">
        <v>60</v>
      </c>
      <c r="J2459" t="s">
        <v>137</v>
      </c>
      <c r="K2459" t="s">
        <v>161</v>
      </c>
      <c r="L2459">
        <v>40</v>
      </c>
      <c r="M2459" t="s">
        <v>137</v>
      </c>
      <c r="N2459" t="s">
        <v>162</v>
      </c>
      <c r="O2459">
        <v>50</v>
      </c>
      <c r="P2459" t="s">
        <v>137</v>
      </c>
      <c r="Q2459" t="s">
        <v>163</v>
      </c>
      <c r="R2459">
        <v>40</v>
      </c>
      <c r="S2459" t="s">
        <v>137</v>
      </c>
      <c r="T2459" t="s">
        <v>164</v>
      </c>
      <c r="U2459">
        <v>60</v>
      </c>
      <c r="V2459" t="s">
        <v>137</v>
      </c>
      <c r="W2459" t="s">
        <v>165</v>
      </c>
      <c r="X2459">
        <v>50</v>
      </c>
      <c r="Y2459" t="s">
        <v>137</v>
      </c>
      <c r="Z2459" t="s">
        <v>166</v>
      </c>
      <c r="AA2459">
        <v>50</v>
      </c>
      <c r="AB2459" t="s">
        <v>137</v>
      </c>
      <c r="AC2459" t="s">
        <v>167</v>
      </c>
      <c r="AD2459">
        <v>35</v>
      </c>
      <c r="AE2459" t="s">
        <v>137</v>
      </c>
      <c r="AF2459" t="s">
        <v>168</v>
      </c>
      <c r="AG2459">
        <v>8</v>
      </c>
      <c r="AH2459" t="s">
        <v>137</v>
      </c>
      <c r="AI2459" t="s">
        <v>169</v>
      </c>
      <c r="AJ2459">
        <v>90</v>
      </c>
      <c r="AK2459" t="s">
        <v>137</v>
      </c>
      <c r="AL2459" t="s">
        <v>170</v>
      </c>
      <c r="AM2459">
        <v>1</v>
      </c>
      <c r="AN2459" t="s">
        <v>137</v>
      </c>
    </row>
    <row r="2460" spans="1:40">
      <c r="A2460" s="26">
        <v>41728.565465092594</v>
      </c>
      <c r="B2460" t="s">
        <v>128</v>
      </c>
      <c r="C2460" t="s">
        <v>820</v>
      </c>
      <c r="D2460" t="s">
        <v>3047</v>
      </c>
      <c r="E2460" t="s">
        <v>131</v>
      </c>
      <c r="F2460" t="s">
        <v>132</v>
      </c>
      <c r="G2460" t="s">
        <v>133</v>
      </c>
      <c r="H2460" t="s">
        <v>160</v>
      </c>
      <c r="I2460">
        <v>60</v>
      </c>
      <c r="J2460" t="s">
        <v>137</v>
      </c>
      <c r="K2460" t="s">
        <v>161</v>
      </c>
      <c r="L2460">
        <v>40</v>
      </c>
      <c r="M2460" t="s">
        <v>137</v>
      </c>
      <c r="N2460" t="s">
        <v>162</v>
      </c>
      <c r="O2460">
        <v>50</v>
      </c>
      <c r="P2460" t="s">
        <v>137</v>
      </c>
      <c r="Q2460" t="s">
        <v>163</v>
      </c>
      <c r="R2460">
        <v>40</v>
      </c>
      <c r="S2460" t="s">
        <v>137</v>
      </c>
      <c r="T2460" t="s">
        <v>164</v>
      </c>
      <c r="U2460">
        <v>60</v>
      </c>
      <c r="V2460" t="s">
        <v>137</v>
      </c>
      <c r="W2460" t="s">
        <v>165</v>
      </c>
      <c r="X2460">
        <v>50</v>
      </c>
      <c r="Y2460" t="s">
        <v>137</v>
      </c>
      <c r="Z2460" t="s">
        <v>166</v>
      </c>
      <c r="AA2460">
        <v>50</v>
      </c>
      <c r="AB2460" t="s">
        <v>137</v>
      </c>
      <c r="AC2460" t="s">
        <v>167</v>
      </c>
      <c r="AD2460">
        <v>35</v>
      </c>
      <c r="AE2460" t="s">
        <v>137</v>
      </c>
      <c r="AF2460" t="s">
        <v>168</v>
      </c>
      <c r="AG2460">
        <v>8</v>
      </c>
      <c r="AH2460" t="s">
        <v>137</v>
      </c>
      <c r="AI2460" t="s">
        <v>169</v>
      </c>
      <c r="AJ2460">
        <v>90</v>
      </c>
      <c r="AK2460" t="s">
        <v>137</v>
      </c>
      <c r="AL2460" t="s">
        <v>170</v>
      </c>
      <c r="AM2460">
        <v>1</v>
      </c>
      <c r="AN2460" t="s">
        <v>137</v>
      </c>
    </row>
    <row r="2461" spans="1:40">
      <c r="A2461" s="26">
        <v>41728.565465092594</v>
      </c>
      <c r="B2461" t="s">
        <v>128</v>
      </c>
      <c r="C2461" t="s">
        <v>820</v>
      </c>
      <c r="D2461" t="s">
        <v>3048</v>
      </c>
      <c r="E2461" t="s">
        <v>131</v>
      </c>
      <c r="F2461" t="s">
        <v>132</v>
      </c>
      <c r="G2461" t="s">
        <v>133</v>
      </c>
      <c r="H2461" t="s">
        <v>172</v>
      </c>
      <c r="I2461">
        <v>33</v>
      </c>
      <c r="J2461" t="s">
        <v>137</v>
      </c>
      <c r="K2461" t="s">
        <v>173</v>
      </c>
      <c r="L2461">
        <v>33</v>
      </c>
      <c r="M2461" t="s">
        <v>137</v>
      </c>
      <c r="N2461" t="s">
        <v>174</v>
      </c>
      <c r="O2461">
        <v>34</v>
      </c>
      <c r="P2461" t="s">
        <v>137</v>
      </c>
      <c r="Q2461" t="s">
        <v>175</v>
      </c>
      <c r="R2461">
        <v>20</v>
      </c>
      <c r="S2461" t="s">
        <v>137</v>
      </c>
      <c r="T2461" t="s">
        <v>176</v>
      </c>
      <c r="U2461">
        <v>20</v>
      </c>
      <c r="V2461" t="s">
        <v>137</v>
      </c>
      <c r="W2461" t="s">
        <v>177</v>
      </c>
      <c r="X2461">
        <v>20</v>
      </c>
      <c r="Y2461" t="s">
        <v>137</v>
      </c>
      <c r="Z2461" t="s">
        <v>178</v>
      </c>
      <c r="AA2461">
        <v>20</v>
      </c>
      <c r="AB2461" t="s">
        <v>137</v>
      </c>
      <c r="AC2461" t="s">
        <v>179</v>
      </c>
      <c r="AD2461">
        <v>20</v>
      </c>
      <c r="AE2461" t="s">
        <v>137</v>
      </c>
      <c r="AF2461" t="s">
        <v>180</v>
      </c>
      <c r="AG2461">
        <v>20</v>
      </c>
      <c r="AH2461" t="s">
        <v>137</v>
      </c>
      <c r="AI2461" t="s">
        <v>181</v>
      </c>
      <c r="AJ2461">
        <v>115200</v>
      </c>
      <c r="AK2461" t="s">
        <v>137</v>
      </c>
      <c r="AL2461" t="s">
        <v>182</v>
      </c>
      <c r="AM2461">
        <v>12000</v>
      </c>
      <c r="AN2461" t="s">
        <v>137</v>
      </c>
    </row>
    <row r="2462" spans="1:40">
      <c r="A2462" s="26">
        <v>41728.565465092594</v>
      </c>
      <c r="B2462" t="s">
        <v>128</v>
      </c>
      <c r="C2462" t="s">
        <v>820</v>
      </c>
      <c r="D2462" t="s">
        <v>3049</v>
      </c>
      <c r="E2462" t="s">
        <v>131</v>
      </c>
      <c r="F2462" t="s">
        <v>132</v>
      </c>
      <c r="G2462" t="s">
        <v>133</v>
      </c>
      <c r="H2462" t="s">
        <v>140</v>
      </c>
      <c r="I2462">
        <v>49</v>
      </c>
      <c r="J2462" t="s">
        <v>137</v>
      </c>
      <c r="K2462" t="s">
        <v>141</v>
      </c>
      <c r="L2462">
        <v>130</v>
      </c>
      <c r="M2462" t="s">
        <v>137</v>
      </c>
      <c r="N2462" t="s">
        <v>142</v>
      </c>
      <c r="O2462">
        <v>180</v>
      </c>
      <c r="P2462" t="s">
        <v>137</v>
      </c>
      <c r="Q2462" t="s">
        <v>143</v>
      </c>
      <c r="R2462">
        <v>140</v>
      </c>
      <c r="S2462" t="s">
        <v>137</v>
      </c>
      <c r="T2462" t="s">
        <v>144</v>
      </c>
      <c r="U2462">
        <v>80</v>
      </c>
      <c r="V2462" t="s">
        <v>137</v>
      </c>
      <c r="W2462" t="s">
        <v>145</v>
      </c>
      <c r="X2462">
        <v>101</v>
      </c>
      <c r="Y2462" t="s">
        <v>137</v>
      </c>
      <c r="Z2462" t="s">
        <v>146</v>
      </c>
      <c r="AA2462">
        <v>190</v>
      </c>
      <c r="AB2462" t="s">
        <v>137</v>
      </c>
      <c r="AC2462" t="s">
        <v>147</v>
      </c>
      <c r="AD2462">
        <v>20</v>
      </c>
      <c r="AE2462" t="s">
        <v>137</v>
      </c>
    </row>
    <row r="2463" spans="1:40">
      <c r="A2463" s="26">
        <v>41728.565465092594</v>
      </c>
      <c r="B2463" t="s">
        <v>128</v>
      </c>
      <c r="C2463" t="s">
        <v>820</v>
      </c>
      <c r="D2463" t="s">
        <v>3050</v>
      </c>
    </row>
    <row r="2464" spans="1:40">
      <c r="A2464" s="26">
        <v>41728.565465092594</v>
      </c>
      <c r="B2464" t="s">
        <v>128</v>
      </c>
      <c r="C2464" t="s">
        <v>820</v>
      </c>
      <c r="D2464" t="s">
        <v>3051</v>
      </c>
      <c r="E2464" t="s">
        <v>131</v>
      </c>
      <c r="F2464" t="s">
        <v>132</v>
      </c>
      <c r="G2464" t="s">
        <v>133</v>
      </c>
      <c r="H2464" t="s">
        <v>150</v>
      </c>
      <c r="I2464">
        <v>50</v>
      </c>
      <c r="J2464" t="s">
        <v>137</v>
      </c>
      <c r="K2464" t="s">
        <v>151</v>
      </c>
      <c r="L2464">
        <v>50</v>
      </c>
      <c r="M2464" t="s">
        <v>137</v>
      </c>
      <c r="N2464" t="s">
        <v>152</v>
      </c>
      <c r="O2464">
        <v>50</v>
      </c>
      <c r="P2464" t="s">
        <v>137</v>
      </c>
    </row>
    <row r="2465" spans="1:40">
      <c r="A2465" s="26">
        <v>41728.565465092594</v>
      </c>
      <c r="B2465" t="s">
        <v>128</v>
      </c>
      <c r="C2465" t="s">
        <v>820</v>
      </c>
      <c r="D2465" t="s">
        <v>3052</v>
      </c>
      <c r="E2465" t="s">
        <v>131</v>
      </c>
      <c r="F2465" t="s">
        <v>132</v>
      </c>
      <c r="G2465" t="s">
        <v>133</v>
      </c>
      <c r="H2465" t="s">
        <v>154</v>
      </c>
      <c r="I2465">
        <v>35</v>
      </c>
      <c r="J2465" t="s">
        <v>137</v>
      </c>
      <c r="K2465" t="s">
        <v>155</v>
      </c>
      <c r="L2465">
        <v>5</v>
      </c>
      <c r="M2465" t="s">
        <v>137</v>
      </c>
      <c r="N2465" t="s">
        <v>156</v>
      </c>
      <c r="O2465">
        <v>60</v>
      </c>
      <c r="P2465" t="s">
        <v>137</v>
      </c>
    </row>
    <row r="2466" spans="1:40">
      <c r="A2466" s="26">
        <v>41728.565465092594</v>
      </c>
      <c r="B2466" t="s">
        <v>128</v>
      </c>
      <c r="C2466" t="s">
        <v>820</v>
      </c>
      <c r="D2466" t="s">
        <v>3053</v>
      </c>
      <c r="E2466" t="s">
        <v>131</v>
      </c>
      <c r="F2466" t="s">
        <v>132</v>
      </c>
      <c r="G2466" t="s">
        <v>133</v>
      </c>
      <c r="H2466" t="s">
        <v>158</v>
      </c>
      <c r="I2466">
        <v>1</v>
      </c>
      <c r="J2466" t="s">
        <v>137</v>
      </c>
    </row>
    <row r="2467" spans="1:40">
      <c r="A2467" s="26">
        <v>41728.565465092594</v>
      </c>
      <c r="B2467" t="s">
        <v>128</v>
      </c>
      <c r="C2467" t="s">
        <v>820</v>
      </c>
      <c r="D2467" t="s">
        <v>3054</v>
      </c>
      <c r="E2467" t="s">
        <v>131</v>
      </c>
      <c r="F2467" t="s">
        <v>132</v>
      </c>
      <c r="G2467" t="s">
        <v>133</v>
      </c>
      <c r="H2467" t="s">
        <v>192</v>
      </c>
      <c r="I2467">
        <v>30</v>
      </c>
      <c r="J2467" t="s">
        <v>137</v>
      </c>
      <c r="K2467" t="s">
        <v>193</v>
      </c>
      <c r="L2467">
        <v>30</v>
      </c>
      <c r="M2467" t="s">
        <v>137</v>
      </c>
      <c r="N2467" t="s">
        <v>194</v>
      </c>
      <c r="O2467">
        <v>30</v>
      </c>
      <c r="P2467" t="s">
        <v>137</v>
      </c>
      <c r="Q2467" t="s">
        <v>195</v>
      </c>
      <c r="R2467">
        <v>10</v>
      </c>
      <c r="S2467" t="s">
        <v>137</v>
      </c>
      <c r="T2467" t="s">
        <v>175</v>
      </c>
      <c r="U2467">
        <v>20</v>
      </c>
      <c r="V2467" t="s">
        <v>137</v>
      </c>
      <c r="W2467" t="s">
        <v>176</v>
      </c>
      <c r="X2467">
        <v>20</v>
      </c>
      <c r="Y2467" t="s">
        <v>137</v>
      </c>
      <c r="Z2467" t="s">
        <v>177</v>
      </c>
      <c r="AA2467">
        <v>20</v>
      </c>
      <c r="AB2467" t="s">
        <v>137</v>
      </c>
      <c r="AC2467" t="s">
        <v>196</v>
      </c>
      <c r="AD2467">
        <v>20</v>
      </c>
      <c r="AE2467" t="s">
        <v>137</v>
      </c>
      <c r="AF2467" t="s">
        <v>181</v>
      </c>
      <c r="AG2467">
        <v>115200</v>
      </c>
      <c r="AH2467" t="s">
        <v>137</v>
      </c>
      <c r="AI2467" t="s">
        <v>182</v>
      </c>
      <c r="AJ2467">
        <v>12000</v>
      </c>
      <c r="AK2467" t="s">
        <v>137</v>
      </c>
      <c r="AL2467" t="s">
        <v>197</v>
      </c>
      <c r="AM2467">
        <v>30000</v>
      </c>
      <c r="AN2467" t="s">
        <v>137</v>
      </c>
    </row>
    <row r="2468" spans="1:40">
      <c r="A2468" s="26">
        <v>41728.565465092594</v>
      </c>
      <c r="B2468" t="s">
        <v>128</v>
      </c>
      <c r="C2468" t="s">
        <v>820</v>
      </c>
      <c r="D2468" t="s">
        <v>3055</v>
      </c>
      <c r="E2468" t="s">
        <v>131</v>
      </c>
      <c r="F2468" t="s">
        <v>132</v>
      </c>
      <c r="G2468" t="s">
        <v>133</v>
      </c>
      <c r="H2468" t="s">
        <v>160</v>
      </c>
      <c r="I2468">
        <v>60</v>
      </c>
      <c r="J2468" t="s">
        <v>137</v>
      </c>
      <c r="K2468" t="s">
        <v>161</v>
      </c>
      <c r="L2468">
        <v>40</v>
      </c>
      <c r="M2468" t="s">
        <v>137</v>
      </c>
      <c r="N2468" t="s">
        <v>162</v>
      </c>
      <c r="O2468">
        <v>50</v>
      </c>
      <c r="P2468" t="s">
        <v>137</v>
      </c>
      <c r="Q2468" t="s">
        <v>163</v>
      </c>
      <c r="R2468">
        <v>40</v>
      </c>
      <c r="S2468" t="s">
        <v>137</v>
      </c>
      <c r="T2468" t="s">
        <v>164</v>
      </c>
      <c r="U2468">
        <v>60</v>
      </c>
      <c r="V2468" t="s">
        <v>137</v>
      </c>
      <c r="W2468" t="s">
        <v>165</v>
      </c>
      <c r="X2468">
        <v>50</v>
      </c>
      <c r="Y2468" t="s">
        <v>137</v>
      </c>
      <c r="Z2468" t="s">
        <v>166</v>
      </c>
      <c r="AA2468">
        <v>50</v>
      </c>
      <c r="AB2468" t="s">
        <v>137</v>
      </c>
      <c r="AC2468" t="s">
        <v>167</v>
      </c>
      <c r="AD2468">
        <v>35</v>
      </c>
      <c r="AE2468" t="s">
        <v>137</v>
      </c>
      <c r="AF2468" t="s">
        <v>168</v>
      </c>
      <c r="AG2468">
        <v>8</v>
      </c>
      <c r="AH2468" t="s">
        <v>137</v>
      </c>
      <c r="AI2468" t="s">
        <v>169</v>
      </c>
      <c r="AJ2468">
        <v>90</v>
      </c>
      <c r="AK2468" t="s">
        <v>137</v>
      </c>
      <c r="AL2468" t="s">
        <v>170</v>
      </c>
      <c r="AM2468">
        <v>1</v>
      </c>
      <c r="AN2468" t="s">
        <v>137</v>
      </c>
    </row>
    <row r="2469" spans="1:40">
      <c r="A2469" s="26">
        <v>41728.565465092594</v>
      </c>
      <c r="B2469" t="s">
        <v>128</v>
      </c>
      <c r="C2469" t="s">
        <v>820</v>
      </c>
      <c r="D2469" t="s">
        <v>3056</v>
      </c>
      <c r="E2469" t="s">
        <v>131</v>
      </c>
      <c r="F2469" t="s">
        <v>132</v>
      </c>
      <c r="G2469" t="s">
        <v>133</v>
      </c>
      <c r="H2469" t="s">
        <v>172</v>
      </c>
      <c r="I2469">
        <v>33</v>
      </c>
      <c r="J2469" t="s">
        <v>137</v>
      </c>
      <c r="K2469" t="s">
        <v>173</v>
      </c>
      <c r="L2469">
        <v>33</v>
      </c>
      <c r="M2469" t="s">
        <v>137</v>
      </c>
      <c r="N2469" t="s">
        <v>174</v>
      </c>
      <c r="O2469">
        <v>34</v>
      </c>
      <c r="P2469" t="s">
        <v>137</v>
      </c>
      <c r="Q2469" t="s">
        <v>175</v>
      </c>
      <c r="R2469">
        <v>20</v>
      </c>
      <c r="S2469" t="s">
        <v>137</v>
      </c>
      <c r="T2469" t="s">
        <v>176</v>
      </c>
      <c r="U2469">
        <v>20</v>
      </c>
      <c r="V2469" t="s">
        <v>137</v>
      </c>
      <c r="W2469" t="s">
        <v>177</v>
      </c>
      <c r="X2469">
        <v>20</v>
      </c>
      <c r="Y2469" t="s">
        <v>137</v>
      </c>
      <c r="Z2469" t="s">
        <v>178</v>
      </c>
      <c r="AA2469">
        <v>20</v>
      </c>
      <c r="AB2469" t="s">
        <v>137</v>
      </c>
      <c r="AC2469" t="s">
        <v>179</v>
      </c>
      <c r="AD2469">
        <v>20</v>
      </c>
      <c r="AE2469" t="s">
        <v>137</v>
      </c>
      <c r="AF2469" t="s">
        <v>180</v>
      </c>
      <c r="AG2469">
        <v>20</v>
      </c>
      <c r="AH2469" t="s">
        <v>137</v>
      </c>
      <c r="AI2469" t="s">
        <v>181</v>
      </c>
      <c r="AJ2469">
        <v>115200</v>
      </c>
      <c r="AK2469" t="s">
        <v>137</v>
      </c>
      <c r="AL2469" t="s">
        <v>182</v>
      </c>
      <c r="AM2469">
        <v>12000</v>
      </c>
      <c r="AN2469" t="s">
        <v>137</v>
      </c>
    </row>
    <row r="2470" spans="1:40">
      <c r="A2470" s="26">
        <v>41728.565465092594</v>
      </c>
      <c r="B2470" t="s">
        <v>128</v>
      </c>
      <c r="C2470" t="s">
        <v>820</v>
      </c>
      <c r="D2470" t="s">
        <v>3057</v>
      </c>
      <c r="E2470" t="s">
        <v>131</v>
      </c>
      <c r="F2470" t="s">
        <v>132</v>
      </c>
      <c r="G2470" t="s">
        <v>133</v>
      </c>
      <c r="H2470" t="s">
        <v>140</v>
      </c>
      <c r="I2470">
        <v>49</v>
      </c>
      <c r="J2470" t="s">
        <v>137</v>
      </c>
      <c r="K2470" t="s">
        <v>141</v>
      </c>
      <c r="L2470">
        <v>130</v>
      </c>
      <c r="M2470" t="s">
        <v>137</v>
      </c>
      <c r="N2470" t="s">
        <v>142</v>
      </c>
      <c r="O2470">
        <v>180</v>
      </c>
      <c r="P2470" t="s">
        <v>137</v>
      </c>
      <c r="Q2470" t="s">
        <v>143</v>
      </c>
      <c r="R2470">
        <v>140</v>
      </c>
      <c r="S2470" t="s">
        <v>137</v>
      </c>
      <c r="T2470" t="s">
        <v>144</v>
      </c>
      <c r="U2470">
        <v>80</v>
      </c>
      <c r="V2470" t="s">
        <v>137</v>
      </c>
      <c r="W2470" t="s">
        <v>145</v>
      </c>
      <c r="X2470">
        <v>101</v>
      </c>
      <c r="Y2470" t="s">
        <v>137</v>
      </c>
      <c r="Z2470" t="s">
        <v>146</v>
      </c>
      <c r="AA2470">
        <v>190</v>
      </c>
      <c r="AB2470" t="s">
        <v>137</v>
      </c>
      <c r="AC2470" t="s">
        <v>147</v>
      </c>
      <c r="AD2470">
        <v>20</v>
      </c>
      <c r="AE2470" t="s">
        <v>137</v>
      </c>
    </row>
    <row r="2471" spans="1:40">
      <c r="A2471" s="26">
        <v>41728.565465092594</v>
      </c>
      <c r="B2471" t="s">
        <v>128</v>
      </c>
      <c r="C2471" t="s">
        <v>820</v>
      </c>
      <c r="D2471" t="s">
        <v>3058</v>
      </c>
    </row>
    <row r="2472" spans="1:40">
      <c r="A2472" s="26">
        <v>41728.565465092594</v>
      </c>
      <c r="B2472" t="s">
        <v>128</v>
      </c>
      <c r="C2472" t="s">
        <v>820</v>
      </c>
      <c r="D2472" t="s">
        <v>3059</v>
      </c>
      <c r="E2472" t="s">
        <v>131</v>
      </c>
      <c r="F2472" t="s">
        <v>132</v>
      </c>
      <c r="G2472" t="s">
        <v>133</v>
      </c>
      <c r="H2472" t="s">
        <v>150</v>
      </c>
      <c r="I2472">
        <v>50</v>
      </c>
      <c r="J2472" t="s">
        <v>137</v>
      </c>
      <c r="K2472" t="s">
        <v>151</v>
      </c>
      <c r="L2472">
        <v>50</v>
      </c>
      <c r="M2472" t="s">
        <v>137</v>
      </c>
      <c r="N2472" t="s">
        <v>152</v>
      </c>
      <c r="O2472">
        <v>50</v>
      </c>
      <c r="P2472" t="s">
        <v>137</v>
      </c>
    </row>
    <row r="2473" spans="1:40">
      <c r="A2473" s="26">
        <v>41728.565465092594</v>
      </c>
      <c r="B2473" t="s">
        <v>128</v>
      </c>
      <c r="C2473" t="s">
        <v>820</v>
      </c>
      <c r="D2473" t="s">
        <v>3060</v>
      </c>
      <c r="E2473" t="s">
        <v>131</v>
      </c>
      <c r="F2473" t="s">
        <v>132</v>
      </c>
      <c r="G2473" t="s">
        <v>133</v>
      </c>
      <c r="H2473" t="s">
        <v>154</v>
      </c>
      <c r="I2473">
        <v>35</v>
      </c>
      <c r="J2473" t="s">
        <v>137</v>
      </c>
      <c r="K2473" t="s">
        <v>155</v>
      </c>
      <c r="L2473">
        <v>5</v>
      </c>
      <c r="M2473" t="s">
        <v>137</v>
      </c>
      <c r="N2473" t="s">
        <v>156</v>
      </c>
      <c r="O2473">
        <v>60</v>
      </c>
      <c r="P2473" t="s">
        <v>137</v>
      </c>
    </row>
    <row r="2474" spans="1:40">
      <c r="A2474" s="26">
        <v>41728.565465092594</v>
      </c>
      <c r="B2474" t="s">
        <v>128</v>
      </c>
      <c r="C2474" t="s">
        <v>820</v>
      </c>
      <c r="D2474" t="s">
        <v>3061</v>
      </c>
      <c r="E2474" t="s">
        <v>131</v>
      </c>
      <c r="F2474" t="s">
        <v>132</v>
      </c>
      <c r="G2474" t="s">
        <v>133</v>
      </c>
      <c r="H2474" t="s">
        <v>158</v>
      </c>
      <c r="I2474">
        <v>1</v>
      </c>
      <c r="J2474" t="s">
        <v>137</v>
      </c>
    </row>
    <row r="2475" spans="1:40">
      <c r="A2475" s="26">
        <v>41728.565465092594</v>
      </c>
      <c r="B2475" t="s">
        <v>128</v>
      </c>
      <c r="C2475" t="s">
        <v>820</v>
      </c>
      <c r="D2475" t="s">
        <v>3062</v>
      </c>
      <c r="E2475" t="s">
        <v>131</v>
      </c>
      <c r="F2475" t="s">
        <v>132</v>
      </c>
      <c r="G2475" t="s">
        <v>133</v>
      </c>
      <c r="H2475" t="s">
        <v>192</v>
      </c>
      <c r="I2475">
        <v>30</v>
      </c>
      <c r="J2475" t="s">
        <v>137</v>
      </c>
      <c r="K2475" t="s">
        <v>193</v>
      </c>
      <c r="L2475">
        <v>30</v>
      </c>
      <c r="M2475" t="s">
        <v>137</v>
      </c>
      <c r="N2475" t="s">
        <v>194</v>
      </c>
      <c r="O2475">
        <v>30</v>
      </c>
      <c r="P2475" t="s">
        <v>137</v>
      </c>
      <c r="Q2475" t="s">
        <v>195</v>
      </c>
      <c r="R2475">
        <v>10</v>
      </c>
      <c r="S2475" t="s">
        <v>137</v>
      </c>
      <c r="T2475" t="s">
        <v>175</v>
      </c>
      <c r="U2475">
        <v>20</v>
      </c>
      <c r="V2475" t="s">
        <v>137</v>
      </c>
      <c r="W2475" t="s">
        <v>176</v>
      </c>
      <c r="X2475">
        <v>20</v>
      </c>
      <c r="Y2475" t="s">
        <v>137</v>
      </c>
      <c r="Z2475" t="s">
        <v>177</v>
      </c>
      <c r="AA2475">
        <v>20</v>
      </c>
      <c r="AB2475" t="s">
        <v>137</v>
      </c>
      <c r="AC2475" t="s">
        <v>196</v>
      </c>
      <c r="AD2475">
        <v>20</v>
      </c>
      <c r="AE2475" t="s">
        <v>137</v>
      </c>
      <c r="AF2475" t="s">
        <v>181</v>
      </c>
      <c r="AG2475">
        <v>115200</v>
      </c>
      <c r="AH2475" t="s">
        <v>137</v>
      </c>
      <c r="AI2475" t="s">
        <v>182</v>
      </c>
      <c r="AJ2475">
        <v>12000</v>
      </c>
      <c r="AK2475" t="s">
        <v>137</v>
      </c>
      <c r="AL2475" t="s">
        <v>197</v>
      </c>
      <c r="AM2475">
        <v>30000</v>
      </c>
      <c r="AN2475" t="s">
        <v>137</v>
      </c>
    </row>
    <row r="2476" spans="1:40">
      <c r="A2476" s="26">
        <v>41728.565465092594</v>
      </c>
      <c r="B2476" t="s">
        <v>128</v>
      </c>
      <c r="C2476" t="s">
        <v>820</v>
      </c>
      <c r="D2476" t="s">
        <v>3063</v>
      </c>
      <c r="E2476" t="s">
        <v>131</v>
      </c>
      <c r="F2476" t="s">
        <v>132</v>
      </c>
      <c r="G2476" t="s">
        <v>133</v>
      </c>
      <c r="H2476" t="s">
        <v>160</v>
      </c>
      <c r="I2476">
        <v>60</v>
      </c>
      <c r="J2476" t="s">
        <v>137</v>
      </c>
      <c r="K2476" t="s">
        <v>161</v>
      </c>
      <c r="L2476">
        <v>40</v>
      </c>
      <c r="M2476" t="s">
        <v>137</v>
      </c>
      <c r="N2476" t="s">
        <v>162</v>
      </c>
      <c r="O2476">
        <v>50</v>
      </c>
      <c r="P2476" t="s">
        <v>137</v>
      </c>
      <c r="Q2476" t="s">
        <v>163</v>
      </c>
      <c r="R2476">
        <v>40</v>
      </c>
      <c r="S2476" t="s">
        <v>137</v>
      </c>
      <c r="T2476" t="s">
        <v>164</v>
      </c>
      <c r="U2476">
        <v>60</v>
      </c>
      <c r="V2476" t="s">
        <v>137</v>
      </c>
      <c r="W2476" t="s">
        <v>165</v>
      </c>
      <c r="X2476">
        <v>50</v>
      </c>
      <c r="Y2476" t="s">
        <v>137</v>
      </c>
      <c r="Z2476" t="s">
        <v>166</v>
      </c>
      <c r="AA2476">
        <v>50</v>
      </c>
      <c r="AB2476" t="s">
        <v>137</v>
      </c>
      <c r="AC2476" t="s">
        <v>167</v>
      </c>
      <c r="AD2476">
        <v>35</v>
      </c>
      <c r="AE2476" t="s">
        <v>137</v>
      </c>
      <c r="AF2476" t="s">
        <v>168</v>
      </c>
      <c r="AG2476">
        <v>8</v>
      </c>
      <c r="AH2476" t="s">
        <v>137</v>
      </c>
      <c r="AI2476" t="s">
        <v>169</v>
      </c>
      <c r="AJ2476">
        <v>90</v>
      </c>
      <c r="AK2476" t="s">
        <v>137</v>
      </c>
      <c r="AL2476" t="s">
        <v>170</v>
      </c>
      <c r="AM2476">
        <v>1</v>
      </c>
      <c r="AN2476" t="s">
        <v>137</v>
      </c>
    </row>
    <row r="2477" spans="1:40">
      <c r="A2477" s="26">
        <v>41728.565465092594</v>
      </c>
      <c r="B2477" t="s">
        <v>128</v>
      </c>
      <c r="C2477" t="s">
        <v>1615</v>
      </c>
      <c r="D2477" t="s">
        <v>3064</v>
      </c>
      <c r="E2477" t="s">
        <v>131</v>
      </c>
      <c r="F2477" t="s">
        <v>132</v>
      </c>
      <c r="G2477" t="s">
        <v>133</v>
      </c>
      <c r="H2477" t="s">
        <v>192</v>
      </c>
      <c r="I2477">
        <v>30</v>
      </c>
      <c r="J2477" t="s">
        <v>137</v>
      </c>
      <c r="K2477" t="s">
        <v>193</v>
      </c>
      <c r="L2477">
        <v>30</v>
      </c>
      <c r="M2477" t="s">
        <v>137</v>
      </c>
      <c r="N2477" t="s">
        <v>194</v>
      </c>
      <c r="O2477">
        <v>30</v>
      </c>
      <c r="P2477" t="s">
        <v>137</v>
      </c>
      <c r="Q2477" t="s">
        <v>195</v>
      </c>
      <c r="R2477">
        <v>10</v>
      </c>
      <c r="S2477" t="s">
        <v>137</v>
      </c>
      <c r="T2477" t="s">
        <v>175</v>
      </c>
      <c r="U2477">
        <v>20</v>
      </c>
      <c r="V2477" t="s">
        <v>137</v>
      </c>
      <c r="W2477" t="s">
        <v>176</v>
      </c>
      <c r="X2477">
        <v>20</v>
      </c>
      <c r="Y2477" t="s">
        <v>137</v>
      </c>
      <c r="Z2477" t="s">
        <v>177</v>
      </c>
      <c r="AA2477">
        <v>20</v>
      </c>
      <c r="AB2477" t="s">
        <v>137</v>
      </c>
      <c r="AC2477" t="s">
        <v>196</v>
      </c>
      <c r="AD2477">
        <v>20</v>
      </c>
      <c r="AE2477" t="s">
        <v>137</v>
      </c>
      <c r="AF2477" t="s">
        <v>181</v>
      </c>
      <c r="AG2477">
        <v>115200</v>
      </c>
      <c r="AH2477" t="s">
        <v>137</v>
      </c>
      <c r="AI2477" t="s">
        <v>182</v>
      </c>
      <c r="AJ2477">
        <v>12000</v>
      </c>
      <c r="AK2477" t="s">
        <v>137</v>
      </c>
      <c r="AL2477" t="s">
        <v>197</v>
      </c>
      <c r="AM2477">
        <v>30000</v>
      </c>
      <c r="AN2477" t="s">
        <v>137</v>
      </c>
    </row>
    <row r="2478" spans="1:40">
      <c r="A2478" s="26">
        <v>41728.565465092594</v>
      </c>
      <c r="B2478" t="s">
        <v>128</v>
      </c>
      <c r="C2478" t="s">
        <v>1615</v>
      </c>
      <c r="D2478" t="s">
        <v>3065</v>
      </c>
      <c r="E2478" t="s">
        <v>131</v>
      </c>
      <c r="F2478" t="s">
        <v>132</v>
      </c>
      <c r="G2478" t="s">
        <v>133</v>
      </c>
      <c r="H2478" t="s">
        <v>160</v>
      </c>
      <c r="I2478">
        <v>60</v>
      </c>
      <c r="J2478" t="s">
        <v>137</v>
      </c>
      <c r="K2478" t="s">
        <v>161</v>
      </c>
      <c r="L2478">
        <v>40</v>
      </c>
      <c r="M2478" t="s">
        <v>137</v>
      </c>
      <c r="N2478" t="s">
        <v>162</v>
      </c>
      <c r="O2478">
        <v>50</v>
      </c>
      <c r="P2478" t="s">
        <v>137</v>
      </c>
      <c r="Q2478" t="s">
        <v>163</v>
      </c>
      <c r="R2478">
        <v>40</v>
      </c>
      <c r="S2478" t="s">
        <v>137</v>
      </c>
      <c r="T2478" t="s">
        <v>164</v>
      </c>
      <c r="U2478">
        <v>60</v>
      </c>
      <c r="V2478" t="s">
        <v>137</v>
      </c>
      <c r="W2478" t="s">
        <v>165</v>
      </c>
      <c r="X2478">
        <v>50</v>
      </c>
      <c r="Y2478" t="s">
        <v>137</v>
      </c>
      <c r="Z2478" t="s">
        <v>166</v>
      </c>
      <c r="AA2478">
        <v>50</v>
      </c>
      <c r="AB2478" t="s">
        <v>137</v>
      </c>
      <c r="AC2478" t="s">
        <v>167</v>
      </c>
      <c r="AD2478">
        <v>35</v>
      </c>
      <c r="AE2478" t="s">
        <v>137</v>
      </c>
      <c r="AF2478" t="s">
        <v>168</v>
      </c>
      <c r="AG2478">
        <v>8</v>
      </c>
      <c r="AH2478" t="s">
        <v>137</v>
      </c>
      <c r="AI2478" t="s">
        <v>169</v>
      </c>
      <c r="AJ2478">
        <v>90</v>
      </c>
      <c r="AK2478" t="s">
        <v>137</v>
      </c>
      <c r="AL2478" t="s">
        <v>170</v>
      </c>
      <c r="AM2478">
        <v>1</v>
      </c>
      <c r="AN2478" t="s">
        <v>137</v>
      </c>
    </row>
    <row r="2479" spans="1:40">
      <c r="A2479" s="26">
        <v>41728.565465092594</v>
      </c>
      <c r="B2479" t="s">
        <v>128</v>
      </c>
      <c r="C2479" t="s">
        <v>1615</v>
      </c>
      <c r="D2479" t="s">
        <v>3066</v>
      </c>
      <c r="E2479" t="s">
        <v>131</v>
      </c>
      <c r="F2479" t="s">
        <v>132</v>
      </c>
      <c r="G2479" t="s">
        <v>133</v>
      </c>
      <c r="H2479" t="s">
        <v>172</v>
      </c>
      <c r="I2479">
        <v>33</v>
      </c>
      <c r="J2479" t="s">
        <v>137</v>
      </c>
      <c r="K2479" t="s">
        <v>173</v>
      </c>
      <c r="L2479">
        <v>33</v>
      </c>
      <c r="M2479" t="s">
        <v>137</v>
      </c>
      <c r="N2479" t="s">
        <v>174</v>
      </c>
      <c r="O2479">
        <v>34</v>
      </c>
      <c r="P2479" t="s">
        <v>137</v>
      </c>
      <c r="Q2479" t="s">
        <v>175</v>
      </c>
      <c r="R2479">
        <v>20</v>
      </c>
      <c r="S2479" t="s">
        <v>137</v>
      </c>
      <c r="T2479" t="s">
        <v>176</v>
      </c>
      <c r="U2479">
        <v>20</v>
      </c>
      <c r="V2479" t="s">
        <v>137</v>
      </c>
      <c r="W2479" t="s">
        <v>177</v>
      </c>
      <c r="X2479">
        <v>20</v>
      </c>
      <c r="Y2479" t="s">
        <v>137</v>
      </c>
      <c r="Z2479" t="s">
        <v>178</v>
      </c>
      <c r="AA2479">
        <v>20</v>
      </c>
      <c r="AB2479" t="s">
        <v>137</v>
      </c>
      <c r="AC2479" t="s">
        <v>179</v>
      </c>
      <c r="AD2479">
        <v>20</v>
      </c>
      <c r="AE2479" t="s">
        <v>137</v>
      </c>
      <c r="AF2479" t="s">
        <v>180</v>
      </c>
      <c r="AG2479">
        <v>20</v>
      </c>
      <c r="AH2479" t="s">
        <v>137</v>
      </c>
      <c r="AI2479" t="s">
        <v>181</v>
      </c>
      <c r="AJ2479">
        <v>115200</v>
      </c>
      <c r="AK2479" t="s">
        <v>137</v>
      </c>
      <c r="AL2479" t="s">
        <v>182</v>
      </c>
      <c r="AM2479">
        <v>12000</v>
      </c>
      <c r="AN2479" t="s">
        <v>137</v>
      </c>
    </row>
    <row r="2480" spans="1:40">
      <c r="A2480" s="26">
        <v>41728.565465092594</v>
      </c>
      <c r="B2480" t="s">
        <v>128</v>
      </c>
      <c r="C2480" t="s">
        <v>1615</v>
      </c>
      <c r="D2480" t="s">
        <v>3067</v>
      </c>
      <c r="E2480" t="s">
        <v>131</v>
      </c>
      <c r="F2480" t="s">
        <v>132</v>
      </c>
      <c r="G2480" t="s">
        <v>133</v>
      </c>
      <c r="H2480" t="s">
        <v>140</v>
      </c>
      <c r="I2480">
        <v>49</v>
      </c>
      <c r="J2480" t="s">
        <v>137</v>
      </c>
      <c r="K2480" t="s">
        <v>141</v>
      </c>
      <c r="L2480">
        <v>130</v>
      </c>
      <c r="M2480" t="s">
        <v>137</v>
      </c>
      <c r="N2480" t="s">
        <v>142</v>
      </c>
      <c r="O2480">
        <v>180</v>
      </c>
      <c r="P2480" t="s">
        <v>137</v>
      </c>
      <c r="Q2480" t="s">
        <v>143</v>
      </c>
      <c r="R2480">
        <v>140</v>
      </c>
      <c r="S2480" t="s">
        <v>137</v>
      </c>
      <c r="T2480" t="s">
        <v>144</v>
      </c>
      <c r="U2480">
        <v>80</v>
      </c>
      <c r="V2480" t="s">
        <v>137</v>
      </c>
      <c r="W2480" t="s">
        <v>145</v>
      </c>
      <c r="X2480">
        <v>101</v>
      </c>
      <c r="Y2480" t="s">
        <v>137</v>
      </c>
      <c r="Z2480" t="s">
        <v>146</v>
      </c>
      <c r="AA2480">
        <v>190</v>
      </c>
      <c r="AB2480" t="s">
        <v>137</v>
      </c>
      <c r="AC2480" t="s">
        <v>147</v>
      </c>
      <c r="AD2480">
        <v>20</v>
      </c>
      <c r="AE2480" t="s">
        <v>137</v>
      </c>
    </row>
    <row r="2481" spans="1:40">
      <c r="A2481" s="26">
        <v>41728.565465092594</v>
      </c>
      <c r="B2481" t="s">
        <v>128</v>
      </c>
      <c r="C2481" t="s">
        <v>1615</v>
      </c>
      <c r="D2481" t="s">
        <v>3068</v>
      </c>
    </row>
    <row r="2482" spans="1:40">
      <c r="A2482" s="26">
        <v>41728.565465092594</v>
      </c>
      <c r="B2482" t="s">
        <v>128</v>
      </c>
      <c r="C2482" t="s">
        <v>1615</v>
      </c>
      <c r="D2482" t="s">
        <v>3069</v>
      </c>
      <c r="E2482" t="s">
        <v>131</v>
      </c>
      <c r="F2482" t="s">
        <v>132</v>
      </c>
      <c r="G2482" t="s">
        <v>133</v>
      </c>
      <c r="H2482" t="s">
        <v>150</v>
      </c>
      <c r="I2482">
        <v>50</v>
      </c>
      <c r="J2482" t="s">
        <v>137</v>
      </c>
      <c r="K2482" t="s">
        <v>151</v>
      </c>
      <c r="L2482">
        <v>50</v>
      </c>
      <c r="M2482" t="s">
        <v>137</v>
      </c>
      <c r="N2482" t="s">
        <v>152</v>
      </c>
      <c r="O2482">
        <v>50</v>
      </c>
      <c r="P2482" t="s">
        <v>137</v>
      </c>
    </row>
    <row r="2483" spans="1:40">
      <c r="A2483" s="26">
        <v>41728.565465092594</v>
      </c>
      <c r="B2483" t="s">
        <v>128</v>
      </c>
      <c r="C2483" t="s">
        <v>1615</v>
      </c>
      <c r="D2483" t="s">
        <v>3070</v>
      </c>
      <c r="E2483" t="s">
        <v>131</v>
      </c>
      <c r="F2483" t="s">
        <v>132</v>
      </c>
      <c r="G2483" t="s">
        <v>133</v>
      </c>
      <c r="H2483" t="s">
        <v>154</v>
      </c>
      <c r="I2483">
        <v>35</v>
      </c>
      <c r="J2483" t="s">
        <v>137</v>
      </c>
      <c r="K2483" t="s">
        <v>155</v>
      </c>
      <c r="L2483">
        <v>5</v>
      </c>
      <c r="M2483" t="s">
        <v>137</v>
      </c>
      <c r="N2483" t="s">
        <v>156</v>
      </c>
      <c r="O2483">
        <v>60</v>
      </c>
      <c r="P2483" t="s">
        <v>137</v>
      </c>
    </row>
    <row r="2484" spans="1:40">
      <c r="A2484" s="26">
        <v>41728.565465092594</v>
      </c>
      <c r="B2484" t="s">
        <v>128</v>
      </c>
      <c r="C2484" t="s">
        <v>1615</v>
      </c>
      <c r="D2484" t="s">
        <v>3071</v>
      </c>
      <c r="E2484" t="s">
        <v>131</v>
      </c>
      <c r="F2484" t="s">
        <v>132</v>
      </c>
      <c r="G2484" t="s">
        <v>133</v>
      </c>
      <c r="H2484" t="s">
        <v>158</v>
      </c>
      <c r="I2484">
        <v>1</v>
      </c>
      <c r="J2484" t="s">
        <v>137</v>
      </c>
    </row>
    <row r="2485" spans="1:40">
      <c r="A2485" s="26">
        <v>41728.565465092594</v>
      </c>
      <c r="B2485" t="s">
        <v>128</v>
      </c>
      <c r="C2485" t="s">
        <v>1615</v>
      </c>
      <c r="D2485" t="s">
        <v>3072</v>
      </c>
      <c r="E2485" t="s">
        <v>131</v>
      </c>
      <c r="F2485" t="s">
        <v>132</v>
      </c>
      <c r="G2485" t="s">
        <v>133</v>
      </c>
      <c r="H2485" t="s">
        <v>192</v>
      </c>
      <c r="I2485">
        <v>30</v>
      </c>
      <c r="J2485" t="s">
        <v>137</v>
      </c>
      <c r="K2485" t="s">
        <v>193</v>
      </c>
      <c r="L2485">
        <v>30</v>
      </c>
      <c r="M2485" t="s">
        <v>137</v>
      </c>
      <c r="N2485" t="s">
        <v>194</v>
      </c>
      <c r="O2485">
        <v>30</v>
      </c>
      <c r="P2485" t="s">
        <v>137</v>
      </c>
      <c r="Q2485" t="s">
        <v>195</v>
      </c>
      <c r="R2485">
        <v>10</v>
      </c>
      <c r="S2485" t="s">
        <v>137</v>
      </c>
      <c r="T2485" t="s">
        <v>175</v>
      </c>
      <c r="U2485">
        <v>20</v>
      </c>
      <c r="V2485" t="s">
        <v>137</v>
      </c>
      <c r="W2485" t="s">
        <v>176</v>
      </c>
      <c r="X2485">
        <v>20</v>
      </c>
      <c r="Y2485" t="s">
        <v>137</v>
      </c>
      <c r="Z2485" t="s">
        <v>177</v>
      </c>
      <c r="AA2485">
        <v>20</v>
      </c>
      <c r="AB2485" t="s">
        <v>137</v>
      </c>
      <c r="AC2485" t="s">
        <v>196</v>
      </c>
      <c r="AD2485">
        <v>20</v>
      </c>
      <c r="AE2485" t="s">
        <v>137</v>
      </c>
      <c r="AF2485" t="s">
        <v>181</v>
      </c>
      <c r="AG2485">
        <v>115200</v>
      </c>
      <c r="AH2485" t="s">
        <v>137</v>
      </c>
      <c r="AI2485" t="s">
        <v>182</v>
      </c>
      <c r="AJ2485">
        <v>12000</v>
      </c>
      <c r="AK2485" t="s">
        <v>137</v>
      </c>
      <c r="AL2485" t="s">
        <v>197</v>
      </c>
      <c r="AM2485">
        <v>30000</v>
      </c>
      <c r="AN2485" t="s">
        <v>137</v>
      </c>
    </row>
    <row r="2486" spans="1:40">
      <c r="A2486" s="26">
        <v>41728.565465092594</v>
      </c>
      <c r="B2486" t="s">
        <v>128</v>
      </c>
      <c r="C2486" t="s">
        <v>1615</v>
      </c>
      <c r="D2486" t="s">
        <v>3073</v>
      </c>
      <c r="E2486" t="s">
        <v>131</v>
      </c>
      <c r="F2486" t="s">
        <v>132</v>
      </c>
      <c r="G2486" t="s">
        <v>133</v>
      </c>
      <c r="H2486" t="s">
        <v>160</v>
      </c>
      <c r="I2486">
        <v>60</v>
      </c>
      <c r="J2486" t="s">
        <v>137</v>
      </c>
      <c r="K2486" t="s">
        <v>161</v>
      </c>
      <c r="L2486">
        <v>40</v>
      </c>
      <c r="M2486" t="s">
        <v>137</v>
      </c>
      <c r="N2486" t="s">
        <v>162</v>
      </c>
      <c r="O2486">
        <v>50</v>
      </c>
      <c r="P2486" t="s">
        <v>137</v>
      </c>
      <c r="Q2486" t="s">
        <v>163</v>
      </c>
      <c r="R2486">
        <v>40</v>
      </c>
      <c r="S2486" t="s">
        <v>137</v>
      </c>
      <c r="T2486" t="s">
        <v>164</v>
      </c>
      <c r="U2486">
        <v>60</v>
      </c>
      <c r="V2486" t="s">
        <v>137</v>
      </c>
      <c r="W2486" t="s">
        <v>165</v>
      </c>
      <c r="X2486">
        <v>50</v>
      </c>
      <c r="Y2486" t="s">
        <v>137</v>
      </c>
      <c r="Z2486" t="s">
        <v>166</v>
      </c>
      <c r="AA2486">
        <v>50</v>
      </c>
      <c r="AB2486" t="s">
        <v>137</v>
      </c>
      <c r="AC2486" t="s">
        <v>167</v>
      </c>
      <c r="AD2486">
        <v>35</v>
      </c>
      <c r="AE2486" t="s">
        <v>137</v>
      </c>
      <c r="AF2486" t="s">
        <v>168</v>
      </c>
      <c r="AG2486">
        <v>8</v>
      </c>
      <c r="AH2486" t="s">
        <v>137</v>
      </c>
      <c r="AI2486" t="s">
        <v>169</v>
      </c>
      <c r="AJ2486">
        <v>90</v>
      </c>
      <c r="AK2486" t="s">
        <v>137</v>
      </c>
      <c r="AL2486" t="s">
        <v>170</v>
      </c>
      <c r="AM2486">
        <v>1</v>
      </c>
      <c r="AN2486" t="s">
        <v>137</v>
      </c>
    </row>
    <row r="2487" spans="1:40">
      <c r="A2487" s="26">
        <v>41728.565465092594</v>
      </c>
      <c r="B2487" t="s">
        <v>128</v>
      </c>
      <c r="C2487" t="s">
        <v>1615</v>
      </c>
      <c r="D2487" t="s">
        <v>3074</v>
      </c>
      <c r="E2487" t="s">
        <v>131</v>
      </c>
      <c r="F2487" t="s">
        <v>132</v>
      </c>
      <c r="G2487" t="s">
        <v>133</v>
      </c>
      <c r="H2487" t="s">
        <v>172</v>
      </c>
      <c r="I2487">
        <v>33</v>
      </c>
      <c r="J2487" t="s">
        <v>137</v>
      </c>
      <c r="K2487" t="s">
        <v>173</v>
      </c>
      <c r="L2487">
        <v>33</v>
      </c>
      <c r="M2487" t="s">
        <v>137</v>
      </c>
      <c r="N2487" t="s">
        <v>174</v>
      </c>
      <c r="O2487">
        <v>34</v>
      </c>
      <c r="P2487" t="s">
        <v>137</v>
      </c>
      <c r="Q2487" t="s">
        <v>175</v>
      </c>
      <c r="R2487">
        <v>20</v>
      </c>
      <c r="S2487" t="s">
        <v>137</v>
      </c>
      <c r="T2487" t="s">
        <v>176</v>
      </c>
      <c r="U2487">
        <v>20</v>
      </c>
      <c r="V2487" t="s">
        <v>137</v>
      </c>
      <c r="W2487" t="s">
        <v>177</v>
      </c>
      <c r="X2487">
        <v>20</v>
      </c>
      <c r="Y2487" t="s">
        <v>137</v>
      </c>
      <c r="Z2487" t="s">
        <v>178</v>
      </c>
      <c r="AA2487">
        <v>20</v>
      </c>
      <c r="AB2487" t="s">
        <v>137</v>
      </c>
      <c r="AC2487" t="s">
        <v>179</v>
      </c>
      <c r="AD2487">
        <v>20</v>
      </c>
      <c r="AE2487" t="s">
        <v>137</v>
      </c>
      <c r="AF2487" t="s">
        <v>180</v>
      </c>
      <c r="AG2487">
        <v>20</v>
      </c>
      <c r="AH2487" t="s">
        <v>137</v>
      </c>
      <c r="AI2487" t="s">
        <v>181</v>
      </c>
      <c r="AJ2487">
        <v>115200</v>
      </c>
      <c r="AK2487" t="s">
        <v>137</v>
      </c>
      <c r="AL2487" t="s">
        <v>182</v>
      </c>
      <c r="AM2487">
        <v>12000</v>
      </c>
      <c r="AN2487" t="s">
        <v>137</v>
      </c>
    </row>
    <row r="2488" spans="1:40">
      <c r="A2488" s="26">
        <v>41728.565465092594</v>
      </c>
      <c r="B2488" t="s">
        <v>128</v>
      </c>
      <c r="C2488" t="s">
        <v>1796</v>
      </c>
      <c r="D2488" t="s">
        <v>3075</v>
      </c>
      <c r="E2488" t="s">
        <v>131</v>
      </c>
      <c r="F2488" t="s">
        <v>132</v>
      </c>
      <c r="G2488" t="s">
        <v>133</v>
      </c>
      <c r="H2488" t="s">
        <v>172</v>
      </c>
      <c r="I2488">
        <v>33</v>
      </c>
      <c r="J2488" t="s">
        <v>137</v>
      </c>
      <c r="K2488" t="s">
        <v>173</v>
      </c>
      <c r="L2488">
        <v>33</v>
      </c>
      <c r="M2488" t="s">
        <v>137</v>
      </c>
      <c r="N2488" t="s">
        <v>174</v>
      </c>
      <c r="O2488">
        <v>34</v>
      </c>
      <c r="P2488" t="s">
        <v>137</v>
      </c>
      <c r="Q2488" t="s">
        <v>175</v>
      </c>
      <c r="R2488">
        <v>20</v>
      </c>
      <c r="S2488" t="s">
        <v>137</v>
      </c>
      <c r="T2488" t="s">
        <v>176</v>
      </c>
      <c r="U2488">
        <v>20</v>
      </c>
      <c r="V2488" t="s">
        <v>137</v>
      </c>
      <c r="W2488" t="s">
        <v>177</v>
      </c>
      <c r="X2488">
        <v>20</v>
      </c>
      <c r="Y2488" t="s">
        <v>137</v>
      </c>
      <c r="Z2488" t="s">
        <v>178</v>
      </c>
      <c r="AA2488">
        <v>20</v>
      </c>
      <c r="AB2488" t="s">
        <v>137</v>
      </c>
      <c r="AC2488" t="s">
        <v>179</v>
      </c>
      <c r="AD2488">
        <v>20</v>
      </c>
      <c r="AE2488" t="s">
        <v>137</v>
      </c>
      <c r="AF2488" t="s">
        <v>180</v>
      </c>
      <c r="AG2488">
        <v>20</v>
      </c>
      <c r="AH2488" t="s">
        <v>137</v>
      </c>
      <c r="AI2488" t="s">
        <v>181</v>
      </c>
      <c r="AJ2488">
        <v>115200</v>
      </c>
      <c r="AK2488" t="s">
        <v>137</v>
      </c>
      <c r="AL2488" t="s">
        <v>182</v>
      </c>
      <c r="AM2488">
        <v>12000</v>
      </c>
      <c r="AN2488" t="s">
        <v>137</v>
      </c>
    </row>
    <row r="2489" spans="1:40">
      <c r="A2489" s="26">
        <v>41728.565465092594</v>
      </c>
      <c r="B2489" t="s">
        <v>128</v>
      </c>
      <c r="C2489" t="s">
        <v>1796</v>
      </c>
      <c r="D2489" t="s">
        <v>3076</v>
      </c>
      <c r="E2489" t="s">
        <v>131</v>
      </c>
      <c r="F2489" t="s">
        <v>132</v>
      </c>
      <c r="G2489" t="s">
        <v>133</v>
      </c>
      <c r="H2489" t="s">
        <v>140</v>
      </c>
      <c r="I2489">
        <v>49</v>
      </c>
      <c r="J2489" t="s">
        <v>137</v>
      </c>
      <c r="K2489" t="s">
        <v>141</v>
      </c>
      <c r="L2489">
        <v>130</v>
      </c>
      <c r="M2489" t="s">
        <v>137</v>
      </c>
      <c r="N2489" t="s">
        <v>142</v>
      </c>
      <c r="O2489">
        <v>180</v>
      </c>
      <c r="P2489" t="s">
        <v>137</v>
      </c>
      <c r="Q2489" t="s">
        <v>143</v>
      </c>
      <c r="R2489">
        <v>140</v>
      </c>
      <c r="S2489" t="s">
        <v>137</v>
      </c>
      <c r="T2489" t="s">
        <v>144</v>
      </c>
      <c r="U2489">
        <v>80</v>
      </c>
      <c r="V2489" t="s">
        <v>137</v>
      </c>
      <c r="W2489" t="s">
        <v>145</v>
      </c>
      <c r="X2489">
        <v>101</v>
      </c>
      <c r="Y2489" t="s">
        <v>137</v>
      </c>
      <c r="Z2489" t="s">
        <v>146</v>
      </c>
      <c r="AA2489">
        <v>190</v>
      </c>
      <c r="AB2489" t="s">
        <v>137</v>
      </c>
      <c r="AC2489" t="s">
        <v>147</v>
      </c>
      <c r="AD2489">
        <v>20</v>
      </c>
      <c r="AE2489" t="s">
        <v>137</v>
      </c>
    </row>
    <row r="2490" spans="1:40">
      <c r="A2490" s="26">
        <v>41728.565465092594</v>
      </c>
      <c r="B2490" t="s">
        <v>128</v>
      </c>
      <c r="C2490" t="s">
        <v>1796</v>
      </c>
      <c r="D2490" t="s">
        <v>3077</v>
      </c>
    </row>
    <row r="2491" spans="1:40">
      <c r="A2491" s="26">
        <v>41728.565465092594</v>
      </c>
      <c r="B2491" t="s">
        <v>128</v>
      </c>
      <c r="C2491" t="s">
        <v>1796</v>
      </c>
      <c r="D2491" t="s">
        <v>3078</v>
      </c>
      <c r="E2491" t="s">
        <v>131</v>
      </c>
      <c r="F2491" t="s">
        <v>132</v>
      </c>
      <c r="G2491" t="s">
        <v>133</v>
      </c>
      <c r="H2491" t="s">
        <v>150</v>
      </c>
      <c r="I2491">
        <v>50</v>
      </c>
      <c r="J2491" t="s">
        <v>137</v>
      </c>
      <c r="K2491" t="s">
        <v>151</v>
      </c>
      <c r="L2491">
        <v>50</v>
      </c>
      <c r="M2491" t="s">
        <v>137</v>
      </c>
      <c r="N2491" t="s">
        <v>152</v>
      </c>
      <c r="O2491">
        <v>50</v>
      </c>
      <c r="P2491" t="s">
        <v>137</v>
      </c>
    </row>
    <row r="2492" spans="1:40">
      <c r="A2492" s="26">
        <v>41728.565465092594</v>
      </c>
      <c r="B2492" t="s">
        <v>128</v>
      </c>
      <c r="C2492" t="s">
        <v>1796</v>
      </c>
      <c r="D2492" t="s">
        <v>3079</v>
      </c>
      <c r="E2492" t="s">
        <v>131</v>
      </c>
      <c r="F2492" t="s">
        <v>132</v>
      </c>
      <c r="G2492" t="s">
        <v>133</v>
      </c>
      <c r="H2492" t="s">
        <v>154</v>
      </c>
      <c r="I2492">
        <v>35</v>
      </c>
      <c r="J2492" t="s">
        <v>137</v>
      </c>
      <c r="K2492" t="s">
        <v>155</v>
      </c>
      <c r="L2492">
        <v>5</v>
      </c>
      <c r="M2492" t="s">
        <v>137</v>
      </c>
      <c r="N2492" t="s">
        <v>156</v>
      </c>
      <c r="O2492">
        <v>60</v>
      </c>
      <c r="P2492" t="s">
        <v>137</v>
      </c>
    </row>
    <row r="2493" spans="1:40">
      <c r="A2493" s="26">
        <v>41728.565465092594</v>
      </c>
      <c r="B2493" t="s">
        <v>128</v>
      </c>
      <c r="C2493" t="s">
        <v>1796</v>
      </c>
      <c r="D2493" t="s">
        <v>3080</v>
      </c>
      <c r="E2493" t="s">
        <v>131</v>
      </c>
      <c r="F2493" t="s">
        <v>132</v>
      </c>
      <c r="G2493" t="s">
        <v>133</v>
      </c>
      <c r="H2493" t="s">
        <v>158</v>
      </c>
      <c r="I2493">
        <v>1</v>
      </c>
      <c r="J2493" t="s">
        <v>137</v>
      </c>
    </row>
    <row r="2494" spans="1:40">
      <c r="A2494" s="26">
        <v>41728.565465092594</v>
      </c>
      <c r="B2494" t="s">
        <v>128</v>
      </c>
      <c r="C2494" t="s">
        <v>1796</v>
      </c>
      <c r="D2494" t="s">
        <v>3081</v>
      </c>
      <c r="E2494" t="s">
        <v>131</v>
      </c>
      <c r="F2494" t="s">
        <v>132</v>
      </c>
      <c r="G2494" t="s">
        <v>133</v>
      </c>
      <c r="H2494" t="s">
        <v>192</v>
      </c>
      <c r="I2494">
        <v>30</v>
      </c>
      <c r="J2494" t="s">
        <v>137</v>
      </c>
      <c r="K2494" t="s">
        <v>193</v>
      </c>
      <c r="L2494">
        <v>30</v>
      </c>
      <c r="M2494" t="s">
        <v>137</v>
      </c>
      <c r="N2494" t="s">
        <v>194</v>
      </c>
      <c r="O2494">
        <v>30</v>
      </c>
      <c r="P2494" t="s">
        <v>137</v>
      </c>
      <c r="Q2494" t="s">
        <v>195</v>
      </c>
      <c r="R2494">
        <v>10</v>
      </c>
      <c r="S2494" t="s">
        <v>137</v>
      </c>
      <c r="T2494" t="s">
        <v>175</v>
      </c>
      <c r="U2494">
        <v>20</v>
      </c>
      <c r="V2494" t="s">
        <v>137</v>
      </c>
      <c r="W2494" t="s">
        <v>176</v>
      </c>
      <c r="X2494">
        <v>20</v>
      </c>
      <c r="Y2494" t="s">
        <v>137</v>
      </c>
      <c r="Z2494" t="s">
        <v>177</v>
      </c>
      <c r="AA2494">
        <v>20</v>
      </c>
      <c r="AB2494" t="s">
        <v>137</v>
      </c>
      <c r="AC2494" t="s">
        <v>196</v>
      </c>
      <c r="AD2494">
        <v>20</v>
      </c>
      <c r="AE2494" t="s">
        <v>137</v>
      </c>
      <c r="AF2494" t="s">
        <v>181</v>
      </c>
      <c r="AG2494">
        <v>115200</v>
      </c>
      <c r="AH2494" t="s">
        <v>137</v>
      </c>
      <c r="AI2494" t="s">
        <v>182</v>
      </c>
      <c r="AJ2494">
        <v>12000</v>
      </c>
      <c r="AK2494" t="s">
        <v>137</v>
      </c>
      <c r="AL2494" t="s">
        <v>197</v>
      </c>
      <c r="AM2494">
        <v>30000</v>
      </c>
      <c r="AN2494" t="s">
        <v>137</v>
      </c>
    </row>
    <row r="2495" spans="1:40">
      <c r="A2495" s="26">
        <v>41728.565465092594</v>
      </c>
      <c r="B2495" t="s">
        <v>128</v>
      </c>
      <c r="C2495" t="s">
        <v>1796</v>
      </c>
      <c r="D2495" t="s">
        <v>3082</v>
      </c>
      <c r="E2495" t="s">
        <v>131</v>
      </c>
      <c r="F2495" t="s">
        <v>132</v>
      </c>
      <c r="G2495" t="s">
        <v>133</v>
      </c>
      <c r="H2495" t="s">
        <v>160</v>
      </c>
      <c r="I2495">
        <v>60</v>
      </c>
      <c r="J2495" t="s">
        <v>137</v>
      </c>
      <c r="K2495" t="s">
        <v>161</v>
      </c>
      <c r="L2495">
        <v>40</v>
      </c>
      <c r="M2495" t="s">
        <v>137</v>
      </c>
      <c r="N2495" t="s">
        <v>162</v>
      </c>
      <c r="O2495">
        <v>50</v>
      </c>
      <c r="P2495" t="s">
        <v>137</v>
      </c>
      <c r="Q2495" t="s">
        <v>163</v>
      </c>
      <c r="R2495">
        <v>40</v>
      </c>
      <c r="S2495" t="s">
        <v>137</v>
      </c>
      <c r="T2495" t="s">
        <v>164</v>
      </c>
      <c r="U2495">
        <v>60</v>
      </c>
      <c r="V2495" t="s">
        <v>137</v>
      </c>
      <c r="W2495" t="s">
        <v>165</v>
      </c>
      <c r="X2495">
        <v>50</v>
      </c>
      <c r="Y2495" t="s">
        <v>137</v>
      </c>
      <c r="Z2495" t="s">
        <v>166</v>
      </c>
      <c r="AA2495">
        <v>50</v>
      </c>
      <c r="AB2495" t="s">
        <v>137</v>
      </c>
      <c r="AC2495" t="s">
        <v>167</v>
      </c>
      <c r="AD2495">
        <v>35</v>
      </c>
      <c r="AE2495" t="s">
        <v>137</v>
      </c>
      <c r="AF2495" t="s">
        <v>168</v>
      </c>
      <c r="AG2495">
        <v>8</v>
      </c>
      <c r="AH2495" t="s">
        <v>137</v>
      </c>
      <c r="AI2495" t="s">
        <v>169</v>
      </c>
      <c r="AJ2495">
        <v>90</v>
      </c>
      <c r="AK2495" t="s">
        <v>137</v>
      </c>
      <c r="AL2495" t="s">
        <v>170</v>
      </c>
      <c r="AM2495">
        <v>1</v>
      </c>
      <c r="AN2495" t="s">
        <v>137</v>
      </c>
    </row>
    <row r="2496" spans="1:40">
      <c r="A2496" s="26">
        <v>41728.565465092594</v>
      </c>
      <c r="B2496" t="s">
        <v>128</v>
      </c>
      <c r="C2496" t="s">
        <v>1796</v>
      </c>
      <c r="D2496" t="s">
        <v>3083</v>
      </c>
      <c r="E2496" t="s">
        <v>131</v>
      </c>
      <c r="F2496" t="s">
        <v>132</v>
      </c>
      <c r="G2496" t="s">
        <v>133</v>
      </c>
      <c r="H2496" t="s">
        <v>172</v>
      </c>
      <c r="I2496">
        <v>33</v>
      </c>
      <c r="J2496" t="s">
        <v>137</v>
      </c>
      <c r="K2496" t="s">
        <v>173</v>
      </c>
      <c r="L2496">
        <v>33</v>
      </c>
      <c r="M2496" t="s">
        <v>137</v>
      </c>
      <c r="N2496" t="s">
        <v>174</v>
      </c>
      <c r="O2496">
        <v>34</v>
      </c>
      <c r="P2496" t="s">
        <v>137</v>
      </c>
      <c r="Q2496" t="s">
        <v>175</v>
      </c>
      <c r="R2496">
        <v>20</v>
      </c>
      <c r="S2496" t="s">
        <v>137</v>
      </c>
      <c r="T2496" t="s">
        <v>176</v>
      </c>
      <c r="U2496">
        <v>20</v>
      </c>
      <c r="V2496" t="s">
        <v>137</v>
      </c>
      <c r="W2496" t="s">
        <v>177</v>
      </c>
      <c r="X2496">
        <v>20</v>
      </c>
      <c r="Y2496" t="s">
        <v>137</v>
      </c>
      <c r="Z2496" t="s">
        <v>178</v>
      </c>
      <c r="AA2496">
        <v>20</v>
      </c>
      <c r="AB2496" t="s">
        <v>137</v>
      </c>
      <c r="AC2496" t="s">
        <v>179</v>
      </c>
      <c r="AD2496">
        <v>20</v>
      </c>
      <c r="AE2496" t="s">
        <v>137</v>
      </c>
      <c r="AF2496" t="s">
        <v>180</v>
      </c>
      <c r="AG2496">
        <v>20</v>
      </c>
      <c r="AH2496" t="s">
        <v>137</v>
      </c>
      <c r="AI2496" t="s">
        <v>181</v>
      </c>
      <c r="AJ2496">
        <v>115200</v>
      </c>
      <c r="AK2496" t="s">
        <v>137</v>
      </c>
      <c r="AL2496" t="s">
        <v>182</v>
      </c>
      <c r="AM2496">
        <v>12000</v>
      </c>
      <c r="AN2496" t="s">
        <v>137</v>
      </c>
    </row>
    <row r="2497" spans="1:40">
      <c r="A2497" s="26">
        <v>41728.565465092594</v>
      </c>
      <c r="B2497" t="s">
        <v>128</v>
      </c>
      <c r="C2497" t="s">
        <v>1796</v>
      </c>
      <c r="D2497" t="s">
        <v>3084</v>
      </c>
      <c r="E2497" t="s">
        <v>131</v>
      </c>
      <c r="F2497" t="s">
        <v>132</v>
      </c>
      <c r="G2497" t="s">
        <v>133</v>
      </c>
      <c r="H2497" t="s">
        <v>140</v>
      </c>
      <c r="I2497">
        <v>49</v>
      </c>
      <c r="J2497" t="s">
        <v>137</v>
      </c>
      <c r="K2497" t="s">
        <v>141</v>
      </c>
      <c r="L2497">
        <v>130</v>
      </c>
      <c r="M2497" t="s">
        <v>137</v>
      </c>
      <c r="N2497" t="s">
        <v>142</v>
      </c>
      <c r="O2497">
        <v>180</v>
      </c>
      <c r="P2497" t="s">
        <v>137</v>
      </c>
      <c r="Q2497" t="s">
        <v>143</v>
      </c>
      <c r="R2497">
        <v>140</v>
      </c>
      <c r="S2497" t="s">
        <v>137</v>
      </c>
      <c r="T2497" t="s">
        <v>144</v>
      </c>
      <c r="U2497">
        <v>80</v>
      </c>
      <c r="V2497" t="s">
        <v>137</v>
      </c>
      <c r="W2497" t="s">
        <v>145</v>
      </c>
      <c r="X2497">
        <v>101</v>
      </c>
      <c r="Y2497" t="s">
        <v>137</v>
      </c>
      <c r="Z2497" t="s">
        <v>146</v>
      </c>
      <c r="AA2497">
        <v>190</v>
      </c>
      <c r="AB2497" t="s">
        <v>137</v>
      </c>
      <c r="AC2497" t="s">
        <v>147</v>
      </c>
      <c r="AD2497">
        <v>20</v>
      </c>
      <c r="AE2497" t="s">
        <v>137</v>
      </c>
    </row>
    <row r="2498" spans="1:40">
      <c r="A2498" s="26">
        <v>41728.565465092594</v>
      </c>
      <c r="B2498" t="s">
        <v>128</v>
      </c>
      <c r="C2498" t="s">
        <v>1796</v>
      </c>
      <c r="D2498" t="s">
        <v>3085</v>
      </c>
    </row>
    <row r="2499" spans="1:40">
      <c r="A2499" s="26">
        <v>41728.565465092594</v>
      </c>
      <c r="B2499" t="s">
        <v>128</v>
      </c>
      <c r="C2499" t="s">
        <v>1796</v>
      </c>
      <c r="D2499" t="s">
        <v>3086</v>
      </c>
      <c r="E2499" t="s">
        <v>131</v>
      </c>
      <c r="F2499" t="s">
        <v>132</v>
      </c>
      <c r="G2499" t="s">
        <v>133</v>
      </c>
      <c r="H2499" t="s">
        <v>150</v>
      </c>
      <c r="I2499">
        <v>50</v>
      </c>
      <c r="J2499" t="s">
        <v>137</v>
      </c>
      <c r="K2499" t="s">
        <v>151</v>
      </c>
      <c r="L2499">
        <v>50</v>
      </c>
      <c r="M2499" t="s">
        <v>137</v>
      </c>
      <c r="N2499" t="s">
        <v>152</v>
      </c>
      <c r="O2499">
        <v>50</v>
      </c>
      <c r="P2499" t="s">
        <v>137</v>
      </c>
    </row>
    <row r="2500" spans="1:40">
      <c r="A2500" s="26">
        <v>41728.565465092594</v>
      </c>
      <c r="B2500" t="s">
        <v>128</v>
      </c>
      <c r="C2500" t="s">
        <v>1796</v>
      </c>
      <c r="D2500" t="s">
        <v>3087</v>
      </c>
      <c r="E2500" t="s">
        <v>131</v>
      </c>
      <c r="F2500" t="s">
        <v>132</v>
      </c>
      <c r="G2500" t="s">
        <v>133</v>
      </c>
      <c r="H2500" t="s">
        <v>154</v>
      </c>
      <c r="I2500">
        <v>35</v>
      </c>
      <c r="J2500" t="s">
        <v>137</v>
      </c>
      <c r="K2500" t="s">
        <v>155</v>
      </c>
      <c r="L2500">
        <v>5</v>
      </c>
      <c r="M2500" t="s">
        <v>137</v>
      </c>
      <c r="N2500" t="s">
        <v>156</v>
      </c>
      <c r="O2500">
        <v>60</v>
      </c>
      <c r="P2500" t="s">
        <v>137</v>
      </c>
    </row>
    <row r="2501" spans="1:40">
      <c r="A2501" s="26">
        <v>41728.565465092594</v>
      </c>
      <c r="B2501" t="s">
        <v>128</v>
      </c>
      <c r="C2501" t="s">
        <v>1796</v>
      </c>
      <c r="D2501" t="s">
        <v>3088</v>
      </c>
      <c r="E2501" t="s">
        <v>131</v>
      </c>
      <c r="F2501" t="s">
        <v>132</v>
      </c>
      <c r="G2501" t="s">
        <v>133</v>
      </c>
      <c r="H2501" t="s">
        <v>158</v>
      </c>
      <c r="I2501">
        <v>1</v>
      </c>
      <c r="J2501" t="s">
        <v>137</v>
      </c>
    </row>
    <row r="2502" spans="1:40">
      <c r="A2502" s="26">
        <v>41728.565465092594</v>
      </c>
      <c r="B2502" t="s">
        <v>128</v>
      </c>
      <c r="C2502" t="s">
        <v>1796</v>
      </c>
      <c r="D2502" t="s">
        <v>3089</v>
      </c>
      <c r="E2502" t="s">
        <v>131</v>
      </c>
      <c r="F2502" t="s">
        <v>132</v>
      </c>
      <c r="G2502" t="s">
        <v>133</v>
      </c>
      <c r="H2502" t="s">
        <v>192</v>
      </c>
      <c r="I2502">
        <v>30</v>
      </c>
      <c r="J2502" t="s">
        <v>137</v>
      </c>
      <c r="K2502" t="s">
        <v>193</v>
      </c>
      <c r="L2502">
        <v>30</v>
      </c>
      <c r="M2502" t="s">
        <v>137</v>
      </c>
      <c r="N2502" t="s">
        <v>194</v>
      </c>
      <c r="O2502">
        <v>30</v>
      </c>
      <c r="P2502" t="s">
        <v>137</v>
      </c>
      <c r="Q2502" t="s">
        <v>195</v>
      </c>
      <c r="R2502">
        <v>10</v>
      </c>
      <c r="S2502" t="s">
        <v>137</v>
      </c>
      <c r="T2502" t="s">
        <v>175</v>
      </c>
      <c r="U2502">
        <v>20</v>
      </c>
      <c r="V2502" t="s">
        <v>137</v>
      </c>
      <c r="W2502" t="s">
        <v>176</v>
      </c>
      <c r="X2502">
        <v>20</v>
      </c>
      <c r="Y2502" t="s">
        <v>137</v>
      </c>
      <c r="Z2502" t="s">
        <v>177</v>
      </c>
      <c r="AA2502">
        <v>20</v>
      </c>
      <c r="AB2502" t="s">
        <v>137</v>
      </c>
      <c r="AC2502" t="s">
        <v>196</v>
      </c>
      <c r="AD2502">
        <v>20</v>
      </c>
      <c r="AE2502" t="s">
        <v>137</v>
      </c>
      <c r="AF2502" t="s">
        <v>181</v>
      </c>
      <c r="AG2502">
        <v>115200</v>
      </c>
      <c r="AH2502" t="s">
        <v>137</v>
      </c>
      <c r="AI2502" t="s">
        <v>182</v>
      </c>
      <c r="AJ2502">
        <v>12000</v>
      </c>
      <c r="AK2502" t="s">
        <v>137</v>
      </c>
      <c r="AL2502" t="s">
        <v>197</v>
      </c>
      <c r="AM2502">
        <v>30000</v>
      </c>
      <c r="AN2502" t="s">
        <v>137</v>
      </c>
    </row>
    <row r="2503" spans="1:40">
      <c r="A2503" s="26">
        <v>41728.565465092594</v>
      </c>
      <c r="B2503" t="s">
        <v>128</v>
      </c>
      <c r="C2503" t="s">
        <v>1796</v>
      </c>
      <c r="D2503" t="s">
        <v>3090</v>
      </c>
      <c r="E2503" t="s">
        <v>131</v>
      </c>
      <c r="F2503" t="s">
        <v>132</v>
      </c>
      <c r="G2503" t="s">
        <v>133</v>
      </c>
      <c r="H2503" t="s">
        <v>160</v>
      </c>
      <c r="I2503">
        <v>60</v>
      </c>
      <c r="J2503" t="s">
        <v>137</v>
      </c>
      <c r="K2503" t="s">
        <v>161</v>
      </c>
      <c r="L2503">
        <v>40</v>
      </c>
      <c r="M2503" t="s">
        <v>137</v>
      </c>
      <c r="N2503" t="s">
        <v>162</v>
      </c>
      <c r="O2503">
        <v>50</v>
      </c>
      <c r="P2503" t="s">
        <v>137</v>
      </c>
      <c r="Q2503" t="s">
        <v>163</v>
      </c>
      <c r="R2503">
        <v>40</v>
      </c>
      <c r="S2503" t="s">
        <v>137</v>
      </c>
      <c r="T2503" t="s">
        <v>164</v>
      </c>
      <c r="U2503">
        <v>60</v>
      </c>
      <c r="V2503" t="s">
        <v>137</v>
      </c>
      <c r="W2503" t="s">
        <v>165</v>
      </c>
      <c r="X2503">
        <v>50</v>
      </c>
      <c r="Y2503" t="s">
        <v>137</v>
      </c>
      <c r="Z2503" t="s">
        <v>166</v>
      </c>
      <c r="AA2503">
        <v>50</v>
      </c>
      <c r="AB2503" t="s">
        <v>137</v>
      </c>
      <c r="AC2503" t="s">
        <v>167</v>
      </c>
      <c r="AD2503">
        <v>35</v>
      </c>
      <c r="AE2503" t="s">
        <v>137</v>
      </c>
      <c r="AF2503" t="s">
        <v>168</v>
      </c>
      <c r="AG2503">
        <v>8</v>
      </c>
      <c r="AH2503" t="s">
        <v>137</v>
      </c>
      <c r="AI2503" t="s">
        <v>169</v>
      </c>
      <c r="AJ2503">
        <v>90</v>
      </c>
      <c r="AK2503" t="s">
        <v>137</v>
      </c>
      <c r="AL2503" t="s">
        <v>170</v>
      </c>
      <c r="AM2503">
        <v>1</v>
      </c>
      <c r="AN2503" t="s">
        <v>137</v>
      </c>
    </row>
    <row r="2504" spans="1:40">
      <c r="A2504" s="26">
        <v>41728.565465092594</v>
      </c>
      <c r="B2504" t="s">
        <v>128</v>
      </c>
      <c r="C2504" t="s">
        <v>1796</v>
      </c>
      <c r="D2504" t="s">
        <v>3091</v>
      </c>
      <c r="E2504" t="s">
        <v>131</v>
      </c>
      <c r="F2504" t="s">
        <v>132</v>
      </c>
      <c r="G2504" t="s">
        <v>133</v>
      </c>
      <c r="H2504" t="s">
        <v>172</v>
      </c>
      <c r="I2504">
        <v>33</v>
      </c>
      <c r="J2504" t="s">
        <v>137</v>
      </c>
      <c r="K2504" t="s">
        <v>173</v>
      </c>
      <c r="L2504">
        <v>33</v>
      </c>
      <c r="M2504" t="s">
        <v>137</v>
      </c>
      <c r="N2504" t="s">
        <v>174</v>
      </c>
      <c r="O2504">
        <v>34</v>
      </c>
      <c r="P2504" t="s">
        <v>137</v>
      </c>
      <c r="Q2504" t="s">
        <v>175</v>
      </c>
      <c r="R2504">
        <v>20</v>
      </c>
      <c r="S2504" t="s">
        <v>137</v>
      </c>
      <c r="T2504" t="s">
        <v>176</v>
      </c>
      <c r="U2504">
        <v>20</v>
      </c>
      <c r="V2504" t="s">
        <v>137</v>
      </c>
      <c r="W2504" t="s">
        <v>177</v>
      </c>
      <c r="X2504">
        <v>20</v>
      </c>
      <c r="Y2504" t="s">
        <v>137</v>
      </c>
      <c r="Z2504" t="s">
        <v>178</v>
      </c>
      <c r="AA2504">
        <v>20</v>
      </c>
      <c r="AB2504" t="s">
        <v>137</v>
      </c>
      <c r="AC2504" t="s">
        <v>179</v>
      </c>
      <c r="AD2504">
        <v>20</v>
      </c>
      <c r="AE2504" t="s">
        <v>137</v>
      </c>
      <c r="AF2504" t="s">
        <v>180</v>
      </c>
      <c r="AG2504">
        <v>20</v>
      </c>
      <c r="AH2504" t="s">
        <v>137</v>
      </c>
      <c r="AI2504" t="s">
        <v>181</v>
      </c>
      <c r="AJ2504">
        <v>115200</v>
      </c>
      <c r="AK2504" t="s">
        <v>137</v>
      </c>
      <c r="AL2504" t="s">
        <v>182</v>
      </c>
      <c r="AM2504">
        <v>12000</v>
      </c>
      <c r="AN2504" t="s">
        <v>137</v>
      </c>
    </row>
    <row r="2505" spans="1:40">
      <c r="A2505" s="26">
        <v>41728.565465092594</v>
      </c>
      <c r="B2505" t="s">
        <v>128</v>
      </c>
      <c r="C2505" t="s">
        <v>1796</v>
      </c>
      <c r="D2505" t="s">
        <v>3092</v>
      </c>
      <c r="E2505" t="s">
        <v>131</v>
      </c>
      <c r="F2505" t="s">
        <v>132</v>
      </c>
      <c r="G2505" t="s">
        <v>133</v>
      </c>
      <c r="H2505" t="s">
        <v>140</v>
      </c>
      <c r="I2505">
        <v>49</v>
      </c>
      <c r="J2505" t="s">
        <v>137</v>
      </c>
      <c r="K2505" t="s">
        <v>141</v>
      </c>
      <c r="L2505">
        <v>130</v>
      </c>
      <c r="M2505" t="s">
        <v>137</v>
      </c>
      <c r="N2505" t="s">
        <v>142</v>
      </c>
      <c r="O2505">
        <v>180</v>
      </c>
      <c r="P2505" t="s">
        <v>137</v>
      </c>
      <c r="Q2505" t="s">
        <v>143</v>
      </c>
      <c r="R2505">
        <v>140</v>
      </c>
      <c r="S2505" t="s">
        <v>137</v>
      </c>
      <c r="T2505" t="s">
        <v>144</v>
      </c>
      <c r="U2505">
        <v>80</v>
      </c>
      <c r="V2505" t="s">
        <v>137</v>
      </c>
      <c r="W2505" t="s">
        <v>145</v>
      </c>
      <c r="X2505">
        <v>101</v>
      </c>
      <c r="Y2505" t="s">
        <v>137</v>
      </c>
      <c r="Z2505" t="s">
        <v>146</v>
      </c>
      <c r="AA2505">
        <v>190</v>
      </c>
      <c r="AB2505" t="s">
        <v>137</v>
      </c>
      <c r="AC2505" t="s">
        <v>147</v>
      </c>
      <c r="AD2505">
        <v>20</v>
      </c>
      <c r="AE2505" t="s">
        <v>137</v>
      </c>
    </row>
    <row r="2506" spans="1:40">
      <c r="A2506" s="26">
        <v>41728.565465092594</v>
      </c>
      <c r="B2506" t="s">
        <v>128</v>
      </c>
      <c r="C2506" t="s">
        <v>1796</v>
      </c>
      <c r="D2506" t="s">
        <v>3093</v>
      </c>
    </row>
    <row r="2507" spans="1:40">
      <c r="A2507" s="26">
        <v>41728.565465092594</v>
      </c>
      <c r="B2507" t="s">
        <v>128</v>
      </c>
      <c r="C2507" t="s">
        <v>2011</v>
      </c>
      <c r="D2507" t="s">
        <v>3094</v>
      </c>
      <c r="E2507" t="s">
        <v>131</v>
      </c>
      <c r="F2507" t="s">
        <v>132</v>
      </c>
      <c r="G2507" t="s">
        <v>133</v>
      </c>
      <c r="H2507" t="s">
        <v>172</v>
      </c>
      <c r="I2507">
        <v>33</v>
      </c>
      <c r="J2507" t="s">
        <v>137</v>
      </c>
      <c r="K2507" t="s">
        <v>173</v>
      </c>
      <c r="L2507">
        <v>33</v>
      </c>
      <c r="M2507" t="s">
        <v>137</v>
      </c>
      <c r="N2507" t="s">
        <v>174</v>
      </c>
      <c r="O2507">
        <v>34</v>
      </c>
      <c r="P2507" t="s">
        <v>137</v>
      </c>
      <c r="Q2507" t="s">
        <v>175</v>
      </c>
      <c r="R2507">
        <v>20</v>
      </c>
      <c r="S2507" t="s">
        <v>137</v>
      </c>
      <c r="T2507" t="s">
        <v>176</v>
      </c>
      <c r="U2507">
        <v>20</v>
      </c>
      <c r="V2507" t="s">
        <v>137</v>
      </c>
      <c r="W2507" t="s">
        <v>177</v>
      </c>
      <c r="X2507">
        <v>20</v>
      </c>
      <c r="Y2507" t="s">
        <v>137</v>
      </c>
      <c r="Z2507" t="s">
        <v>178</v>
      </c>
      <c r="AA2507">
        <v>20</v>
      </c>
      <c r="AB2507" t="s">
        <v>137</v>
      </c>
      <c r="AC2507" t="s">
        <v>179</v>
      </c>
      <c r="AD2507">
        <v>20</v>
      </c>
      <c r="AE2507" t="s">
        <v>137</v>
      </c>
      <c r="AF2507" t="s">
        <v>180</v>
      </c>
      <c r="AG2507">
        <v>20</v>
      </c>
      <c r="AH2507" t="s">
        <v>137</v>
      </c>
      <c r="AI2507" t="s">
        <v>181</v>
      </c>
      <c r="AJ2507">
        <v>115200</v>
      </c>
      <c r="AK2507" t="s">
        <v>137</v>
      </c>
      <c r="AL2507" t="s">
        <v>182</v>
      </c>
      <c r="AM2507">
        <v>12000</v>
      </c>
      <c r="AN2507" t="s">
        <v>137</v>
      </c>
    </row>
    <row r="2508" spans="1:40">
      <c r="A2508" s="26">
        <v>41728.565465092594</v>
      </c>
      <c r="B2508" t="s">
        <v>128</v>
      </c>
      <c r="C2508" t="s">
        <v>2011</v>
      </c>
      <c r="D2508" t="s">
        <v>3095</v>
      </c>
      <c r="E2508" t="s">
        <v>131</v>
      </c>
      <c r="F2508" t="s">
        <v>132</v>
      </c>
      <c r="G2508" t="s">
        <v>133</v>
      </c>
      <c r="H2508" t="s">
        <v>140</v>
      </c>
      <c r="I2508">
        <v>49</v>
      </c>
      <c r="J2508" t="s">
        <v>137</v>
      </c>
      <c r="K2508" t="s">
        <v>141</v>
      </c>
      <c r="L2508">
        <v>130</v>
      </c>
      <c r="M2508" t="s">
        <v>137</v>
      </c>
      <c r="N2508" t="s">
        <v>142</v>
      </c>
      <c r="O2508">
        <v>180</v>
      </c>
      <c r="P2508" t="s">
        <v>137</v>
      </c>
      <c r="Q2508" t="s">
        <v>143</v>
      </c>
      <c r="R2508">
        <v>140</v>
      </c>
      <c r="S2508" t="s">
        <v>137</v>
      </c>
      <c r="T2508" t="s">
        <v>144</v>
      </c>
      <c r="U2508">
        <v>80</v>
      </c>
      <c r="V2508" t="s">
        <v>137</v>
      </c>
      <c r="W2508" t="s">
        <v>145</v>
      </c>
      <c r="X2508">
        <v>101</v>
      </c>
      <c r="Y2508" t="s">
        <v>137</v>
      </c>
      <c r="Z2508" t="s">
        <v>146</v>
      </c>
      <c r="AA2508">
        <v>190</v>
      </c>
      <c r="AB2508" t="s">
        <v>137</v>
      </c>
      <c r="AC2508" t="s">
        <v>147</v>
      </c>
      <c r="AD2508">
        <v>20</v>
      </c>
      <c r="AE2508" t="s">
        <v>137</v>
      </c>
    </row>
    <row r="2509" spans="1:40">
      <c r="A2509" s="26">
        <v>41728.565465092594</v>
      </c>
      <c r="B2509" t="s">
        <v>128</v>
      </c>
      <c r="C2509" t="s">
        <v>2011</v>
      </c>
      <c r="D2509" t="s">
        <v>3096</v>
      </c>
    </row>
    <row r="2510" spans="1:40">
      <c r="A2510" s="26">
        <v>41728.565465092594</v>
      </c>
      <c r="B2510" t="s">
        <v>128</v>
      </c>
      <c r="C2510" t="s">
        <v>2011</v>
      </c>
      <c r="D2510" t="s">
        <v>3097</v>
      </c>
      <c r="E2510" t="s">
        <v>131</v>
      </c>
      <c r="F2510" t="s">
        <v>132</v>
      </c>
      <c r="G2510" t="s">
        <v>133</v>
      </c>
      <c r="H2510" t="s">
        <v>150</v>
      </c>
      <c r="I2510">
        <v>50</v>
      </c>
      <c r="J2510" t="s">
        <v>137</v>
      </c>
      <c r="K2510" t="s">
        <v>151</v>
      </c>
      <c r="L2510">
        <v>50</v>
      </c>
      <c r="M2510" t="s">
        <v>137</v>
      </c>
      <c r="N2510" t="s">
        <v>152</v>
      </c>
      <c r="O2510">
        <v>50</v>
      </c>
      <c r="P2510" t="s">
        <v>137</v>
      </c>
    </row>
    <row r="2511" spans="1:40">
      <c r="A2511" s="26">
        <v>41728.565465092594</v>
      </c>
      <c r="B2511" t="s">
        <v>128</v>
      </c>
      <c r="C2511" t="s">
        <v>2011</v>
      </c>
      <c r="D2511" t="s">
        <v>3098</v>
      </c>
      <c r="E2511" t="s">
        <v>131</v>
      </c>
      <c r="F2511" t="s">
        <v>132</v>
      </c>
      <c r="G2511" t="s">
        <v>133</v>
      </c>
      <c r="H2511" t="s">
        <v>154</v>
      </c>
      <c r="I2511">
        <v>35</v>
      </c>
      <c r="J2511" t="s">
        <v>137</v>
      </c>
      <c r="K2511" t="s">
        <v>155</v>
      </c>
      <c r="L2511">
        <v>5</v>
      </c>
      <c r="M2511" t="s">
        <v>137</v>
      </c>
      <c r="N2511" t="s">
        <v>156</v>
      </c>
      <c r="O2511">
        <v>60</v>
      </c>
      <c r="P2511" t="s">
        <v>137</v>
      </c>
    </row>
    <row r="2512" spans="1:40">
      <c r="A2512" s="26">
        <v>41728.565465092594</v>
      </c>
      <c r="B2512" t="s">
        <v>128</v>
      </c>
      <c r="C2512" t="s">
        <v>2011</v>
      </c>
      <c r="D2512" t="s">
        <v>3099</v>
      </c>
      <c r="E2512" t="s">
        <v>131</v>
      </c>
      <c r="F2512" t="s">
        <v>132</v>
      </c>
      <c r="G2512" t="s">
        <v>133</v>
      </c>
      <c r="H2512" t="s">
        <v>158</v>
      </c>
      <c r="I2512">
        <v>1</v>
      </c>
      <c r="J2512" t="s">
        <v>137</v>
      </c>
    </row>
    <row r="2513" spans="1:40">
      <c r="A2513" s="26">
        <v>41728.565465092594</v>
      </c>
      <c r="B2513" t="s">
        <v>128</v>
      </c>
      <c r="C2513" t="s">
        <v>2011</v>
      </c>
      <c r="D2513" t="s">
        <v>3100</v>
      </c>
      <c r="E2513" t="s">
        <v>131</v>
      </c>
      <c r="F2513" t="s">
        <v>132</v>
      </c>
      <c r="G2513" t="s">
        <v>133</v>
      </c>
      <c r="H2513" t="s">
        <v>192</v>
      </c>
      <c r="I2513">
        <v>30</v>
      </c>
      <c r="J2513" t="s">
        <v>137</v>
      </c>
      <c r="K2513" t="s">
        <v>193</v>
      </c>
      <c r="L2513">
        <v>30</v>
      </c>
      <c r="M2513" t="s">
        <v>137</v>
      </c>
      <c r="N2513" t="s">
        <v>194</v>
      </c>
      <c r="O2513">
        <v>30</v>
      </c>
      <c r="P2513" t="s">
        <v>137</v>
      </c>
      <c r="Q2513" t="s">
        <v>195</v>
      </c>
      <c r="R2513">
        <v>10</v>
      </c>
      <c r="S2513" t="s">
        <v>137</v>
      </c>
      <c r="T2513" t="s">
        <v>175</v>
      </c>
      <c r="U2513">
        <v>20</v>
      </c>
      <c r="V2513" t="s">
        <v>137</v>
      </c>
      <c r="W2513" t="s">
        <v>176</v>
      </c>
      <c r="X2513">
        <v>20</v>
      </c>
      <c r="Y2513" t="s">
        <v>137</v>
      </c>
      <c r="Z2513" t="s">
        <v>177</v>
      </c>
      <c r="AA2513">
        <v>20</v>
      </c>
      <c r="AB2513" t="s">
        <v>137</v>
      </c>
      <c r="AC2513" t="s">
        <v>196</v>
      </c>
      <c r="AD2513">
        <v>20</v>
      </c>
      <c r="AE2513" t="s">
        <v>137</v>
      </c>
      <c r="AF2513" t="s">
        <v>181</v>
      </c>
      <c r="AG2513">
        <v>115200</v>
      </c>
      <c r="AH2513" t="s">
        <v>137</v>
      </c>
      <c r="AI2513" t="s">
        <v>182</v>
      </c>
      <c r="AJ2513">
        <v>12000</v>
      </c>
      <c r="AK2513" t="s">
        <v>137</v>
      </c>
      <c r="AL2513" t="s">
        <v>197</v>
      </c>
      <c r="AM2513">
        <v>30000</v>
      </c>
      <c r="AN2513" t="s">
        <v>137</v>
      </c>
    </row>
    <row r="2514" spans="1:40">
      <c r="A2514" s="26">
        <v>41728.565465092594</v>
      </c>
      <c r="B2514" t="s">
        <v>128</v>
      </c>
      <c r="C2514" t="s">
        <v>2011</v>
      </c>
      <c r="D2514" t="s">
        <v>3101</v>
      </c>
      <c r="E2514" t="s">
        <v>131</v>
      </c>
      <c r="F2514" t="s">
        <v>132</v>
      </c>
      <c r="G2514" t="s">
        <v>133</v>
      </c>
      <c r="H2514" t="s">
        <v>160</v>
      </c>
      <c r="I2514">
        <v>60</v>
      </c>
      <c r="J2514" t="s">
        <v>137</v>
      </c>
      <c r="K2514" t="s">
        <v>161</v>
      </c>
      <c r="L2514">
        <v>40</v>
      </c>
      <c r="M2514" t="s">
        <v>137</v>
      </c>
      <c r="N2514" t="s">
        <v>162</v>
      </c>
      <c r="O2514">
        <v>50</v>
      </c>
      <c r="P2514" t="s">
        <v>137</v>
      </c>
      <c r="Q2514" t="s">
        <v>163</v>
      </c>
      <c r="R2514">
        <v>40</v>
      </c>
      <c r="S2514" t="s">
        <v>137</v>
      </c>
      <c r="T2514" t="s">
        <v>164</v>
      </c>
      <c r="U2514">
        <v>60</v>
      </c>
      <c r="V2514" t="s">
        <v>137</v>
      </c>
      <c r="W2514" t="s">
        <v>165</v>
      </c>
      <c r="X2514">
        <v>50</v>
      </c>
      <c r="Y2514" t="s">
        <v>137</v>
      </c>
      <c r="Z2514" t="s">
        <v>166</v>
      </c>
      <c r="AA2514">
        <v>50</v>
      </c>
      <c r="AB2514" t="s">
        <v>137</v>
      </c>
      <c r="AC2514" t="s">
        <v>167</v>
      </c>
      <c r="AD2514">
        <v>35</v>
      </c>
      <c r="AE2514" t="s">
        <v>137</v>
      </c>
      <c r="AF2514" t="s">
        <v>168</v>
      </c>
      <c r="AG2514">
        <v>8</v>
      </c>
      <c r="AH2514" t="s">
        <v>137</v>
      </c>
      <c r="AI2514" t="s">
        <v>169</v>
      </c>
      <c r="AJ2514">
        <v>90</v>
      </c>
      <c r="AK2514" t="s">
        <v>137</v>
      </c>
      <c r="AL2514" t="s">
        <v>170</v>
      </c>
      <c r="AM2514">
        <v>1</v>
      </c>
      <c r="AN2514" t="s">
        <v>137</v>
      </c>
    </row>
    <row r="2515" spans="1:40">
      <c r="A2515" s="26">
        <v>41728.565465092594</v>
      </c>
      <c r="B2515" t="s">
        <v>128</v>
      </c>
      <c r="C2515" t="s">
        <v>2011</v>
      </c>
      <c r="D2515" t="s">
        <v>3102</v>
      </c>
      <c r="E2515" t="s">
        <v>131</v>
      </c>
      <c r="F2515" t="s">
        <v>132</v>
      </c>
      <c r="G2515" t="s">
        <v>133</v>
      </c>
      <c r="H2515" t="s">
        <v>172</v>
      </c>
      <c r="I2515">
        <v>33</v>
      </c>
      <c r="J2515" t="s">
        <v>137</v>
      </c>
      <c r="K2515" t="s">
        <v>173</v>
      </c>
      <c r="L2515">
        <v>33</v>
      </c>
      <c r="M2515" t="s">
        <v>137</v>
      </c>
      <c r="N2515" t="s">
        <v>174</v>
      </c>
      <c r="O2515">
        <v>34</v>
      </c>
      <c r="P2515" t="s">
        <v>137</v>
      </c>
      <c r="Q2515" t="s">
        <v>175</v>
      </c>
      <c r="R2515">
        <v>20</v>
      </c>
      <c r="S2515" t="s">
        <v>137</v>
      </c>
      <c r="T2515" t="s">
        <v>176</v>
      </c>
      <c r="U2515">
        <v>20</v>
      </c>
      <c r="V2515" t="s">
        <v>137</v>
      </c>
      <c r="W2515" t="s">
        <v>177</v>
      </c>
      <c r="X2515">
        <v>20</v>
      </c>
      <c r="Y2515" t="s">
        <v>137</v>
      </c>
      <c r="Z2515" t="s">
        <v>178</v>
      </c>
      <c r="AA2515">
        <v>20</v>
      </c>
      <c r="AB2515" t="s">
        <v>137</v>
      </c>
      <c r="AC2515" t="s">
        <v>179</v>
      </c>
      <c r="AD2515">
        <v>20</v>
      </c>
      <c r="AE2515" t="s">
        <v>137</v>
      </c>
      <c r="AF2515" t="s">
        <v>180</v>
      </c>
      <c r="AG2515">
        <v>20</v>
      </c>
      <c r="AH2515" t="s">
        <v>137</v>
      </c>
      <c r="AI2515" t="s">
        <v>181</v>
      </c>
      <c r="AJ2515">
        <v>115200</v>
      </c>
      <c r="AK2515" t="s">
        <v>137</v>
      </c>
      <c r="AL2515" t="s">
        <v>182</v>
      </c>
      <c r="AM2515">
        <v>12000</v>
      </c>
      <c r="AN2515" t="s">
        <v>137</v>
      </c>
    </row>
    <row r="2516" spans="1:40">
      <c r="A2516" s="26">
        <v>41728.565465092594</v>
      </c>
      <c r="B2516" t="s">
        <v>128</v>
      </c>
      <c r="C2516" t="s">
        <v>2011</v>
      </c>
      <c r="D2516" t="s">
        <v>3103</v>
      </c>
      <c r="E2516" t="s">
        <v>131</v>
      </c>
      <c r="F2516" t="s">
        <v>132</v>
      </c>
      <c r="G2516" t="s">
        <v>133</v>
      </c>
      <c r="H2516" t="s">
        <v>140</v>
      </c>
      <c r="I2516">
        <v>49</v>
      </c>
      <c r="J2516" t="s">
        <v>137</v>
      </c>
      <c r="K2516" t="s">
        <v>141</v>
      </c>
      <c r="L2516">
        <v>130</v>
      </c>
      <c r="M2516" t="s">
        <v>137</v>
      </c>
      <c r="N2516" t="s">
        <v>142</v>
      </c>
      <c r="O2516">
        <v>180</v>
      </c>
      <c r="P2516" t="s">
        <v>137</v>
      </c>
      <c r="Q2516" t="s">
        <v>143</v>
      </c>
      <c r="R2516">
        <v>140</v>
      </c>
      <c r="S2516" t="s">
        <v>137</v>
      </c>
      <c r="T2516" t="s">
        <v>144</v>
      </c>
      <c r="U2516">
        <v>80</v>
      </c>
      <c r="V2516" t="s">
        <v>137</v>
      </c>
      <c r="W2516" t="s">
        <v>145</v>
      </c>
      <c r="X2516">
        <v>101</v>
      </c>
      <c r="Y2516" t="s">
        <v>137</v>
      </c>
      <c r="Z2516" t="s">
        <v>146</v>
      </c>
      <c r="AA2516">
        <v>190</v>
      </c>
      <c r="AB2516" t="s">
        <v>137</v>
      </c>
      <c r="AC2516" t="s">
        <v>147</v>
      </c>
      <c r="AD2516">
        <v>20</v>
      </c>
      <c r="AE2516" t="s">
        <v>137</v>
      </c>
    </row>
    <row r="2517" spans="1:40">
      <c r="A2517" s="26">
        <v>41728.565465092594</v>
      </c>
      <c r="B2517" t="s">
        <v>128</v>
      </c>
      <c r="C2517" t="s">
        <v>2011</v>
      </c>
      <c r="D2517" t="s">
        <v>3104</v>
      </c>
    </row>
    <row r="2518" spans="1:40">
      <c r="A2518" s="26">
        <v>41728.565465092594</v>
      </c>
      <c r="B2518" t="s">
        <v>128</v>
      </c>
      <c r="C2518" t="s">
        <v>2011</v>
      </c>
      <c r="D2518" t="s">
        <v>3105</v>
      </c>
      <c r="E2518" t="s">
        <v>131</v>
      </c>
      <c r="F2518" t="s">
        <v>132</v>
      </c>
      <c r="G2518" t="s">
        <v>133</v>
      </c>
      <c r="H2518" t="s">
        <v>150</v>
      </c>
      <c r="I2518">
        <v>50</v>
      </c>
      <c r="J2518" t="s">
        <v>137</v>
      </c>
      <c r="K2518" t="s">
        <v>151</v>
      </c>
      <c r="L2518">
        <v>50</v>
      </c>
      <c r="M2518" t="s">
        <v>137</v>
      </c>
      <c r="N2518" t="s">
        <v>152</v>
      </c>
      <c r="O2518">
        <v>50</v>
      </c>
      <c r="P2518" t="s">
        <v>137</v>
      </c>
    </row>
    <row r="2519" spans="1:40">
      <c r="A2519" s="26">
        <v>41728.565465092594</v>
      </c>
      <c r="B2519" t="s">
        <v>128</v>
      </c>
      <c r="C2519" t="s">
        <v>2011</v>
      </c>
      <c r="D2519" t="s">
        <v>3106</v>
      </c>
      <c r="E2519" t="s">
        <v>131</v>
      </c>
      <c r="F2519" t="s">
        <v>132</v>
      </c>
      <c r="G2519" t="s">
        <v>133</v>
      </c>
      <c r="H2519" t="s">
        <v>154</v>
      </c>
      <c r="I2519">
        <v>35</v>
      </c>
      <c r="J2519" t="s">
        <v>137</v>
      </c>
      <c r="K2519" t="s">
        <v>155</v>
      </c>
      <c r="L2519">
        <v>5</v>
      </c>
      <c r="M2519" t="s">
        <v>137</v>
      </c>
      <c r="N2519" t="s">
        <v>156</v>
      </c>
      <c r="O2519">
        <v>60</v>
      </c>
      <c r="P2519" t="s">
        <v>137</v>
      </c>
    </row>
    <row r="2520" spans="1:40">
      <c r="A2520" s="26">
        <v>41728.565465092594</v>
      </c>
      <c r="B2520" t="s">
        <v>128</v>
      </c>
      <c r="C2520" t="s">
        <v>2011</v>
      </c>
      <c r="D2520" t="s">
        <v>3107</v>
      </c>
      <c r="E2520" t="s">
        <v>131</v>
      </c>
      <c r="F2520" t="s">
        <v>132</v>
      </c>
      <c r="G2520" t="s">
        <v>133</v>
      </c>
      <c r="H2520" t="s">
        <v>158</v>
      </c>
      <c r="I2520">
        <v>1</v>
      </c>
      <c r="J2520" t="s">
        <v>137</v>
      </c>
    </row>
    <row r="2521" spans="1:40">
      <c r="A2521" s="26">
        <v>41728.565465092594</v>
      </c>
      <c r="B2521" t="s">
        <v>128</v>
      </c>
      <c r="C2521" t="s">
        <v>2011</v>
      </c>
      <c r="D2521" t="s">
        <v>3108</v>
      </c>
      <c r="E2521" t="s">
        <v>131</v>
      </c>
      <c r="F2521" t="s">
        <v>132</v>
      </c>
      <c r="G2521" t="s">
        <v>133</v>
      </c>
      <c r="H2521" t="s">
        <v>192</v>
      </c>
      <c r="I2521">
        <v>30</v>
      </c>
      <c r="J2521" t="s">
        <v>137</v>
      </c>
      <c r="K2521" t="s">
        <v>193</v>
      </c>
      <c r="L2521">
        <v>30</v>
      </c>
      <c r="M2521" t="s">
        <v>137</v>
      </c>
      <c r="N2521" t="s">
        <v>194</v>
      </c>
      <c r="O2521">
        <v>30</v>
      </c>
      <c r="P2521" t="s">
        <v>137</v>
      </c>
      <c r="Q2521" t="s">
        <v>195</v>
      </c>
      <c r="R2521">
        <v>10</v>
      </c>
      <c r="S2521" t="s">
        <v>137</v>
      </c>
      <c r="T2521" t="s">
        <v>175</v>
      </c>
      <c r="U2521">
        <v>20</v>
      </c>
      <c r="V2521" t="s">
        <v>137</v>
      </c>
      <c r="W2521" t="s">
        <v>176</v>
      </c>
      <c r="X2521">
        <v>20</v>
      </c>
      <c r="Y2521" t="s">
        <v>137</v>
      </c>
      <c r="Z2521" t="s">
        <v>177</v>
      </c>
      <c r="AA2521">
        <v>20</v>
      </c>
      <c r="AB2521" t="s">
        <v>137</v>
      </c>
      <c r="AC2521" t="s">
        <v>196</v>
      </c>
      <c r="AD2521">
        <v>20</v>
      </c>
      <c r="AE2521" t="s">
        <v>137</v>
      </c>
      <c r="AF2521" t="s">
        <v>181</v>
      </c>
      <c r="AG2521">
        <v>115200</v>
      </c>
      <c r="AH2521" t="s">
        <v>137</v>
      </c>
      <c r="AI2521" t="s">
        <v>182</v>
      </c>
      <c r="AJ2521">
        <v>12000</v>
      </c>
      <c r="AK2521" t="s">
        <v>137</v>
      </c>
      <c r="AL2521" t="s">
        <v>197</v>
      </c>
      <c r="AM2521">
        <v>30000</v>
      </c>
      <c r="AN2521" t="s">
        <v>137</v>
      </c>
    </row>
    <row r="2522" spans="1:40">
      <c r="A2522" s="26">
        <v>41728.565465092594</v>
      </c>
      <c r="B2522" t="s">
        <v>128</v>
      </c>
      <c r="C2522" t="s">
        <v>2011</v>
      </c>
      <c r="D2522" t="s">
        <v>3109</v>
      </c>
      <c r="E2522" t="s">
        <v>131</v>
      </c>
      <c r="F2522" t="s">
        <v>132</v>
      </c>
      <c r="G2522" t="s">
        <v>133</v>
      </c>
      <c r="H2522" t="s">
        <v>160</v>
      </c>
      <c r="I2522">
        <v>60</v>
      </c>
      <c r="J2522" t="s">
        <v>137</v>
      </c>
      <c r="K2522" t="s">
        <v>161</v>
      </c>
      <c r="L2522">
        <v>40</v>
      </c>
      <c r="M2522" t="s">
        <v>137</v>
      </c>
      <c r="N2522" t="s">
        <v>162</v>
      </c>
      <c r="O2522">
        <v>50</v>
      </c>
      <c r="P2522" t="s">
        <v>137</v>
      </c>
      <c r="Q2522" t="s">
        <v>163</v>
      </c>
      <c r="R2522">
        <v>40</v>
      </c>
      <c r="S2522" t="s">
        <v>137</v>
      </c>
      <c r="T2522" t="s">
        <v>164</v>
      </c>
      <c r="U2522">
        <v>60</v>
      </c>
      <c r="V2522" t="s">
        <v>137</v>
      </c>
      <c r="W2522" t="s">
        <v>165</v>
      </c>
      <c r="X2522">
        <v>50</v>
      </c>
      <c r="Y2522" t="s">
        <v>137</v>
      </c>
      <c r="Z2522" t="s">
        <v>166</v>
      </c>
      <c r="AA2522">
        <v>50</v>
      </c>
      <c r="AB2522" t="s">
        <v>137</v>
      </c>
      <c r="AC2522" t="s">
        <v>167</v>
      </c>
      <c r="AD2522">
        <v>35</v>
      </c>
      <c r="AE2522" t="s">
        <v>137</v>
      </c>
      <c r="AF2522" t="s">
        <v>168</v>
      </c>
      <c r="AG2522">
        <v>8</v>
      </c>
      <c r="AH2522" t="s">
        <v>137</v>
      </c>
      <c r="AI2522" t="s">
        <v>169</v>
      </c>
      <c r="AJ2522">
        <v>90</v>
      </c>
      <c r="AK2522" t="s">
        <v>137</v>
      </c>
      <c r="AL2522" t="s">
        <v>170</v>
      </c>
      <c r="AM2522">
        <v>1</v>
      </c>
      <c r="AN2522" t="s">
        <v>137</v>
      </c>
    </row>
    <row r="2523" spans="1:40">
      <c r="A2523" s="26">
        <v>41728.565465092594</v>
      </c>
      <c r="B2523" t="s">
        <v>128</v>
      </c>
      <c r="C2523" t="s">
        <v>2011</v>
      </c>
      <c r="D2523" t="s">
        <v>3110</v>
      </c>
      <c r="E2523" t="s">
        <v>131</v>
      </c>
      <c r="F2523" t="s">
        <v>132</v>
      </c>
      <c r="G2523" t="s">
        <v>133</v>
      </c>
      <c r="H2523" t="s">
        <v>172</v>
      </c>
      <c r="I2523">
        <v>33</v>
      </c>
      <c r="J2523" t="s">
        <v>137</v>
      </c>
      <c r="K2523" t="s">
        <v>173</v>
      </c>
      <c r="L2523">
        <v>33</v>
      </c>
      <c r="M2523" t="s">
        <v>137</v>
      </c>
      <c r="N2523" t="s">
        <v>174</v>
      </c>
      <c r="O2523">
        <v>34</v>
      </c>
      <c r="P2523" t="s">
        <v>137</v>
      </c>
      <c r="Q2523" t="s">
        <v>175</v>
      </c>
      <c r="R2523">
        <v>20</v>
      </c>
      <c r="S2523" t="s">
        <v>137</v>
      </c>
      <c r="T2523" t="s">
        <v>176</v>
      </c>
      <c r="U2523">
        <v>20</v>
      </c>
      <c r="V2523" t="s">
        <v>137</v>
      </c>
      <c r="W2523" t="s">
        <v>177</v>
      </c>
      <c r="X2523">
        <v>20</v>
      </c>
      <c r="Y2523" t="s">
        <v>137</v>
      </c>
      <c r="Z2523" t="s">
        <v>178</v>
      </c>
      <c r="AA2523">
        <v>20</v>
      </c>
      <c r="AB2523" t="s">
        <v>137</v>
      </c>
      <c r="AC2523" t="s">
        <v>179</v>
      </c>
      <c r="AD2523">
        <v>20</v>
      </c>
      <c r="AE2523" t="s">
        <v>137</v>
      </c>
      <c r="AF2523" t="s">
        <v>180</v>
      </c>
      <c r="AG2523">
        <v>20</v>
      </c>
      <c r="AH2523" t="s">
        <v>137</v>
      </c>
      <c r="AI2523" t="s">
        <v>181</v>
      </c>
      <c r="AJ2523">
        <v>115200</v>
      </c>
      <c r="AK2523" t="s">
        <v>137</v>
      </c>
      <c r="AL2523" t="s">
        <v>182</v>
      </c>
      <c r="AM2523">
        <v>12000</v>
      </c>
      <c r="AN2523" t="s">
        <v>137</v>
      </c>
    </row>
    <row r="2524" spans="1:40">
      <c r="A2524" s="26">
        <v>41728.565465092594</v>
      </c>
      <c r="B2524" t="s">
        <v>2518</v>
      </c>
      <c r="C2524" t="s">
        <v>488</v>
      </c>
    </row>
    <row r="2525" spans="1:40">
      <c r="A2525" s="26">
        <v>41728.56546510417</v>
      </c>
      <c r="B2525" t="s">
        <v>128</v>
      </c>
      <c r="C2525" t="s">
        <v>1053</v>
      </c>
      <c r="D2525" t="s">
        <v>3111</v>
      </c>
      <c r="E2525" t="s">
        <v>131</v>
      </c>
      <c r="F2525" t="s">
        <v>132</v>
      </c>
      <c r="G2525" t="s">
        <v>133</v>
      </c>
      <c r="H2525" t="s">
        <v>172</v>
      </c>
      <c r="I2525">
        <v>33</v>
      </c>
      <c r="J2525" t="s">
        <v>137</v>
      </c>
      <c r="K2525" t="s">
        <v>173</v>
      </c>
      <c r="L2525">
        <v>33</v>
      </c>
      <c r="M2525" t="s">
        <v>137</v>
      </c>
      <c r="N2525" t="s">
        <v>174</v>
      </c>
      <c r="O2525">
        <v>34</v>
      </c>
      <c r="P2525" t="s">
        <v>137</v>
      </c>
      <c r="Q2525" t="s">
        <v>175</v>
      </c>
      <c r="R2525">
        <v>20</v>
      </c>
      <c r="S2525" t="s">
        <v>137</v>
      </c>
      <c r="T2525" t="s">
        <v>176</v>
      </c>
      <c r="U2525">
        <v>20</v>
      </c>
      <c r="V2525" t="s">
        <v>137</v>
      </c>
      <c r="W2525" t="s">
        <v>177</v>
      </c>
      <c r="X2525">
        <v>20</v>
      </c>
      <c r="Y2525" t="s">
        <v>137</v>
      </c>
      <c r="Z2525" t="s">
        <v>178</v>
      </c>
      <c r="AA2525">
        <v>20</v>
      </c>
      <c r="AB2525" t="s">
        <v>137</v>
      </c>
      <c r="AC2525" t="s">
        <v>179</v>
      </c>
      <c r="AD2525">
        <v>20</v>
      </c>
      <c r="AE2525" t="s">
        <v>137</v>
      </c>
      <c r="AF2525" t="s">
        <v>180</v>
      </c>
      <c r="AG2525">
        <v>20</v>
      </c>
      <c r="AH2525" t="s">
        <v>137</v>
      </c>
      <c r="AI2525" t="s">
        <v>181</v>
      </c>
      <c r="AJ2525">
        <v>115200</v>
      </c>
      <c r="AK2525" t="s">
        <v>137</v>
      </c>
      <c r="AL2525" t="s">
        <v>182</v>
      </c>
      <c r="AM2525">
        <v>12000</v>
      </c>
      <c r="AN2525" t="s">
        <v>137</v>
      </c>
    </row>
    <row r="2526" spans="1:40">
      <c r="A2526" s="26">
        <v>41728.56546510417</v>
      </c>
      <c r="B2526" t="s">
        <v>128</v>
      </c>
      <c r="C2526" t="s">
        <v>1053</v>
      </c>
      <c r="D2526" t="s">
        <v>3112</v>
      </c>
      <c r="E2526" t="s">
        <v>131</v>
      </c>
      <c r="F2526" t="s">
        <v>132</v>
      </c>
      <c r="G2526" t="s">
        <v>133</v>
      </c>
      <c r="H2526" t="s">
        <v>140</v>
      </c>
      <c r="I2526">
        <v>49</v>
      </c>
      <c r="J2526" t="s">
        <v>137</v>
      </c>
      <c r="K2526" t="s">
        <v>141</v>
      </c>
      <c r="L2526">
        <v>130</v>
      </c>
      <c r="M2526" t="s">
        <v>137</v>
      </c>
      <c r="N2526" t="s">
        <v>142</v>
      </c>
      <c r="O2526">
        <v>180</v>
      </c>
      <c r="P2526" t="s">
        <v>137</v>
      </c>
      <c r="Q2526" t="s">
        <v>143</v>
      </c>
      <c r="R2526">
        <v>140</v>
      </c>
      <c r="S2526" t="s">
        <v>137</v>
      </c>
      <c r="T2526" t="s">
        <v>144</v>
      </c>
      <c r="U2526">
        <v>80</v>
      </c>
      <c r="V2526" t="s">
        <v>137</v>
      </c>
      <c r="W2526" t="s">
        <v>145</v>
      </c>
      <c r="X2526">
        <v>101</v>
      </c>
      <c r="Y2526" t="s">
        <v>137</v>
      </c>
      <c r="Z2526" t="s">
        <v>146</v>
      </c>
      <c r="AA2526">
        <v>190</v>
      </c>
      <c r="AB2526" t="s">
        <v>137</v>
      </c>
      <c r="AC2526" t="s">
        <v>147</v>
      </c>
      <c r="AD2526">
        <v>20</v>
      </c>
      <c r="AE2526" t="s">
        <v>137</v>
      </c>
    </row>
    <row r="2527" spans="1:40">
      <c r="A2527" s="26">
        <v>41728.56546510417</v>
      </c>
      <c r="B2527" t="s">
        <v>128</v>
      </c>
      <c r="C2527" t="s">
        <v>1053</v>
      </c>
      <c r="D2527" t="s">
        <v>3113</v>
      </c>
    </row>
    <row r="2528" spans="1:40">
      <c r="A2528" s="26">
        <v>41728.56546510417</v>
      </c>
      <c r="B2528" t="s">
        <v>128</v>
      </c>
      <c r="C2528" t="s">
        <v>1053</v>
      </c>
      <c r="D2528" t="s">
        <v>3114</v>
      </c>
      <c r="E2528" t="s">
        <v>131</v>
      </c>
      <c r="F2528" t="s">
        <v>132</v>
      </c>
      <c r="G2528" t="s">
        <v>133</v>
      </c>
      <c r="H2528" t="s">
        <v>150</v>
      </c>
      <c r="I2528">
        <v>50</v>
      </c>
      <c r="J2528" t="s">
        <v>137</v>
      </c>
      <c r="K2528" t="s">
        <v>151</v>
      </c>
      <c r="L2528">
        <v>50</v>
      </c>
      <c r="M2528" t="s">
        <v>137</v>
      </c>
      <c r="N2528" t="s">
        <v>152</v>
      </c>
      <c r="O2528">
        <v>50</v>
      </c>
      <c r="P2528" t="s">
        <v>137</v>
      </c>
    </row>
    <row r="2529" spans="1:40">
      <c r="A2529" s="26">
        <v>41728.56546510417</v>
      </c>
      <c r="B2529" t="s">
        <v>128</v>
      </c>
      <c r="C2529" t="s">
        <v>1053</v>
      </c>
      <c r="D2529" t="s">
        <v>3115</v>
      </c>
      <c r="E2529" t="s">
        <v>131</v>
      </c>
      <c r="F2529" t="s">
        <v>132</v>
      </c>
      <c r="G2529" t="s">
        <v>133</v>
      </c>
      <c r="H2529" t="s">
        <v>154</v>
      </c>
      <c r="I2529">
        <v>35</v>
      </c>
      <c r="J2529" t="s">
        <v>137</v>
      </c>
      <c r="K2529" t="s">
        <v>155</v>
      </c>
      <c r="L2529">
        <v>5</v>
      </c>
      <c r="M2529" t="s">
        <v>137</v>
      </c>
      <c r="N2529" t="s">
        <v>156</v>
      </c>
      <c r="O2529">
        <v>60</v>
      </c>
      <c r="P2529" t="s">
        <v>137</v>
      </c>
    </row>
    <row r="2530" spans="1:40">
      <c r="A2530" s="26">
        <v>41728.56546510417</v>
      </c>
      <c r="B2530" t="s">
        <v>128</v>
      </c>
      <c r="C2530" t="s">
        <v>1053</v>
      </c>
      <c r="D2530" t="s">
        <v>3116</v>
      </c>
      <c r="E2530" t="s">
        <v>131</v>
      </c>
      <c r="F2530" t="s">
        <v>132</v>
      </c>
      <c r="G2530" t="s">
        <v>133</v>
      </c>
      <c r="H2530" t="s">
        <v>158</v>
      </c>
      <c r="I2530">
        <v>1</v>
      </c>
      <c r="J2530" t="s">
        <v>137</v>
      </c>
    </row>
    <row r="2531" spans="1:40">
      <c r="A2531" s="26">
        <v>41728.56546510417</v>
      </c>
      <c r="B2531" t="s">
        <v>128</v>
      </c>
      <c r="C2531" t="s">
        <v>1053</v>
      </c>
      <c r="D2531" t="s">
        <v>3117</v>
      </c>
      <c r="E2531" t="s">
        <v>131</v>
      </c>
      <c r="F2531" t="s">
        <v>132</v>
      </c>
      <c r="G2531" t="s">
        <v>133</v>
      </c>
      <c r="H2531" t="s">
        <v>192</v>
      </c>
      <c r="I2531">
        <v>30</v>
      </c>
      <c r="J2531" t="s">
        <v>137</v>
      </c>
      <c r="K2531" t="s">
        <v>193</v>
      </c>
      <c r="L2531">
        <v>30</v>
      </c>
      <c r="M2531" t="s">
        <v>137</v>
      </c>
      <c r="N2531" t="s">
        <v>194</v>
      </c>
      <c r="O2531">
        <v>30</v>
      </c>
      <c r="P2531" t="s">
        <v>137</v>
      </c>
      <c r="Q2531" t="s">
        <v>195</v>
      </c>
      <c r="R2531">
        <v>10</v>
      </c>
      <c r="S2531" t="s">
        <v>137</v>
      </c>
      <c r="T2531" t="s">
        <v>175</v>
      </c>
      <c r="U2531">
        <v>20</v>
      </c>
      <c r="V2531" t="s">
        <v>137</v>
      </c>
      <c r="W2531" t="s">
        <v>176</v>
      </c>
      <c r="X2531">
        <v>20</v>
      </c>
      <c r="Y2531" t="s">
        <v>137</v>
      </c>
      <c r="Z2531" t="s">
        <v>177</v>
      </c>
      <c r="AA2531">
        <v>20</v>
      </c>
      <c r="AB2531" t="s">
        <v>137</v>
      </c>
      <c r="AC2531" t="s">
        <v>196</v>
      </c>
      <c r="AD2531">
        <v>20</v>
      </c>
      <c r="AE2531" t="s">
        <v>137</v>
      </c>
      <c r="AF2531" t="s">
        <v>181</v>
      </c>
      <c r="AG2531">
        <v>115200</v>
      </c>
      <c r="AH2531" t="s">
        <v>137</v>
      </c>
      <c r="AI2531" t="s">
        <v>182</v>
      </c>
      <c r="AJ2531">
        <v>12000</v>
      </c>
      <c r="AK2531" t="s">
        <v>137</v>
      </c>
      <c r="AL2531" t="s">
        <v>197</v>
      </c>
      <c r="AM2531">
        <v>30000</v>
      </c>
      <c r="AN2531" t="s">
        <v>137</v>
      </c>
    </row>
    <row r="2532" spans="1:40">
      <c r="A2532" s="26">
        <v>41728.56546510417</v>
      </c>
      <c r="B2532" t="s">
        <v>128</v>
      </c>
      <c r="C2532" t="s">
        <v>1053</v>
      </c>
      <c r="D2532" t="s">
        <v>3118</v>
      </c>
      <c r="E2532" t="s">
        <v>131</v>
      </c>
      <c r="F2532" t="s">
        <v>132</v>
      </c>
      <c r="G2532" t="s">
        <v>133</v>
      </c>
      <c r="H2532" t="s">
        <v>160</v>
      </c>
      <c r="I2532">
        <v>60</v>
      </c>
      <c r="J2532" t="s">
        <v>137</v>
      </c>
      <c r="K2532" t="s">
        <v>161</v>
      </c>
      <c r="L2532">
        <v>40</v>
      </c>
      <c r="M2532" t="s">
        <v>137</v>
      </c>
      <c r="N2532" t="s">
        <v>162</v>
      </c>
      <c r="O2532">
        <v>50</v>
      </c>
      <c r="P2532" t="s">
        <v>137</v>
      </c>
      <c r="Q2532" t="s">
        <v>163</v>
      </c>
      <c r="R2532">
        <v>40</v>
      </c>
      <c r="S2532" t="s">
        <v>137</v>
      </c>
      <c r="T2532" t="s">
        <v>164</v>
      </c>
      <c r="U2532">
        <v>60</v>
      </c>
      <c r="V2532" t="s">
        <v>137</v>
      </c>
      <c r="W2532" t="s">
        <v>165</v>
      </c>
      <c r="X2532">
        <v>50</v>
      </c>
      <c r="Y2532" t="s">
        <v>137</v>
      </c>
      <c r="Z2532" t="s">
        <v>166</v>
      </c>
      <c r="AA2532">
        <v>50</v>
      </c>
      <c r="AB2532" t="s">
        <v>137</v>
      </c>
      <c r="AC2532" t="s">
        <v>167</v>
      </c>
      <c r="AD2532">
        <v>35</v>
      </c>
      <c r="AE2532" t="s">
        <v>137</v>
      </c>
      <c r="AF2532" t="s">
        <v>168</v>
      </c>
      <c r="AG2532">
        <v>8</v>
      </c>
      <c r="AH2532" t="s">
        <v>137</v>
      </c>
      <c r="AI2532" t="s">
        <v>169</v>
      </c>
      <c r="AJ2532">
        <v>90</v>
      </c>
      <c r="AK2532" t="s">
        <v>137</v>
      </c>
      <c r="AL2532" t="s">
        <v>170</v>
      </c>
      <c r="AM2532">
        <v>1</v>
      </c>
      <c r="AN2532" t="s">
        <v>137</v>
      </c>
    </row>
    <row r="2533" spans="1:40">
      <c r="A2533" s="26">
        <v>41728.56546510417</v>
      </c>
      <c r="B2533" t="s">
        <v>128</v>
      </c>
      <c r="C2533" t="s">
        <v>1053</v>
      </c>
      <c r="D2533" t="s">
        <v>3119</v>
      </c>
      <c r="E2533" t="s">
        <v>131</v>
      </c>
      <c r="F2533" t="s">
        <v>132</v>
      </c>
      <c r="G2533" t="s">
        <v>133</v>
      </c>
      <c r="H2533" t="s">
        <v>172</v>
      </c>
      <c r="I2533">
        <v>33</v>
      </c>
      <c r="J2533" t="s">
        <v>137</v>
      </c>
      <c r="K2533" t="s">
        <v>173</v>
      </c>
      <c r="L2533">
        <v>33</v>
      </c>
      <c r="M2533" t="s">
        <v>137</v>
      </c>
      <c r="N2533" t="s">
        <v>174</v>
      </c>
      <c r="O2533">
        <v>34</v>
      </c>
      <c r="P2533" t="s">
        <v>137</v>
      </c>
      <c r="Q2533" t="s">
        <v>175</v>
      </c>
      <c r="R2533">
        <v>20</v>
      </c>
      <c r="S2533" t="s">
        <v>137</v>
      </c>
      <c r="T2533" t="s">
        <v>176</v>
      </c>
      <c r="U2533">
        <v>20</v>
      </c>
      <c r="V2533" t="s">
        <v>137</v>
      </c>
      <c r="W2533" t="s">
        <v>177</v>
      </c>
      <c r="X2533">
        <v>20</v>
      </c>
      <c r="Y2533" t="s">
        <v>137</v>
      </c>
      <c r="Z2533" t="s">
        <v>178</v>
      </c>
      <c r="AA2533">
        <v>20</v>
      </c>
      <c r="AB2533" t="s">
        <v>137</v>
      </c>
      <c r="AC2533" t="s">
        <v>179</v>
      </c>
      <c r="AD2533">
        <v>20</v>
      </c>
      <c r="AE2533" t="s">
        <v>137</v>
      </c>
      <c r="AF2533" t="s">
        <v>180</v>
      </c>
      <c r="AG2533">
        <v>20</v>
      </c>
      <c r="AH2533" t="s">
        <v>137</v>
      </c>
      <c r="AI2533" t="s">
        <v>181</v>
      </c>
      <c r="AJ2533">
        <v>115200</v>
      </c>
      <c r="AK2533" t="s">
        <v>137</v>
      </c>
      <c r="AL2533" t="s">
        <v>182</v>
      </c>
      <c r="AM2533">
        <v>12000</v>
      </c>
      <c r="AN2533" t="s">
        <v>137</v>
      </c>
    </row>
    <row r="2534" spans="1:40">
      <c r="A2534" s="26">
        <v>41728.56546510417</v>
      </c>
      <c r="B2534" t="s">
        <v>128</v>
      </c>
      <c r="C2534" t="s">
        <v>1053</v>
      </c>
      <c r="D2534" t="s">
        <v>3120</v>
      </c>
      <c r="E2534" t="s">
        <v>131</v>
      </c>
      <c r="F2534" t="s">
        <v>132</v>
      </c>
      <c r="G2534" t="s">
        <v>133</v>
      </c>
      <c r="H2534" t="s">
        <v>140</v>
      </c>
      <c r="I2534">
        <v>49</v>
      </c>
      <c r="J2534" t="s">
        <v>137</v>
      </c>
      <c r="K2534" t="s">
        <v>141</v>
      </c>
      <c r="L2534">
        <v>130</v>
      </c>
      <c r="M2534" t="s">
        <v>137</v>
      </c>
      <c r="N2534" t="s">
        <v>142</v>
      </c>
      <c r="O2534">
        <v>180</v>
      </c>
      <c r="P2534" t="s">
        <v>137</v>
      </c>
      <c r="Q2534" t="s">
        <v>143</v>
      </c>
      <c r="R2534">
        <v>140</v>
      </c>
      <c r="S2534" t="s">
        <v>137</v>
      </c>
      <c r="T2534" t="s">
        <v>144</v>
      </c>
      <c r="U2534">
        <v>80</v>
      </c>
      <c r="V2534" t="s">
        <v>137</v>
      </c>
      <c r="W2534" t="s">
        <v>145</v>
      </c>
      <c r="X2534">
        <v>101</v>
      </c>
      <c r="Y2534" t="s">
        <v>137</v>
      </c>
      <c r="Z2534" t="s">
        <v>146</v>
      </c>
      <c r="AA2534">
        <v>190</v>
      </c>
      <c r="AB2534" t="s">
        <v>137</v>
      </c>
      <c r="AC2534" t="s">
        <v>147</v>
      </c>
      <c r="AD2534">
        <v>20</v>
      </c>
      <c r="AE2534" t="s">
        <v>137</v>
      </c>
    </row>
    <row r="2535" spans="1:40">
      <c r="A2535" s="26">
        <v>41728.56546510417</v>
      </c>
      <c r="B2535" t="s">
        <v>128</v>
      </c>
      <c r="C2535" t="s">
        <v>1053</v>
      </c>
      <c r="D2535" t="s">
        <v>3121</v>
      </c>
    </row>
    <row r="2536" spans="1:40">
      <c r="A2536" s="26">
        <v>41728.56546510417</v>
      </c>
      <c r="B2536" t="s">
        <v>128</v>
      </c>
      <c r="C2536" t="s">
        <v>1053</v>
      </c>
      <c r="D2536" t="s">
        <v>3122</v>
      </c>
      <c r="E2536" t="s">
        <v>131</v>
      </c>
      <c r="F2536" t="s">
        <v>132</v>
      </c>
      <c r="G2536" t="s">
        <v>133</v>
      </c>
      <c r="H2536" t="s">
        <v>150</v>
      </c>
      <c r="I2536">
        <v>50</v>
      </c>
      <c r="J2536" t="s">
        <v>137</v>
      </c>
      <c r="K2536" t="s">
        <v>151</v>
      </c>
      <c r="L2536">
        <v>50</v>
      </c>
      <c r="M2536" t="s">
        <v>137</v>
      </c>
      <c r="N2536" t="s">
        <v>152</v>
      </c>
      <c r="O2536">
        <v>50</v>
      </c>
      <c r="P2536" t="s">
        <v>137</v>
      </c>
    </row>
    <row r="2537" spans="1:40">
      <c r="A2537" s="26">
        <v>41728.56546510417</v>
      </c>
      <c r="B2537" t="s">
        <v>128</v>
      </c>
      <c r="C2537" t="s">
        <v>1053</v>
      </c>
      <c r="D2537" t="s">
        <v>3123</v>
      </c>
      <c r="E2537" t="s">
        <v>131</v>
      </c>
      <c r="F2537" t="s">
        <v>132</v>
      </c>
      <c r="G2537" t="s">
        <v>133</v>
      </c>
      <c r="H2537" t="s">
        <v>154</v>
      </c>
      <c r="I2537">
        <v>35</v>
      </c>
      <c r="J2537" t="s">
        <v>137</v>
      </c>
      <c r="K2537" t="s">
        <v>155</v>
      </c>
      <c r="L2537">
        <v>5</v>
      </c>
      <c r="M2537" t="s">
        <v>137</v>
      </c>
      <c r="N2537" t="s">
        <v>156</v>
      </c>
      <c r="O2537">
        <v>60</v>
      </c>
      <c r="P2537" t="s">
        <v>137</v>
      </c>
    </row>
    <row r="2538" spans="1:40">
      <c r="A2538" s="26">
        <v>41728.56546510417</v>
      </c>
      <c r="B2538" t="s">
        <v>128</v>
      </c>
      <c r="C2538" t="s">
        <v>1053</v>
      </c>
      <c r="D2538" t="s">
        <v>3124</v>
      </c>
      <c r="E2538" t="s">
        <v>131</v>
      </c>
      <c r="F2538" t="s">
        <v>132</v>
      </c>
      <c r="G2538" t="s">
        <v>133</v>
      </c>
      <c r="H2538" t="s">
        <v>158</v>
      </c>
      <c r="I2538">
        <v>1</v>
      </c>
      <c r="J2538" t="s">
        <v>137</v>
      </c>
    </row>
    <row r="2539" spans="1:40">
      <c r="A2539" s="26">
        <v>41728.56546510417</v>
      </c>
      <c r="B2539" t="s">
        <v>128</v>
      </c>
      <c r="C2539" t="s">
        <v>1053</v>
      </c>
      <c r="D2539" t="s">
        <v>3125</v>
      </c>
      <c r="E2539" t="s">
        <v>131</v>
      </c>
      <c r="F2539" t="s">
        <v>132</v>
      </c>
      <c r="G2539" t="s">
        <v>133</v>
      </c>
      <c r="H2539" t="s">
        <v>192</v>
      </c>
      <c r="I2539">
        <v>30</v>
      </c>
      <c r="J2539" t="s">
        <v>137</v>
      </c>
      <c r="K2539" t="s">
        <v>193</v>
      </c>
      <c r="L2539">
        <v>30</v>
      </c>
      <c r="M2539" t="s">
        <v>137</v>
      </c>
      <c r="N2539" t="s">
        <v>194</v>
      </c>
      <c r="O2539">
        <v>30</v>
      </c>
      <c r="P2539" t="s">
        <v>137</v>
      </c>
      <c r="Q2539" t="s">
        <v>195</v>
      </c>
      <c r="R2539">
        <v>10</v>
      </c>
      <c r="S2539" t="s">
        <v>137</v>
      </c>
      <c r="T2539" t="s">
        <v>175</v>
      </c>
      <c r="U2539">
        <v>20</v>
      </c>
      <c r="V2539" t="s">
        <v>137</v>
      </c>
      <c r="W2539" t="s">
        <v>176</v>
      </c>
      <c r="X2539">
        <v>20</v>
      </c>
      <c r="Y2539" t="s">
        <v>137</v>
      </c>
      <c r="Z2539" t="s">
        <v>177</v>
      </c>
      <c r="AA2539">
        <v>20</v>
      </c>
      <c r="AB2539" t="s">
        <v>137</v>
      </c>
      <c r="AC2539" t="s">
        <v>196</v>
      </c>
      <c r="AD2539">
        <v>20</v>
      </c>
      <c r="AE2539" t="s">
        <v>137</v>
      </c>
      <c r="AF2539" t="s">
        <v>181</v>
      </c>
      <c r="AG2539">
        <v>115200</v>
      </c>
      <c r="AH2539" t="s">
        <v>137</v>
      </c>
      <c r="AI2539" t="s">
        <v>182</v>
      </c>
      <c r="AJ2539">
        <v>12000</v>
      </c>
      <c r="AK2539" t="s">
        <v>137</v>
      </c>
      <c r="AL2539" t="s">
        <v>197</v>
      </c>
      <c r="AM2539">
        <v>30000</v>
      </c>
      <c r="AN2539" t="s">
        <v>137</v>
      </c>
    </row>
    <row r="2540" spans="1:40">
      <c r="A2540" s="26">
        <v>41728.56546510417</v>
      </c>
      <c r="B2540" t="s">
        <v>128</v>
      </c>
      <c r="C2540" t="s">
        <v>1053</v>
      </c>
      <c r="D2540" t="s">
        <v>3126</v>
      </c>
      <c r="E2540" t="s">
        <v>131</v>
      </c>
      <c r="F2540" t="s">
        <v>132</v>
      </c>
      <c r="G2540" t="s">
        <v>133</v>
      </c>
      <c r="H2540" t="s">
        <v>160</v>
      </c>
      <c r="I2540">
        <v>60</v>
      </c>
      <c r="J2540" t="s">
        <v>137</v>
      </c>
      <c r="K2540" t="s">
        <v>161</v>
      </c>
      <c r="L2540">
        <v>40</v>
      </c>
      <c r="M2540" t="s">
        <v>137</v>
      </c>
      <c r="N2540" t="s">
        <v>162</v>
      </c>
      <c r="O2540">
        <v>50</v>
      </c>
      <c r="P2540" t="s">
        <v>137</v>
      </c>
      <c r="Q2540" t="s">
        <v>163</v>
      </c>
      <c r="R2540">
        <v>40</v>
      </c>
      <c r="S2540" t="s">
        <v>137</v>
      </c>
      <c r="T2540" t="s">
        <v>164</v>
      </c>
      <c r="U2540">
        <v>60</v>
      </c>
      <c r="V2540" t="s">
        <v>137</v>
      </c>
      <c r="W2540" t="s">
        <v>165</v>
      </c>
      <c r="X2540">
        <v>50</v>
      </c>
      <c r="Y2540" t="s">
        <v>137</v>
      </c>
      <c r="Z2540" t="s">
        <v>166</v>
      </c>
      <c r="AA2540">
        <v>50</v>
      </c>
      <c r="AB2540" t="s">
        <v>137</v>
      </c>
      <c r="AC2540" t="s">
        <v>167</v>
      </c>
      <c r="AD2540">
        <v>35</v>
      </c>
      <c r="AE2540" t="s">
        <v>137</v>
      </c>
      <c r="AF2540" t="s">
        <v>168</v>
      </c>
      <c r="AG2540">
        <v>8</v>
      </c>
      <c r="AH2540" t="s">
        <v>137</v>
      </c>
      <c r="AI2540" t="s">
        <v>169</v>
      </c>
      <c r="AJ2540">
        <v>90</v>
      </c>
      <c r="AK2540" t="s">
        <v>137</v>
      </c>
      <c r="AL2540" t="s">
        <v>170</v>
      </c>
      <c r="AM2540">
        <v>1</v>
      </c>
      <c r="AN2540" t="s">
        <v>137</v>
      </c>
    </row>
    <row r="2541" spans="1:40">
      <c r="A2541" s="26">
        <v>41728.56546510417</v>
      </c>
      <c r="B2541" t="s">
        <v>128</v>
      </c>
      <c r="C2541" t="s">
        <v>1053</v>
      </c>
      <c r="D2541" t="s">
        <v>3127</v>
      </c>
      <c r="E2541" t="s">
        <v>131</v>
      </c>
      <c r="F2541" t="s">
        <v>132</v>
      </c>
      <c r="G2541" t="s">
        <v>133</v>
      </c>
      <c r="H2541" t="s">
        <v>172</v>
      </c>
      <c r="I2541">
        <v>33</v>
      </c>
      <c r="J2541" t="s">
        <v>137</v>
      </c>
      <c r="K2541" t="s">
        <v>173</v>
      </c>
      <c r="L2541">
        <v>33</v>
      </c>
      <c r="M2541" t="s">
        <v>137</v>
      </c>
      <c r="N2541" t="s">
        <v>174</v>
      </c>
      <c r="O2541">
        <v>34</v>
      </c>
      <c r="P2541" t="s">
        <v>137</v>
      </c>
      <c r="Q2541" t="s">
        <v>175</v>
      </c>
      <c r="R2541">
        <v>20</v>
      </c>
      <c r="S2541" t="s">
        <v>137</v>
      </c>
      <c r="T2541" t="s">
        <v>176</v>
      </c>
      <c r="U2541">
        <v>20</v>
      </c>
      <c r="V2541" t="s">
        <v>137</v>
      </c>
      <c r="W2541" t="s">
        <v>177</v>
      </c>
      <c r="X2541">
        <v>20</v>
      </c>
      <c r="Y2541" t="s">
        <v>137</v>
      </c>
      <c r="Z2541" t="s">
        <v>178</v>
      </c>
      <c r="AA2541">
        <v>20</v>
      </c>
      <c r="AB2541" t="s">
        <v>137</v>
      </c>
      <c r="AC2541" t="s">
        <v>179</v>
      </c>
      <c r="AD2541">
        <v>20</v>
      </c>
      <c r="AE2541" t="s">
        <v>137</v>
      </c>
      <c r="AF2541" t="s">
        <v>180</v>
      </c>
      <c r="AG2541">
        <v>20</v>
      </c>
      <c r="AH2541" t="s">
        <v>137</v>
      </c>
      <c r="AI2541" t="s">
        <v>181</v>
      </c>
      <c r="AJ2541">
        <v>115200</v>
      </c>
      <c r="AK2541" t="s">
        <v>137</v>
      </c>
      <c r="AL2541" t="s">
        <v>182</v>
      </c>
      <c r="AM2541">
        <v>12000</v>
      </c>
      <c r="AN2541" t="s">
        <v>137</v>
      </c>
    </row>
    <row r="2542" spans="1:40">
      <c r="A2542" s="26">
        <v>41728.56546510417</v>
      </c>
      <c r="B2542" t="s">
        <v>128</v>
      </c>
      <c r="C2542" t="s">
        <v>1053</v>
      </c>
      <c r="D2542" t="s">
        <v>3128</v>
      </c>
      <c r="E2542" t="s">
        <v>131</v>
      </c>
      <c r="F2542" t="s">
        <v>132</v>
      </c>
      <c r="G2542" t="s">
        <v>133</v>
      </c>
      <c r="H2542" t="s">
        <v>140</v>
      </c>
      <c r="I2542">
        <v>49</v>
      </c>
      <c r="J2542" t="s">
        <v>137</v>
      </c>
      <c r="K2542" t="s">
        <v>141</v>
      </c>
      <c r="L2542">
        <v>130</v>
      </c>
      <c r="M2542" t="s">
        <v>137</v>
      </c>
      <c r="N2542" t="s">
        <v>142</v>
      </c>
      <c r="O2542">
        <v>180</v>
      </c>
      <c r="P2542" t="s">
        <v>137</v>
      </c>
      <c r="Q2542" t="s">
        <v>143</v>
      </c>
      <c r="R2542">
        <v>140</v>
      </c>
      <c r="S2542" t="s">
        <v>137</v>
      </c>
      <c r="T2542" t="s">
        <v>144</v>
      </c>
      <c r="U2542">
        <v>80</v>
      </c>
      <c r="V2542" t="s">
        <v>137</v>
      </c>
      <c r="W2542" t="s">
        <v>145</v>
      </c>
      <c r="X2542">
        <v>101</v>
      </c>
      <c r="Y2542" t="s">
        <v>137</v>
      </c>
      <c r="Z2542" t="s">
        <v>146</v>
      </c>
      <c r="AA2542">
        <v>190</v>
      </c>
      <c r="AB2542" t="s">
        <v>137</v>
      </c>
      <c r="AC2542" t="s">
        <v>147</v>
      </c>
      <c r="AD2542">
        <v>20</v>
      </c>
      <c r="AE2542" t="s">
        <v>137</v>
      </c>
    </row>
    <row r="2543" spans="1:40">
      <c r="A2543" s="26">
        <v>41728.56546510417</v>
      </c>
      <c r="B2543" t="s">
        <v>128</v>
      </c>
      <c r="C2543" t="s">
        <v>1053</v>
      </c>
      <c r="D2543" t="s">
        <v>3129</v>
      </c>
    </row>
    <row r="2544" spans="1:40">
      <c r="A2544" s="26">
        <v>41728.56546510417</v>
      </c>
      <c r="B2544" t="s">
        <v>128</v>
      </c>
      <c r="C2544" t="s">
        <v>1053</v>
      </c>
      <c r="D2544" t="s">
        <v>3130</v>
      </c>
      <c r="E2544" t="s">
        <v>131</v>
      </c>
      <c r="F2544" t="s">
        <v>132</v>
      </c>
      <c r="G2544" t="s">
        <v>133</v>
      </c>
      <c r="H2544" t="s">
        <v>150</v>
      </c>
      <c r="I2544">
        <v>50</v>
      </c>
      <c r="J2544" t="s">
        <v>137</v>
      </c>
      <c r="K2544" t="s">
        <v>151</v>
      </c>
      <c r="L2544">
        <v>50</v>
      </c>
      <c r="M2544" t="s">
        <v>137</v>
      </c>
      <c r="N2544" t="s">
        <v>152</v>
      </c>
      <c r="O2544">
        <v>50</v>
      </c>
      <c r="P2544" t="s">
        <v>137</v>
      </c>
    </row>
    <row r="2545" spans="1:40">
      <c r="A2545" s="26">
        <v>41728.56546510417</v>
      </c>
      <c r="B2545" t="s">
        <v>128</v>
      </c>
      <c r="C2545" t="s">
        <v>1053</v>
      </c>
      <c r="D2545" t="s">
        <v>3131</v>
      </c>
      <c r="E2545" t="s">
        <v>131</v>
      </c>
      <c r="F2545" t="s">
        <v>132</v>
      </c>
      <c r="G2545" t="s">
        <v>133</v>
      </c>
      <c r="H2545" t="s">
        <v>154</v>
      </c>
      <c r="I2545">
        <v>35</v>
      </c>
      <c r="J2545" t="s">
        <v>137</v>
      </c>
      <c r="K2545" t="s">
        <v>155</v>
      </c>
      <c r="L2545">
        <v>5</v>
      </c>
      <c r="M2545" t="s">
        <v>137</v>
      </c>
      <c r="N2545" t="s">
        <v>156</v>
      </c>
      <c r="O2545">
        <v>60</v>
      </c>
      <c r="P2545" t="s">
        <v>137</v>
      </c>
    </row>
    <row r="2546" spans="1:40">
      <c r="A2546" s="26">
        <v>41728.56546510417</v>
      </c>
      <c r="B2546" t="s">
        <v>128</v>
      </c>
      <c r="C2546" t="s">
        <v>1053</v>
      </c>
      <c r="D2546" t="s">
        <v>3132</v>
      </c>
      <c r="E2546" t="s">
        <v>131</v>
      </c>
      <c r="F2546" t="s">
        <v>132</v>
      </c>
      <c r="G2546" t="s">
        <v>133</v>
      </c>
      <c r="H2546" t="s">
        <v>158</v>
      </c>
      <c r="I2546">
        <v>1</v>
      </c>
      <c r="J2546" t="s">
        <v>137</v>
      </c>
    </row>
    <row r="2547" spans="1:40">
      <c r="A2547" s="26">
        <v>41728.56546510417</v>
      </c>
      <c r="B2547" t="s">
        <v>128</v>
      </c>
      <c r="C2547" t="s">
        <v>1053</v>
      </c>
      <c r="D2547" t="s">
        <v>3133</v>
      </c>
      <c r="E2547" t="s">
        <v>131</v>
      </c>
      <c r="F2547" t="s">
        <v>132</v>
      </c>
      <c r="G2547" t="s">
        <v>133</v>
      </c>
      <c r="H2547" t="s">
        <v>192</v>
      </c>
      <c r="I2547">
        <v>30</v>
      </c>
      <c r="J2547" t="s">
        <v>137</v>
      </c>
      <c r="K2547" t="s">
        <v>193</v>
      </c>
      <c r="L2547">
        <v>30</v>
      </c>
      <c r="M2547" t="s">
        <v>137</v>
      </c>
      <c r="N2547" t="s">
        <v>194</v>
      </c>
      <c r="O2547">
        <v>30</v>
      </c>
      <c r="P2547" t="s">
        <v>137</v>
      </c>
      <c r="Q2547" t="s">
        <v>195</v>
      </c>
      <c r="R2547">
        <v>10</v>
      </c>
      <c r="S2547" t="s">
        <v>137</v>
      </c>
      <c r="T2547" t="s">
        <v>175</v>
      </c>
      <c r="U2547">
        <v>20</v>
      </c>
      <c r="V2547" t="s">
        <v>137</v>
      </c>
      <c r="W2547" t="s">
        <v>176</v>
      </c>
      <c r="X2547">
        <v>20</v>
      </c>
      <c r="Y2547" t="s">
        <v>137</v>
      </c>
      <c r="Z2547" t="s">
        <v>177</v>
      </c>
      <c r="AA2547">
        <v>20</v>
      </c>
      <c r="AB2547" t="s">
        <v>137</v>
      </c>
      <c r="AC2547" t="s">
        <v>196</v>
      </c>
      <c r="AD2547">
        <v>20</v>
      </c>
      <c r="AE2547" t="s">
        <v>137</v>
      </c>
      <c r="AF2547" t="s">
        <v>181</v>
      </c>
      <c r="AG2547">
        <v>115200</v>
      </c>
      <c r="AH2547" t="s">
        <v>137</v>
      </c>
      <c r="AI2547" t="s">
        <v>182</v>
      </c>
      <c r="AJ2547">
        <v>12000</v>
      </c>
      <c r="AK2547" t="s">
        <v>137</v>
      </c>
      <c r="AL2547" t="s">
        <v>197</v>
      </c>
      <c r="AM2547">
        <v>30000</v>
      </c>
      <c r="AN2547" t="s">
        <v>137</v>
      </c>
    </row>
    <row r="2548" spans="1:40">
      <c r="A2548" s="26">
        <v>41728.56546510417</v>
      </c>
      <c r="B2548" t="s">
        <v>128</v>
      </c>
      <c r="C2548" t="s">
        <v>1053</v>
      </c>
      <c r="D2548" t="s">
        <v>3134</v>
      </c>
      <c r="E2548" t="s">
        <v>131</v>
      </c>
      <c r="F2548" t="s">
        <v>132</v>
      </c>
      <c r="G2548" t="s">
        <v>133</v>
      </c>
      <c r="H2548" t="s">
        <v>160</v>
      </c>
      <c r="I2548">
        <v>60</v>
      </c>
      <c r="J2548" t="s">
        <v>137</v>
      </c>
      <c r="K2548" t="s">
        <v>161</v>
      </c>
      <c r="L2548">
        <v>40</v>
      </c>
      <c r="M2548" t="s">
        <v>137</v>
      </c>
      <c r="N2548" t="s">
        <v>162</v>
      </c>
      <c r="O2548">
        <v>50</v>
      </c>
      <c r="P2548" t="s">
        <v>137</v>
      </c>
      <c r="Q2548" t="s">
        <v>163</v>
      </c>
      <c r="R2548">
        <v>40</v>
      </c>
      <c r="S2548" t="s">
        <v>137</v>
      </c>
      <c r="T2548" t="s">
        <v>164</v>
      </c>
      <c r="U2548">
        <v>60</v>
      </c>
      <c r="V2548" t="s">
        <v>137</v>
      </c>
      <c r="W2548" t="s">
        <v>165</v>
      </c>
      <c r="X2548">
        <v>50</v>
      </c>
      <c r="Y2548" t="s">
        <v>137</v>
      </c>
      <c r="Z2548" t="s">
        <v>166</v>
      </c>
      <c r="AA2548">
        <v>50</v>
      </c>
      <c r="AB2548" t="s">
        <v>137</v>
      </c>
      <c r="AC2548" t="s">
        <v>167</v>
      </c>
      <c r="AD2548">
        <v>35</v>
      </c>
      <c r="AE2548" t="s">
        <v>137</v>
      </c>
      <c r="AF2548" t="s">
        <v>168</v>
      </c>
      <c r="AG2548">
        <v>8</v>
      </c>
      <c r="AH2548" t="s">
        <v>137</v>
      </c>
      <c r="AI2548" t="s">
        <v>169</v>
      </c>
      <c r="AJ2548">
        <v>90</v>
      </c>
      <c r="AK2548" t="s">
        <v>137</v>
      </c>
      <c r="AL2548" t="s">
        <v>170</v>
      </c>
      <c r="AM2548">
        <v>1</v>
      </c>
      <c r="AN2548" t="s">
        <v>137</v>
      </c>
    </row>
    <row r="2549" spans="1:40">
      <c r="A2549" s="26">
        <v>41728.56546510417</v>
      </c>
      <c r="B2549" t="s">
        <v>128</v>
      </c>
      <c r="C2549" t="s">
        <v>1053</v>
      </c>
      <c r="D2549" t="s">
        <v>3135</v>
      </c>
      <c r="E2549" t="s">
        <v>131</v>
      </c>
      <c r="F2549" t="s">
        <v>132</v>
      </c>
      <c r="G2549" t="s">
        <v>133</v>
      </c>
      <c r="H2549" t="s">
        <v>172</v>
      </c>
      <c r="I2549">
        <v>33</v>
      </c>
      <c r="J2549" t="s">
        <v>137</v>
      </c>
      <c r="K2549" t="s">
        <v>173</v>
      </c>
      <c r="L2549">
        <v>33</v>
      </c>
      <c r="M2549" t="s">
        <v>137</v>
      </c>
      <c r="N2549" t="s">
        <v>174</v>
      </c>
      <c r="O2549">
        <v>34</v>
      </c>
      <c r="P2549" t="s">
        <v>137</v>
      </c>
      <c r="Q2549" t="s">
        <v>175</v>
      </c>
      <c r="R2549">
        <v>20</v>
      </c>
      <c r="S2549" t="s">
        <v>137</v>
      </c>
      <c r="T2549" t="s">
        <v>176</v>
      </c>
      <c r="U2549">
        <v>20</v>
      </c>
      <c r="V2549" t="s">
        <v>137</v>
      </c>
      <c r="W2549" t="s">
        <v>177</v>
      </c>
      <c r="X2549">
        <v>20</v>
      </c>
      <c r="Y2549" t="s">
        <v>137</v>
      </c>
      <c r="Z2549" t="s">
        <v>178</v>
      </c>
      <c r="AA2549">
        <v>20</v>
      </c>
      <c r="AB2549" t="s">
        <v>137</v>
      </c>
      <c r="AC2549" t="s">
        <v>179</v>
      </c>
      <c r="AD2549">
        <v>20</v>
      </c>
      <c r="AE2549" t="s">
        <v>137</v>
      </c>
      <c r="AF2549" t="s">
        <v>180</v>
      </c>
      <c r="AG2549">
        <v>20</v>
      </c>
      <c r="AH2549" t="s">
        <v>137</v>
      </c>
      <c r="AI2549" t="s">
        <v>181</v>
      </c>
      <c r="AJ2549">
        <v>115200</v>
      </c>
      <c r="AK2549" t="s">
        <v>137</v>
      </c>
      <c r="AL2549" t="s">
        <v>182</v>
      </c>
      <c r="AM2549">
        <v>12000</v>
      </c>
      <c r="AN2549" t="s">
        <v>137</v>
      </c>
    </row>
    <row r="2550" spans="1:40">
      <c r="A2550" s="26">
        <v>41728.56546510417</v>
      </c>
      <c r="B2550" t="s">
        <v>128</v>
      </c>
      <c r="C2550" t="s">
        <v>1053</v>
      </c>
      <c r="D2550" t="s">
        <v>3136</v>
      </c>
      <c r="E2550" t="s">
        <v>131</v>
      </c>
      <c r="F2550" t="s">
        <v>132</v>
      </c>
      <c r="G2550" t="s">
        <v>133</v>
      </c>
      <c r="H2550" t="s">
        <v>140</v>
      </c>
      <c r="I2550">
        <v>49</v>
      </c>
      <c r="J2550" t="s">
        <v>137</v>
      </c>
      <c r="K2550" t="s">
        <v>141</v>
      </c>
      <c r="L2550">
        <v>130</v>
      </c>
      <c r="M2550" t="s">
        <v>137</v>
      </c>
      <c r="N2550" t="s">
        <v>142</v>
      </c>
      <c r="O2550">
        <v>180</v>
      </c>
      <c r="P2550" t="s">
        <v>137</v>
      </c>
      <c r="Q2550" t="s">
        <v>143</v>
      </c>
      <c r="R2550">
        <v>140</v>
      </c>
      <c r="S2550" t="s">
        <v>137</v>
      </c>
      <c r="T2550" t="s">
        <v>144</v>
      </c>
      <c r="U2550">
        <v>80</v>
      </c>
      <c r="V2550" t="s">
        <v>137</v>
      </c>
      <c r="W2550" t="s">
        <v>145</v>
      </c>
      <c r="X2550">
        <v>101</v>
      </c>
      <c r="Y2550" t="s">
        <v>137</v>
      </c>
      <c r="Z2550" t="s">
        <v>146</v>
      </c>
      <c r="AA2550">
        <v>190</v>
      </c>
      <c r="AB2550" t="s">
        <v>137</v>
      </c>
      <c r="AC2550" t="s">
        <v>147</v>
      </c>
      <c r="AD2550">
        <v>20</v>
      </c>
      <c r="AE2550" t="s">
        <v>137</v>
      </c>
    </row>
    <row r="2551" spans="1:40">
      <c r="A2551" s="26">
        <v>41728.56546510417</v>
      </c>
      <c r="B2551" t="s">
        <v>128</v>
      </c>
      <c r="C2551" t="s">
        <v>1053</v>
      </c>
      <c r="D2551" t="s">
        <v>3137</v>
      </c>
    </row>
    <row r="2552" spans="1:40">
      <c r="A2552" s="26">
        <v>41728.56546510417</v>
      </c>
      <c r="B2552" t="s">
        <v>128</v>
      </c>
      <c r="C2552" t="s">
        <v>1053</v>
      </c>
      <c r="D2552" t="s">
        <v>3138</v>
      </c>
      <c r="E2552" t="s">
        <v>131</v>
      </c>
      <c r="F2552" t="s">
        <v>132</v>
      </c>
      <c r="G2552" t="s">
        <v>133</v>
      </c>
      <c r="H2552" t="s">
        <v>150</v>
      </c>
      <c r="I2552">
        <v>50</v>
      </c>
      <c r="J2552" t="s">
        <v>137</v>
      </c>
      <c r="K2552" t="s">
        <v>151</v>
      </c>
      <c r="L2552">
        <v>50</v>
      </c>
      <c r="M2552" t="s">
        <v>137</v>
      </c>
      <c r="N2552" t="s">
        <v>152</v>
      </c>
      <c r="O2552">
        <v>50</v>
      </c>
      <c r="P2552" t="s">
        <v>137</v>
      </c>
    </row>
    <row r="2553" spans="1:40">
      <c r="A2553" s="26">
        <v>41728.56546510417</v>
      </c>
      <c r="B2553" t="s">
        <v>128</v>
      </c>
      <c r="C2553" t="s">
        <v>1053</v>
      </c>
      <c r="D2553" t="s">
        <v>3139</v>
      </c>
      <c r="E2553" t="s">
        <v>131</v>
      </c>
      <c r="F2553" t="s">
        <v>132</v>
      </c>
      <c r="G2553" t="s">
        <v>133</v>
      </c>
      <c r="H2553" t="s">
        <v>154</v>
      </c>
      <c r="I2553">
        <v>35</v>
      </c>
      <c r="J2553" t="s">
        <v>137</v>
      </c>
      <c r="K2553" t="s">
        <v>155</v>
      </c>
      <c r="L2553">
        <v>5</v>
      </c>
      <c r="M2553" t="s">
        <v>137</v>
      </c>
      <c r="N2553" t="s">
        <v>156</v>
      </c>
      <c r="O2553">
        <v>60</v>
      </c>
      <c r="P2553" t="s">
        <v>137</v>
      </c>
    </row>
    <row r="2554" spans="1:40">
      <c r="A2554" s="26">
        <v>41728.56546510417</v>
      </c>
      <c r="B2554" t="s">
        <v>128</v>
      </c>
      <c r="C2554" t="s">
        <v>1053</v>
      </c>
      <c r="D2554" t="s">
        <v>3140</v>
      </c>
      <c r="E2554" t="s">
        <v>131</v>
      </c>
      <c r="F2554" t="s">
        <v>132</v>
      </c>
      <c r="G2554" t="s">
        <v>133</v>
      </c>
      <c r="H2554" t="s">
        <v>158</v>
      </c>
      <c r="I2554">
        <v>1</v>
      </c>
      <c r="J2554" t="s">
        <v>137</v>
      </c>
    </row>
    <row r="2555" spans="1:40">
      <c r="A2555" s="26">
        <v>41728.56546510417</v>
      </c>
      <c r="B2555" t="s">
        <v>128</v>
      </c>
      <c r="C2555" t="s">
        <v>1053</v>
      </c>
      <c r="D2555" t="s">
        <v>3141</v>
      </c>
      <c r="E2555" t="s">
        <v>131</v>
      </c>
      <c r="F2555" t="s">
        <v>132</v>
      </c>
      <c r="G2555" t="s">
        <v>133</v>
      </c>
      <c r="H2555" t="s">
        <v>192</v>
      </c>
      <c r="I2555">
        <v>30</v>
      </c>
      <c r="J2555" t="s">
        <v>137</v>
      </c>
      <c r="K2555" t="s">
        <v>193</v>
      </c>
      <c r="L2555">
        <v>30</v>
      </c>
      <c r="M2555" t="s">
        <v>137</v>
      </c>
      <c r="N2555" t="s">
        <v>194</v>
      </c>
      <c r="O2555">
        <v>30</v>
      </c>
      <c r="P2555" t="s">
        <v>137</v>
      </c>
      <c r="Q2555" t="s">
        <v>195</v>
      </c>
      <c r="R2555">
        <v>10</v>
      </c>
      <c r="S2555" t="s">
        <v>137</v>
      </c>
      <c r="T2555" t="s">
        <v>175</v>
      </c>
      <c r="U2555">
        <v>20</v>
      </c>
      <c r="V2555" t="s">
        <v>137</v>
      </c>
      <c r="W2555" t="s">
        <v>176</v>
      </c>
      <c r="X2555">
        <v>20</v>
      </c>
      <c r="Y2555" t="s">
        <v>137</v>
      </c>
      <c r="Z2555" t="s">
        <v>177</v>
      </c>
      <c r="AA2555">
        <v>20</v>
      </c>
      <c r="AB2555" t="s">
        <v>137</v>
      </c>
      <c r="AC2555" t="s">
        <v>196</v>
      </c>
      <c r="AD2555">
        <v>20</v>
      </c>
      <c r="AE2555" t="s">
        <v>137</v>
      </c>
      <c r="AF2555" t="s">
        <v>181</v>
      </c>
      <c r="AG2555">
        <v>115200</v>
      </c>
      <c r="AH2555" t="s">
        <v>137</v>
      </c>
      <c r="AI2555" t="s">
        <v>182</v>
      </c>
      <c r="AJ2555">
        <v>12000</v>
      </c>
      <c r="AK2555" t="s">
        <v>137</v>
      </c>
      <c r="AL2555" t="s">
        <v>197</v>
      </c>
      <c r="AM2555">
        <v>30000</v>
      </c>
      <c r="AN2555" t="s">
        <v>137</v>
      </c>
    </row>
    <row r="2556" spans="1:40">
      <c r="A2556" s="26">
        <v>41728.56546510417</v>
      </c>
      <c r="B2556" t="s">
        <v>128</v>
      </c>
      <c r="C2556" t="s">
        <v>820</v>
      </c>
      <c r="D2556" t="s">
        <v>3142</v>
      </c>
      <c r="E2556" t="s">
        <v>131</v>
      </c>
      <c r="F2556" t="s">
        <v>132</v>
      </c>
      <c r="G2556" t="s">
        <v>133</v>
      </c>
      <c r="H2556" t="s">
        <v>172</v>
      </c>
      <c r="I2556">
        <v>33</v>
      </c>
      <c r="J2556" t="s">
        <v>137</v>
      </c>
      <c r="K2556" t="s">
        <v>173</v>
      </c>
      <c r="L2556">
        <v>33</v>
      </c>
      <c r="M2556" t="s">
        <v>137</v>
      </c>
      <c r="N2556" t="s">
        <v>174</v>
      </c>
      <c r="O2556">
        <v>34</v>
      </c>
      <c r="P2556" t="s">
        <v>137</v>
      </c>
      <c r="Q2556" t="s">
        <v>175</v>
      </c>
      <c r="R2556">
        <v>20</v>
      </c>
      <c r="S2556" t="s">
        <v>137</v>
      </c>
      <c r="T2556" t="s">
        <v>176</v>
      </c>
      <c r="U2556">
        <v>20</v>
      </c>
      <c r="V2556" t="s">
        <v>137</v>
      </c>
      <c r="W2556" t="s">
        <v>177</v>
      </c>
      <c r="X2556">
        <v>20</v>
      </c>
      <c r="Y2556" t="s">
        <v>137</v>
      </c>
      <c r="Z2556" t="s">
        <v>178</v>
      </c>
      <c r="AA2556">
        <v>20</v>
      </c>
      <c r="AB2556" t="s">
        <v>137</v>
      </c>
      <c r="AC2556" t="s">
        <v>179</v>
      </c>
      <c r="AD2556">
        <v>20</v>
      </c>
      <c r="AE2556" t="s">
        <v>137</v>
      </c>
      <c r="AF2556" t="s">
        <v>180</v>
      </c>
      <c r="AG2556">
        <v>20</v>
      </c>
      <c r="AH2556" t="s">
        <v>137</v>
      </c>
      <c r="AI2556" t="s">
        <v>181</v>
      </c>
      <c r="AJ2556">
        <v>115200</v>
      </c>
      <c r="AK2556" t="s">
        <v>137</v>
      </c>
      <c r="AL2556" t="s">
        <v>182</v>
      </c>
      <c r="AM2556">
        <v>12000</v>
      </c>
      <c r="AN2556" t="s">
        <v>137</v>
      </c>
    </row>
    <row r="2557" spans="1:40">
      <c r="A2557" s="26">
        <v>41728.56546510417</v>
      </c>
      <c r="B2557" t="s">
        <v>128</v>
      </c>
      <c r="C2557" t="s">
        <v>820</v>
      </c>
      <c r="D2557" t="s">
        <v>3143</v>
      </c>
      <c r="E2557" t="s">
        <v>131</v>
      </c>
      <c r="F2557" t="s">
        <v>132</v>
      </c>
      <c r="G2557" t="s">
        <v>133</v>
      </c>
      <c r="H2557" t="s">
        <v>140</v>
      </c>
      <c r="I2557">
        <v>49</v>
      </c>
      <c r="J2557" t="s">
        <v>137</v>
      </c>
      <c r="K2557" t="s">
        <v>141</v>
      </c>
      <c r="L2557">
        <v>130</v>
      </c>
      <c r="M2557" t="s">
        <v>137</v>
      </c>
      <c r="N2557" t="s">
        <v>142</v>
      </c>
      <c r="O2557">
        <v>180</v>
      </c>
      <c r="P2557" t="s">
        <v>137</v>
      </c>
      <c r="Q2557" t="s">
        <v>143</v>
      </c>
      <c r="R2557">
        <v>140</v>
      </c>
      <c r="S2557" t="s">
        <v>137</v>
      </c>
      <c r="T2557" t="s">
        <v>144</v>
      </c>
      <c r="U2557">
        <v>80</v>
      </c>
      <c r="V2557" t="s">
        <v>137</v>
      </c>
      <c r="W2557" t="s">
        <v>145</v>
      </c>
      <c r="X2557">
        <v>101</v>
      </c>
      <c r="Y2557" t="s">
        <v>137</v>
      </c>
      <c r="Z2557" t="s">
        <v>146</v>
      </c>
      <c r="AA2557">
        <v>190</v>
      </c>
      <c r="AB2557" t="s">
        <v>137</v>
      </c>
      <c r="AC2557" t="s">
        <v>147</v>
      </c>
      <c r="AD2557">
        <v>20</v>
      </c>
      <c r="AE2557" t="s">
        <v>137</v>
      </c>
    </row>
    <row r="2558" spans="1:40">
      <c r="A2558" s="26">
        <v>41728.56546510417</v>
      </c>
      <c r="B2558" t="s">
        <v>128</v>
      </c>
      <c r="C2558" t="s">
        <v>820</v>
      </c>
      <c r="D2558" t="s">
        <v>3144</v>
      </c>
    </row>
    <row r="2559" spans="1:40">
      <c r="A2559" s="26">
        <v>41728.56546510417</v>
      </c>
      <c r="B2559" t="s">
        <v>128</v>
      </c>
      <c r="C2559" t="s">
        <v>820</v>
      </c>
      <c r="D2559" t="s">
        <v>3145</v>
      </c>
      <c r="E2559" t="s">
        <v>131</v>
      </c>
      <c r="F2559" t="s">
        <v>132</v>
      </c>
      <c r="G2559" t="s">
        <v>133</v>
      </c>
      <c r="H2559" t="s">
        <v>150</v>
      </c>
      <c r="I2559">
        <v>50</v>
      </c>
      <c r="J2559" t="s">
        <v>137</v>
      </c>
      <c r="K2559" t="s">
        <v>151</v>
      </c>
      <c r="L2559">
        <v>50</v>
      </c>
      <c r="M2559" t="s">
        <v>137</v>
      </c>
      <c r="N2559" t="s">
        <v>152</v>
      </c>
      <c r="O2559">
        <v>50</v>
      </c>
      <c r="P2559" t="s">
        <v>137</v>
      </c>
    </row>
    <row r="2560" spans="1:40">
      <c r="A2560" s="26">
        <v>41728.56546510417</v>
      </c>
      <c r="B2560" t="s">
        <v>128</v>
      </c>
      <c r="C2560" t="s">
        <v>820</v>
      </c>
      <c r="D2560" t="s">
        <v>3146</v>
      </c>
      <c r="E2560" t="s">
        <v>131</v>
      </c>
      <c r="F2560" t="s">
        <v>132</v>
      </c>
      <c r="G2560" t="s">
        <v>133</v>
      </c>
      <c r="H2560" t="s">
        <v>154</v>
      </c>
      <c r="I2560">
        <v>35</v>
      </c>
      <c r="J2560" t="s">
        <v>137</v>
      </c>
      <c r="K2560" t="s">
        <v>155</v>
      </c>
      <c r="L2560">
        <v>5</v>
      </c>
      <c r="M2560" t="s">
        <v>137</v>
      </c>
      <c r="N2560" t="s">
        <v>156</v>
      </c>
      <c r="O2560">
        <v>60</v>
      </c>
      <c r="P2560" t="s">
        <v>137</v>
      </c>
    </row>
    <row r="2561" spans="1:40">
      <c r="A2561" s="26">
        <v>41728.56546510417</v>
      </c>
      <c r="B2561" t="s">
        <v>128</v>
      </c>
      <c r="C2561" t="s">
        <v>820</v>
      </c>
      <c r="D2561" t="s">
        <v>3147</v>
      </c>
      <c r="E2561" t="s">
        <v>131</v>
      </c>
      <c r="F2561" t="s">
        <v>132</v>
      </c>
      <c r="G2561" t="s">
        <v>133</v>
      </c>
      <c r="H2561" t="s">
        <v>158</v>
      </c>
      <c r="I2561">
        <v>1</v>
      </c>
      <c r="J2561" t="s">
        <v>137</v>
      </c>
    </row>
    <row r="2562" spans="1:40">
      <c r="A2562" s="26">
        <v>41728.56546510417</v>
      </c>
      <c r="B2562" t="s">
        <v>128</v>
      </c>
      <c r="C2562" t="s">
        <v>820</v>
      </c>
      <c r="D2562" t="s">
        <v>3148</v>
      </c>
      <c r="E2562" t="s">
        <v>131</v>
      </c>
      <c r="F2562" t="s">
        <v>132</v>
      </c>
      <c r="G2562" t="s">
        <v>133</v>
      </c>
      <c r="H2562" t="s">
        <v>192</v>
      </c>
      <c r="I2562">
        <v>30</v>
      </c>
      <c r="J2562" t="s">
        <v>137</v>
      </c>
      <c r="K2562" t="s">
        <v>193</v>
      </c>
      <c r="L2562">
        <v>30</v>
      </c>
      <c r="M2562" t="s">
        <v>137</v>
      </c>
      <c r="N2562" t="s">
        <v>194</v>
      </c>
      <c r="O2562">
        <v>30</v>
      </c>
      <c r="P2562" t="s">
        <v>137</v>
      </c>
      <c r="Q2562" t="s">
        <v>195</v>
      </c>
      <c r="R2562">
        <v>10</v>
      </c>
      <c r="S2562" t="s">
        <v>137</v>
      </c>
      <c r="T2562" t="s">
        <v>175</v>
      </c>
      <c r="U2562">
        <v>20</v>
      </c>
      <c r="V2562" t="s">
        <v>137</v>
      </c>
      <c r="W2562" t="s">
        <v>176</v>
      </c>
      <c r="X2562">
        <v>20</v>
      </c>
      <c r="Y2562" t="s">
        <v>137</v>
      </c>
      <c r="Z2562" t="s">
        <v>177</v>
      </c>
      <c r="AA2562">
        <v>20</v>
      </c>
      <c r="AB2562" t="s">
        <v>137</v>
      </c>
      <c r="AC2562" t="s">
        <v>196</v>
      </c>
      <c r="AD2562">
        <v>20</v>
      </c>
      <c r="AE2562" t="s">
        <v>137</v>
      </c>
      <c r="AF2562" t="s">
        <v>181</v>
      </c>
      <c r="AG2562">
        <v>115200</v>
      </c>
      <c r="AH2562" t="s">
        <v>137</v>
      </c>
      <c r="AI2562" t="s">
        <v>182</v>
      </c>
      <c r="AJ2562">
        <v>12000</v>
      </c>
      <c r="AK2562" t="s">
        <v>137</v>
      </c>
      <c r="AL2562" t="s">
        <v>197</v>
      </c>
      <c r="AM2562">
        <v>30000</v>
      </c>
      <c r="AN2562" t="s">
        <v>137</v>
      </c>
    </row>
    <row r="2563" spans="1:40">
      <c r="A2563" s="26">
        <v>41728.56546510417</v>
      </c>
      <c r="B2563" t="s">
        <v>128</v>
      </c>
      <c r="C2563" t="s">
        <v>820</v>
      </c>
      <c r="D2563" t="s">
        <v>3149</v>
      </c>
      <c r="E2563" t="s">
        <v>131</v>
      </c>
      <c r="F2563" t="s">
        <v>132</v>
      </c>
      <c r="G2563" t="s">
        <v>133</v>
      </c>
      <c r="H2563" t="s">
        <v>160</v>
      </c>
      <c r="I2563">
        <v>60</v>
      </c>
      <c r="J2563" t="s">
        <v>137</v>
      </c>
      <c r="K2563" t="s">
        <v>161</v>
      </c>
      <c r="L2563">
        <v>40</v>
      </c>
      <c r="M2563" t="s">
        <v>137</v>
      </c>
      <c r="N2563" t="s">
        <v>162</v>
      </c>
      <c r="O2563">
        <v>50</v>
      </c>
      <c r="P2563" t="s">
        <v>137</v>
      </c>
      <c r="Q2563" t="s">
        <v>163</v>
      </c>
      <c r="R2563">
        <v>40</v>
      </c>
      <c r="S2563" t="s">
        <v>137</v>
      </c>
      <c r="T2563" t="s">
        <v>164</v>
      </c>
      <c r="U2563">
        <v>60</v>
      </c>
      <c r="V2563" t="s">
        <v>137</v>
      </c>
      <c r="W2563" t="s">
        <v>165</v>
      </c>
      <c r="X2563">
        <v>50</v>
      </c>
      <c r="Y2563" t="s">
        <v>137</v>
      </c>
      <c r="Z2563" t="s">
        <v>166</v>
      </c>
      <c r="AA2563">
        <v>50</v>
      </c>
      <c r="AB2563" t="s">
        <v>137</v>
      </c>
      <c r="AC2563" t="s">
        <v>167</v>
      </c>
      <c r="AD2563">
        <v>35</v>
      </c>
      <c r="AE2563" t="s">
        <v>137</v>
      </c>
      <c r="AF2563" t="s">
        <v>168</v>
      </c>
      <c r="AG2563">
        <v>8</v>
      </c>
      <c r="AH2563" t="s">
        <v>137</v>
      </c>
      <c r="AI2563" t="s">
        <v>169</v>
      </c>
      <c r="AJ2563">
        <v>90</v>
      </c>
      <c r="AK2563" t="s">
        <v>137</v>
      </c>
      <c r="AL2563" t="s">
        <v>170</v>
      </c>
      <c r="AM2563">
        <v>1</v>
      </c>
      <c r="AN2563" t="s">
        <v>137</v>
      </c>
    </row>
    <row r="2564" spans="1:40">
      <c r="A2564" s="26">
        <v>41728.56546510417</v>
      </c>
      <c r="B2564" t="s">
        <v>128</v>
      </c>
      <c r="C2564" t="s">
        <v>820</v>
      </c>
      <c r="D2564" t="s">
        <v>3150</v>
      </c>
      <c r="E2564" t="s">
        <v>131</v>
      </c>
      <c r="F2564" t="s">
        <v>132</v>
      </c>
      <c r="G2564" t="s">
        <v>133</v>
      </c>
      <c r="H2564" t="s">
        <v>172</v>
      </c>
      <c r="I2564">
        <v>33</v>
      </c>
      <c r="J2564" t="s">
        <v>137</v>
      </c>
      <c r="K2564" t="s">
        <v>173</v>
      </c>
      <c r="L2564">
        <v>33</v>
      </c>
      <c r="M2564" t="s">
        <v>137</v>
      </c>
      <c r="N2564" t="s">
        <v>174</v>
      </c>
      <c r="O2564">
        <v>34</v>
      </c>
      <c r="P2564" t="s">
        <v>137</v>
      </c>
      <c r="Q2564" t="s">
        <v>175</v>
      </c>
      <c r="R2564">
        <v>20</v>
      </c>
      <c r="S2564" t="s">
        <v>137</v>
      </c>
      <c r="T2564" t="s">
        <v>176</v>
      </c>
      <c r="U2564">
        <v>20</v>
      </c>
      <c r="V2564" t="s">
        <v>137</v>
      </c>
      <c r="W2564" t="s">
        <v>177</v>
      </c>
      <c r="X2564">
        <v>20</v>
      </c>
      <c r="Y2564" t="s">
        <v>137</v>
      </c>
      <c r="Z2564" t="s">
        <v>178</v>
      </c>
      <c r="AA2564">
        <v>20</v>
      </c>
      <c r="AB2564" t="s">
        <v>137</v>
      </c>
      <c r="AC2564" t="s">
        <v>179</v>
      </c>
      <c r="AD2564">
        <v>20</v>
      </c>
      <c r="AE2564" t="s">
        <v>137</v>
      </c>
      <c r="AF2564" t="s">
        <v>180</v>
      </c>
      <c r="AG2564">
        <v>20</v>
      </c>
      <c r="AH2564" t="s">
        <v>137</v>
      </c>
      <c r="AI2564" t="s">
        <v>181</v>
      </c>
      <c r="AJ2564">
        <v>115200</v>
      </c>
      <c r="AK2564" t="s">
        <v>137</v>
      </c>
      <c r="AL2564" t="s">
        <v>182</v>
      </c>
      <c r="AM2564">
        <v>12000</v>
      </c>
      <c r="AN2564" t="s">
        <v>137</v>
      </c>
    </row>
    <row r="2565" spans="1:40">
      <c r="A2565" s="26">
        <v>41728.56546510417</v>
      </c>
      <c r="B2565" t="s">
        <v>128</v>
      </c>
      <c r="C2565" t="s">
        <v>820</v>
      </c>
      <c r="D2565" t="s">
        <v>3151</v>
      </c>
      <c r="E2565" t="s">
        <v>131</v>
      </c>
      <c r="F2565" t="s">
        <v>132</v>
      </c>
      <c r="G2565" t="s">
        <v>133</v>
      </c>
      <c r="H2565" t="s">
        <v>140</v>
      </c>
      <c r="I2565">
        <v>49</v>
      </c>
      <c r="J2565" t="s">
        <v>137</v>
      </c>
      <c r="K2565" t="s">
        <v>141</v>
      </c>
      <c r="L2565">
        <v>130</v>
      </c>
      <c r="M2565" t="s">
        <v>137</v>
      </c>
      <c r="N2565" t="s">
        <v>142</v>
      </c>
      <c r="O2565">
        <v>180</v>
      </c>
      <c r="P2565" t="s">
        <v>137</v>
      </c>
      <c r="Q2565" t="s">
        <v>143</v>
      </c>
      <c r="R2565">
        <v>140</v>
      </c>
      <c r="S2565" t="s">
        <v>137</v>
      </c>
      <c r="T2565" t="s">
        <v>144</v>
      </c>
      <c r="U2565">
        <v>80</v>
      </c>
      <c r="V2565" t="s">
        <v>137</v>
      </c>
      <c r="W2565" t="s">
        <v>145</v>
      </c>
      <c r="X2565">
        <v>101</v>
      </c>
      <c r="Y2565" t="s">
        <v>137</v>
      </c>
      <c r="Z2565" t="s">
        <v>146</v>
      </c>
      <c r="AA2565">
        <v>190</v>
      </c>
      <c r="AB2565" t="s">
        <v>137</v>
      </c>
      <c r="AC2565" t="s">
        <v>147</v>
      </c>
      <c r="AD2565">
        <v>20</v>
      </c>
      <c r="AE2565" t="s">
        <v>137</v>
      </c>
    </row>
    <row r="2566" spans="1:40">
      <c r="A2566" s="26">
        <v>41728.56546510417</v>
      </c>
      <c r="B2566" t="s">
        <v>128</v>
      </c>
      <c r="C2566" t="s">
        <v>820</v>
      </c>
      <c r="D2566" t="s">
        <v>3152</v>
      </c>
    </row>
    <row r="2567" spans="1:40">
      <c r="A2567" s="26">
        <v>41728.56546510417</v>
      </c>
      <c r="B2567" t="s">
        <v>128</v>
      </c>
      <c r="C2567" t="s">
        <v>820</v>
      </c>
      <c r="D2567" t="s">
        <v>3153</v>
      </c>
      <c r="E2567" t="s">
        <v>131</v>
      </c>
      <c r="F2567" t="s">
        <v>132</v>
      </c>
      <c r="G2567" t="s">
        <v>133</v>
      </c>
      <c r="H2567" t="s">
        <v>150</v>
      </c>
      <c r="I2567">
        <v>50</v>
      </c>
      <c r="J2567" t="s">
        <v>137</v>
      </c>
      <c r="K2567" t="s">
        <v>151</v>
      </c>
      <c r="L2567">
        <v>50</v>
      </c>
      <c r="M2567" t="s">
        <v>137</v>
      </c>
      <c r="N2567" t="s">
        <v>152</v>
      </c>
      <c r="O2567">
        <v>50</v>
      </c>
      <c r="P2567" t="s">
        <v>137</v>
      </c>
    </row>
    <row r="2568" spans="1:40">
      <c r="A2568" s="26">
        <v>41728.56546510417</v>
      </c>
      <c r="B2568" t="s">
        <v>128</v>
      </c>
      <c r="C2568" t="s">
        <v>820</v>
      </c>
      <c r="D2568" t="s">
        <v>3154</v>
      </c>
      <c r="E2568" t="s">
        <v>131</v>
      </c>
      <c r="F2568" t="s">
        <v>132</v>
      </c>
      <c r="G2568" t="s">
        <v>133</v>
      </c>
      <c r="H2568" t="s">
        <v>154</v>
      </c>
      <c r="I2568">
        <v>35</v>
      </c>
      <c r="J2568" t="s">
        <v>137</v>
      </c>
      <c r="K2568" t="s">
        <v>155</v>
      </c>
      <c r="L2568">
        <v>5</v>
      </c>
      <c r="M2568" t="s">
        <v>137</v>
      </c>
      <c r="N2568" t="s">
        <v>156</v>
      </c>
      <c r="O2568">
        <v>60</v>
      </c>
      <c r="P2568" t="s">
        <v>137</v>
      </c>
    </row>
    <row r="2569" spans="1:40">
      <c r="A2569" s="26">
        <v>41728.56546510417</v>
      </c>
      <c r="B2569" t="s">
        <v>128</v>
      </c>
      <c r="C2569" t="s">
        <v>820</v>
      </c>
      <c r="D2569" t="s">
        <v>3155</v>
      </c>
      <c r="E2569" t="s">
        <v>131</v>
      </c>
      <c r="F2569" t="s">
        <v>132</v>
      </c>
      <c r="G2569" t="s">
        <v>133</v>
      </c>
      <c r="H2569" t="s">
        <v>158</v>
      </c>
      <c r="I2569">
        <v>1</v>
      </c>
      <c r="J2569" t="s">
        <v>137</v>
      </c>
    </row>
    <row r="2570" spans="1:40">
      <c r="A2570" s="26">
        <v>41728.56546510417</v>
      </c>
      <c r="B2570" t="s">
        <v>128</v>
      </c>
      <c r="C2570" t="s">
        <v>820</v>
      </c>
      <c r="D2570" t="s">
        <v>3156</v>
      </c>
      <c r="E2570" t="s">
        <v>131</v>
      </c>
      <c r="F2570" t="s">
        <v>132</v>
      </c>
      <c r="G2570" t="s">
        <v>133</v>
      </c>
      <c r="H2570" t="s">
        <v>192</v>
      </c>
      <c r="I2570">
        <v>30</v>
      </c>
      <c r="J2570" t="s">
        <v>137</v>
      </c>
      <c r="K2570" t="s">
        <v>193</v>
      </c>
      <c r="L2570">
        <v>30</v>
      </c>
      <c r="M2570" t="s">
        <v>137</v>
      </c>
      <c r="N2570" t="s">
        <v>194</v>
      </c>
      <c r="O2570">
        <v>30</v>
      </c>
      <c r="P2570" t="s">
        <v>137</v>
      </c>
      <c r="Q2570" t="s">
        <v>195</v>
      </c>
      <c r="R2570">
        <v>10</v>
      </c>
      <c r="S2570" t="s">
        <v>137</v>
      </c>
      <c r="T2570" t="s">
        <v>175</v>
      </c>
      <c r="U2570">
        <v>20</v>
      </c>
      <c r="V2570" t="s">
        <v>137</v>
      </c>
      <c r="W2570" t="s">
        <v>176</v>
      </c>
      <c r="X2570">
        <v>20</v>
      </c>
      <c r="Y2570" t="s">
        <v>137</v>
      </c>
      <c r="Z2570" t="s">
        <v>177</v>
      </c>
      <c r="AA2570">
        <v>20</v>
      </c>
      <c r="AB2570" t="s">
        <v>137</v>
      </c>
      <c r="AC2570" t="s">
        <v>196</v>
      </c>
      <c r="AD2570">
        <v>20</v>
      </c>
      <c r="AE2570" t="s">
        <v>137</v>
      </c>
      <c r="AF2570" t="s">
        <v>181</v>
      </c>
      <c r="AG2570">
        <v>115200</v>
      </c>
      <c r="AH2570" t="s">
        <v>137</v>
      </c>
      <c r="AI2570" t="s">
        <v>182</v>
      </c>
      <c r="AJ2570">
        <v>12000</v>
      </c>
      <c r="AK2570" t="s">
        <v>137</v>
      </c>
      <c r="AL2570" t="s">
        <v>197</v>
      </c>
      <c r="AM2570">
        <v>30000</v>
      </c>
      <c r="AN2570" t="s">
        <v>137</v>
      </c>
    </row>
    <row r="2571" spans="1:40">
      <c r="A2571" s="26">
        <v>41728.56546510417</v>
      </c>
      <c r="B2571" t="s">
        <v>128</v>
      </c>
      <c r="C2571" t="s">
        <v>1615</v>
      </c>
      <c r="D2571" t="s">
        <v>3157</v>
      </c>
      <c r="E2571" t="s">
        <v>131</v>
      </c>
      <c r="F2571" t="s">
        <v>132</v>
      </c>
      <c r="G2571" t="s">
        <v>133</v>
      </c>
      <c r="H2571" t="s">
        <v>140</v>
      </c>
      <c r="I2571">
        <v>49</v>
      </c>
      <c r="J2571" t="s">
        <v>137</v>
      </c>
      <c r="K2571" t="s">
        <v>141</v>
      </c>
      <c r="L2571">
        <v>130</v>
      </c>
      <c r="M2571" t="s">
        <v>137</v>
      </c>
      <c r="N2571" t="s">
        <v>142</v>
      </c>
      <c r="O2571">
        <v>180</v>
      </c>
      <c r="P2571" t="s">
        <v>137</v>
      </c>
      <c r="Q2571" t="s">
        <v>143</v>
      </c>
      <c r="R2571">
        <v>140</v>
      </c>
      <c r="S2571" t="s">
        <v>137</v>
      </c>
      <c r="T2571" t="s">
        <v>144</v>
      </c>
      <c r="U2571">
        <v>80</v>
      </c>
      <c r="V2571" t="s">
        <v>137</v>
      </c>
      <c r="W2571" t="s">
        <v>145</v>
      </c>
      <c r="X2571">
        <v>101</v>
      </c>
      <c r="Y2571" t="s">
        <v>137</v>
      </c>
      <c r="Z2571" t="s">
        <v>146</v>
      </c>
      <c r="AA2571">
        <v>190</v>
      </c>
      <c r="AB2571" t="s">
        <v>137</v>
      </c>
      <c r="AC2571" t="s">
        <v>147</v>
      </c>
      <c r="AD2571">
        <v>20</v>
      </c>
      <c r="AE2571" t="s">
        <v>137</v>
      </c>
    </row>
    <row r="2572" spans="1:40">
      <c r="A2572" s="26">
        <v>41728.56546510417</v>
      </c>
      <c r="B2572" t="s">
        <v>128</v>
      </c>
      <c r="C2572" t="s">
        <v>1615</v>
      </c>
      <c r="D2572" t="s">
        <v>3158</v>
      </c>
    </row>
    <row r="2573" spans="1:40">
      <c r="A2573" s="26">
        <v>41728.56546510417</v>
      </c>
      <c r="B2573" t="s">
        <v>128</v>
      </c>
      <c r="C2573" t="s">
        <v>1615</v>
      </c>
      <c r="D2573" t="s">
        <v>3159</v>
      </c>
      <c r="E2573" t="s">
        <v>131</v>
      </c>
      <c r="F2573" t="s">
        <v>132</v>
      </c>
      <c r="G2573" t="s">
        <v>133</v>
      </c>
      <c r="H2573" t="s">
        <v>150</v>
      </c>
      <c r="I2573">
        <v>50</v>
      </c>
      <c r="J2573" t="s">
        <v>137</v>
      </c>
      <c r="K2573" t="s">
        <v>151</v>
      </c>
      <c r="L2573">
        <v>50</v>
      </c>
      <c r="M2573" t="s">
        <v>137</v>
      </c>
      <c r="N2573" t="s">
        <v>152</v>
      </c>
      <c r="O2573">
        <v>50</v>
      </c>
      <c r="P2573" t="s">
        <v>137</v>
      </c>
    </row>
    <row r="2574" spans="1:40">
      <c r="A2574" s="26">
        <v>41728.56546510417</v>
      </c>
      <c r="B2574" t="s">
        <v>128</v>
      </c>
      <c r="C2574" t="s">
        <v>1615</v>
      </c>
      <c r="D2574" t="s">
        <v>3160</v>
      </c>
      <c r="E2574" t="s">
        <v>131</v>
      </c>
      <c r="F2574" t="s">
        <v>132</v>
      </c>
      <c r="G2574" t="s">
        <v>133</v>
      </c>
      <c r="H2574" t="s">
        <v>154</v>
      </c>
      <c r="I2574">
        <v>35</v>
      </c>
      <c r="J2574" t="s">
        <v>137</v>
      </c>
      <c r="K2574" t="s">
        <v>155</v>
      </c>
      <c r="L2574">
        <v>5</v>
      </c>
      <c r="M2574" t="s">
        <v>137</v>
      </c>
      <c r="N2574" t="s">
        <v>156</v>
      </c>
      <c r="O2574">
        <v>60</v>
      </c>
      <c r="P2574" t="s">
        <v>137</v>
      </c>
    </row>
    <row r="2575" spans="1:40">
      <c r="A2575" s="26">
        <v>41728.56546510417</v>
      </c>
      <c r="B2575" t="s">
        <v>128</v>
      </c>
      <c r="C2575" t="s">
        <v>1615</v>
      </c>
      <c r="D2575" t="s">
        <v>3161</v>
      </c>
      <c r="E2575" t="s">
        <v>131</v>
      </c>
      <c r="F2575" t="s">
        <v>132</v>
      </c>
      <c r="G2575" t="s">
        <v>133</v>
      </c>
      <c r="H2575" t="s">
        <v>158</v>
      </c>
      <c r="I2575">
        <v>1</v>
      </c>
      <c r="J2575" t="s">
        <v>137</v>
      </c>
    </row>
    <row r="2576" spans="1:40">
      <c r="A2576" s="26">
        <v>41728.56546510417</v>
      </c>
      <c r="B2576" t="s">
        <v>128</v>
      </c>
      <c r="C2576" t="s">
        <v>1615</v>
      </c>
      <c r="D2576" t="s">
        <v>3162</v>
      </c>
      <c r="E2576" t="s">
        <v>131</v>
      </c>
      <c r="F2576" t="s">
        <v>132</v>
      </c>
      <c r="G2576" t="s">
        <v>133</v>
      </c>
      <c r="H2576" t="s">
        <v>192</v>
      </c>
      <c r="I2576">
        <v>30</v>
      </c>
      <c r="J2576" t="s">
        <v>137</v>
      </c>
      <c r="K2576" t="s">
        <v>193</v>
      </c>
      <c r="L2576">
        <v>30</v>
      </c>
      <c r="M2576" t="s">
        <v>137</v>
      </c>
      <c r="N2576" t="s">
        <v>194</v>
      </c>
      <c r="O2576">
        <v>30</v>
      </c>
      <c r="P2576" t="s">
        <v>137</v>
      </c>
      <c r="Q2576" t="s">
        <v>195</v>
      </c>
      <c r="R2576">
        <v>10</v>
      </c>
      <c r="S2576" t="s">
        <v>137</v>
      </c>
      <c r="T2576" t="s">
        <v>175</v>
      </c>
      <c r="U2576">
        <v>20</v>
      </c>
      <c r="V2576" t="s">
        <v>137</v>
      </c>
      <c r="W2576" t="s">
        <v>176</v>
      </c>
      <c r="X2576">
        <v>20</v>
      </c>
      <c r="Y2576" t="s">
        <v>137</v>
      </c>
      <c r="Z2576" t="s">
        <v>177</v>
      </c>
      <c r="AA2576">
        <v>20</v>
      </c>
      <c r="AB2576" t="s">
        <v>137</v>
      </c>
      <c r="AC2576" t="s">
        <v>196</v>
      </c>
      <c r="AD2576">
        <v>20</v>
      </c>
      <c r="AE2576" t="s">
        <v>137</v>
      </c>
      <c r="AF2576" t="s">
        <v>181</v>
      </c>
      <c r="AG2576">
        <v>115200</v>
      </c>
      <c r="AH2576" t="s">
        <v>137</v>
      </c>
      <c r="AI2576" t="s">
        <v>182</v>
      </c>
      <c r="AJ2576">
        <v>12000</v>
      </c>
      <c r="AK2576" t="s">
        <v>137</v>
      </c>
      <c r="AL2576" t="s">
        <v>197</v>
      </c>
      <c r="AM2576">
        <v>30000</v>
      </c>
      <c r="AN2576" t="s">
        <v>137</v>
      </c>
    </row>
    <row r="2577" spans="1:40">
      <c r="A2577" s="26">
        <v>41728.56546510417</v>
      </c>
      <c r="B2577" t="s">
        <v>128</v>
      </c>
      <c r="C2577" t="s">
        <v>1615</v>
      </c>
      <c r="D2577" t="s">
        <v>3163</v>
      </c>
      <c r="E2577" t="s">
        <v>131</v>
      </c>
      <c r="F2577" t="s">
        <v>132</v>
      </c>
      <c r="G2577" t="s">
        <v>133</v>
      </c>
      <c r="H2577" t="s">
        <v>160</v>
      </c>
      <c r="I2577">
        <v>60</v>
      </c>
      <c r="J2577" t="s">
        <v>137</v>
      </c>
      <c r="K2577" t="s">
        <v>161</v>
      </c>
      <c r="L2577">
        <v>40</v>
      </c>
      <c r="M2577" t="s">
        <v>137</v>
      </c>
      <c r="N2577" t="s">
        <v>162</v>
      </c>
      <c r="O2577">
        <v>50</v>
      </c>
      <c r="P2577" t="s">
        <v>137</v>
      </c>
      <c r="Q2577" t="s">
        <v>163</v>
      </c>
      <c r="R2577">
        <v>40</v>
      </c>
      <c r="S2577" t="s">
        <v>137</v>
      </c>
      <c r="T2577" t="s">
        <v>164</v>
      </c>
      <c r="U2577">
        <v>60</v>
      </c>
      <c r="V2577" t="s">
        <v>137</v>
      </c>
      <c r="W2577" t="s">
        <v>165</v>
      </c>
      <c r="X2577">
        <v>50</v>
      </c>
      <c r="Y2577" t="s">
        <v>137</v>
      </c>
      <c r="Z2577" t="s">
        <v>166</v>
      </c>
      <c r="AA2577">
        <v>50</v>
      </c>
      <c r="AB2577" t="s">
        <v>137</v>
      </c>
      <c r="AC2577" t="s">
        <v>167</v>
      </c>
      <c r="AD2577">
        <v>35</v>
      </c>
      <c r="AE2577" t="s">
        <v>137</v>
      </c>
      <c r="AF2577" t="s">
        <v>168</v>
      </c>
      <c r="AG2577">
        <v>8</v>
      </c>
      <c r="AH2577" t="s">
        <v>137</v>
      </c>
      <c r="AI2577" t="s">
        <v>169</v>
      </c>
      <c r="AJ2577">
        <v>90</v>
      </c>
      <c r="AK2577" t="s">
        <v>137</v>
      </c>
      <c r="AL2577" t="s">
        <v>170</v>
      </c>
      <c r="AM2577">
        <v>1</v>
      </c>
      <c r="AN2577" t="s">
        <v>137</v>
      </c>
    </row>
    <row r="2578" spans="1:40">
      <c r="A2578" s="26">
        <v>41728.56546510417</v>
      </c>
      <c r="B2578" t="s">
        <v>128</v>
      </c>
      <c r="C2578" t="s">
        <v>1615</v>
      </c>
      <c r="D2578" t="s">
        <v>3164</v>
      </c>
      <c r="E2578" t="s">
        <v>131</v>
      </c>
      <c r="F2578" t="s">
        <v>132</v>
      </c>
      <c r="G2578" t="s">
        <v>133</v>
      </c>
      <c r="H2578" t="s">
        <v>172</v>
      </c>
      <c r="I2578">
        <v>33</v>
      </c>
      <c r="J2578" t="s">
        <v>137</v>
      </c>
      <c r="K2578" t="s">
        <v>173</v>
      </c>
      <c r="L2578">
        <v>33</v>
      </c>
      <c r="M2578" t="s">
        <v>137</v>
      </c>
      <c r="N2578" t="s">
        <v>174</v>
      </c>
      <c r="O2578">
        <v>34</v>
      </c>
      <c r="P2578" t="s">
        <v>137</v>
      </c>
      <c r="Q2578" t="s">
        <v>175</v>
      </c>
      <c r="R2578">
        <v>20</v>
      </c>
      <c r="S2578" t="s">
        <v>137</v>
      </c>
      <c r="T2578" t="s">
        <v>176</v>
      </c>
      <c r="U2578">
        <v>20</v>
      </c>
      <c r="V2578" t="s">
        <v>137</v>
      </c>
      <c r="W2578" t="s">
        <v>177</v>
      </c>
      <c r="X2578">
        <v>20</v>
      </c>
      <c r="Y2578" t="s">
        <v>137</v>
      </c>
      <c r="Z2578" t="s">
        <v>178</v>
      </c>
      <c r="AA2578">
        <v>20</v>
      </c>
      <c r="AB2578" t="s">
        <v>137</v>
      </c>
      <c r="AC2578" t="s">
        <v>179</v>
      </c>
      <c r="AD2578">
        <v>20</v>
      </c>
      <c r="AE2578" t="s">
        <v>137</v>
      </c>
      <c r="AF2578" t="s">
        <v>180</v>
      </c>
      <c r="AG2578">
        <v>20</v>
      </c>
      <c r="AH2578" t="s">
        <v>137</v>
      </c>
      <c r="AI2578" t="s">
        <v>181</v>
      </c>
      <c r="AJ2578">
        <v>115200</v>
      </c>
      <c r="AK2578" t="s">
        <v>137</v>
      </c>
      <c r="AL2578" t="s">
        <v>182</v>
      </c>
      <c r="AM2578">
        <v>12000</v>
      </c>
      <c r="AN2578" t="s">
        <v>137</v>
      </c>
    </row>
    <row r="2579" spans="1:40">
      <c r="A2579" s="26">
        <v>41728.56546510417</v>
      </c>
      <c r="B2579" t="s">
        <v>128</v>
      </c>
      <c r="C2579" t="s">
        <v>1615</v>
      </c>
      <c r="D2579" t="s">
        <v>3165</v>
      </c>
      <c r="E2579" t="s">
        <v>131</v>
      </c>
      <c r="F2579" t="s">
        <v>132</v>
      </c>
      <c r="G2579" t="s">
        <v>133</v>
      </c>
      <c r="H2579" t="s">
        <v>140</v>
      </c>
      <c r="I2579">
        <v>49</v>
      </c>
      <c r="J2579" t="s">
        <v>137</v>
      </c>
      <c r="K2579" t="s">
        <v>141</v>
      </c>
      <c r="L2579">
        <v>130</v>
      </c>
      <c r="M2579" t="s">
        <v>137</v>
      </c>
      <c r="N2579" t="s">
        <v>142</v>
      </c>
      <c r="O2579">
        <v>180</v>
      </c>
      <c r="P2579" t="s">
        <v>137</v>
      </c>
      <c r="Q2579" t="s">
        <v>143</v>
      </c>
      <c r="R2579">
        <v>140</v>
      </c>
      <c r="S2579" t="s">
        <v>137</v>
      </c>
      <c r="T2579" t="s">
        <v>144</v>
      </c>
      <c r="U2579">
        <v>80</v>
      </c>
      <c r="V2579" t="s">
        <v>137</v>
      </c>
      <c r="W2579" t="s">
        <v>145</v>
      </c>
      <c r="X2579">
        <v>101</v>
      </c>
      <c r="Y2579" t="s">
        <v>137</v>
      </c>
      <c r="Z2579" t="s">
        <v>146</v>
      </c>
      <c r="AA2579">
        <v>190</v>
      </c>
      <c r="AB2579" t="s">
        <v>137</v>
      </c>
      <c r="AC2579" t="s">
        <v>147</v>
      </c>
      <c r="AD2579">
        <v>20</v>
      </c>
      <c r="AE2579" t="s">
        <v>137</v>
      </c>
    </row>
    <row r="2580" spans="1:40">
      <c r="A2580" s="26">
        <v>41728.56546510417</v>
      </c>
      <c r="B2580" t="s">
        <v>128</v>
      </c>
      <c r="C2580" t="s">
        <v>1615</v>
      </c>
      <c r="D2580" t="s">
        <v>3166</v>
      </c>
    </row>
    <row r="2581" spans="1:40">
      <c r="A2581" s="26">
        <v>41728.56546510417</v>
      </c>
      <c r="B2581" t="s">
        <v>128</v>
      </c>
      <c r="C2581" t="s">
        <v>1615</v>
      </c>
      <c r="D2581" t="s">
        <v>3167</v>
      </c>
      <c r="E2581" t="s">
        <v>131</v>
      </c>
      <c r="F2581" t="s">
        <v>132</v>
      </c>
      <c r="G2581" t="s">
        <v>133</v>
      </c>
      <c r="H2581" t="s">
        <v>150</v>
      </c>
      <c r="I2581">
        <v>50</v>
      </c>
      <c r="J2581" t="s">
        <v>137</v>
      </c>
      <c r="K2581" t="s">
        <v>151</v>
      </c>
      <c r="L2581">
        <v>50</v>
      </c>
      <c r="M2581" t="s">
        <v>137</v>
      </c>
      <c r="N2581" t="s">
        <v>152</v>
      </c>
      <c r="O2581">
        <v>50</v>
      </c>
      <c r="P2581" t="s">
        <v>137</v>
      </c>
    </row>
    <row r="2582" spans="1:40">
      <c r="A2582" s="26">
        <v>41728.56546510417</v>
      </c>
      <c r="B2582" t="s">
        <v>128</v>
      </c>
      <c r="C2582" t="s">
        <v>1615</v>
      </c>
      <c r="D2582" t="s">
        <v>3168</v>
      </c>
      <c r="E2582" t="s">
        <v>131</v>
      </c>
      <c r="F2582" t="s">
        <v>132</v>
      </c>
      <c r="G2582" t="s">
        <v>133</v>
      </c>
      <c r="H2582" t="s">
        <v>154</v>
      </c>
      <c r="I2582">
        <v>35</v>
      </c>
      <c r="J2582" t="s">
        <v>137</v>
      </c>
      <c r="K2582" t="s">
        <v>155</v>
      </c>
      <c r="L2582">
        <v>5</v>
      </c>
      <c r="M2582" t="s">
        <v>137</v>
      </c>
      <c r="N2582" t="s">
        <v>156</v>
      </c>
      <c r="O2582">
        <v>60</v>
      </c>
      <c r="P2582" t="s">
        <v>137</v>
      </c>
    </row>
    <row r="2583" spans="1:40">
      <c r="A2583" s="26">
        <v>41728.56546510417</v>
      </c>
      <c r="B2583" t="s">
        <v>128</v>
      </c>
      <c r="C2583" t="s">
        <v>1615</v>
      </c>
      <c r="D2583" t="s">
        <v>3169</v>
      </c>
      <c r="E2583" t="s">
        <v>131</v>
      </c>
      <c r="F2583" t="s">
        <v>132</v>
      </c>
      <c r="G2583" t="s">
        <v>133</v>
      </c>
      <c r="H2583" t="s">
        <v>158</v>
      </c>
      <c r="I2583">
        <v>1</v>
      </c>
      <c r="J2583" t="s">
        <v>137</v>
      </c>
    </row>
    <row r="2584" spans="1:40">
      <c r="A2584" s="26">
        <v>41728.56546510417</v>
      </c>
      <c r="B2584" t="s">
        <v>128</v>
      </c>
      <c r="C2584" t="s">
        <v>1615</v>
      </c>
      <c r="D2584" t="s">
        <v>3170</v>
      </c>
      <c r="E2584" t="s">
        <v>131</v>
      </c>
      <c r="F2584" t="s">
        <v>132</v>
      </c>
      <c r="G2584" t="s">
        <v>133</v>
      </c>
      <c r="H2584" t="s">
        <v>192</v>
      </c>
      <c r="I2584">
        <v>30</v>
      </c>
      <c r="J2584" t="s">
        <v>137</v>
      </c>
      <c r="K2584" t="s">
        <v>193</v>
      </c>
      <c r="L2584">
        <v>30</v>
      </c>
      <c r="M2584" t="s">
        <v>137</v>
      </c>
      <c r="N2584" t="s">
        <v>194</v>
      </c>
      <c r="O2584">
        <v>30</v>
      </c>
      <c r="P2584" t="s">
        <v>137</v>
      </c>
      <c r="Q2584" t="s">
        <v>195</v>
      </c>
      <c r="R2584">
        <v>10</v>
      </c>
      <c r="S2584" t="s">
        <v>137</v>
      </c>
      <c r="T2584" t="s">
        <v>175</v>
      </c>
      <c r="U2584">
        <v>20</v>
      </c>
      <c r="V2584" t="s">
        <v>137</v>
      </c>
      <c r="W2584" t="s">
        <v>176</v>
      </c>
      <c r="X2584">
        <v>20</v>
      </c>
      <c r="Y2584" t="s">
        <v>137</v>
      </c>
      <c r="Z2584" t="s">
        <v>177</v>
      </c>
      <c r="AA2584">
        <v>20</v>
      </c>
      <c r="AB2584" t="s">
        <v>137</v>
      </c>
      <c r="AC2584" t="s">
        <v>196</v>
      </c>
      <c r="AD2584">
        <v>20</v>
      </c>
      <c r="AE2584" t="s">
        <v>137</v>
      </c>
      <c r="AF2584" t="s">
        <v>181</v>
      </c>
      <c r="AG2584">
        <v>115200</v>
      </c>
      <c r="AH2584" t="s">
        <v>137</v>
      </c>
      <c r="AI2584" t="s">
        <v>182</v>
      </c>
      <c r="AJ2584">
        <v>12000</v>
      </c>
      <c r="AK2584" t="s">
        <v>137</v>
      </c>
      <c r="AL2584" t="s">
        <v>197</v>
      </c>
      <c r="AM2584">
        <v>30000</v>
      </c>
      <c r="AN2584" t="s">
        <v>137</v>
      </c>
    </row>
    <row r="2585" spans="1:40">
      <c r="A2585" s="26">
        <v>41728.56546510417</v>
      </c>
      <c r="B2585" t="s">
        <v>128</v>
      </c>
      <c r="C2585" t="s">
        <v>1615</v>
      </c>
      <c r="D2585" t="s">
        <v>3171</v>
      </c>
      <c r="E2585" t="s">
        <v>131</v>
      </c>
      <c r="F2585" t="s">
        <v>132</v>
      </c>
      <c r="G2585" t="s">
        <v>133</v>
      </c>
      <c r="H2585" t="s">
        <v>160</v>
      </c>
      <c r="I2585">
        <v>60</v>
      </c>
      <c r="J2585" t="s">
        <v>137</v>
      </c>
      <c r="K2585" t="s">
        <v>161</v>
      </c>
      <c r="L2585">
        <v>40</v>
      </c>
      <c r="M2585" t="s">
        <v>137</v>
      </c>
      <c r="N2585" t="s">
        <v>162</v>
      </c>
      <c r="O2585">
        <v>50</v>
      </c>
      <c r="P2585" t="s">
        <v>137</v>
      </c>
      <c r="Q2585" t="s">
        <v>163</v>
      </c>
      <c r="R2585">
        <v>40</v>
      </c>
      <c r="S2585" t="s">
        <v>137</v>
      </c>
      <c r="T2585" t="s">
        <v>164</v>
      </c>
      <c r="U2585">
        <v>60</v>
      </c>
      <c r="V2585" t="s">
        <v>137</v>
      </c>
      <c r="W2585" t="s">
        <v>165</v>
      </c>
      <c r="X2585">
        <v>50</v>
      </c>
      <c r="Y2585" t="s">
        <v>137</v>
      </c>
      <c r="Z2585" t="s">
        <v>166</v>
      </c>
      <c r="AA2585">
        <v>50</v>
      </c>
      <c r="AB2585" t="s">
        <v>137</v>
      </c>
      <c r="AC2585" t="s">
        <v>167</v>
      </c>
      <c r="AD2585">
        <v>35</v>
      </c>
      <c r="AE2585" t="s">
        <v>137</v>
      </c>
      <c r="AF2585" t="s">
        <v>168</v>
      </c>
      <c r="AG2585">
        <v>8</v>
      </c>
      <c r="AH2585" t="s">
        <v>137</v>
      </c>
      <c r="AI2585" t="s">
        <v>169</v>
      </c>
      <c r="AJ2585">
        <v>90</v>
      </c>
      <c r="AK2585" t="s">
        <v>137</v>
      </c>
      <c r="AL2585" t="s">
        <v>170</v>
      </c>
      <c r="AM2585">
        <v>1</v>
      </c>
      <c r="AN2585" t="s">
        <v>137</v>
      </c>
    </row>
    <row r="2586" spans="1:40">
      <c r="A2586" s="26">
        <v>41728.56546510417</v>
      </c>
      <c r="B2586" t="s">
        <v>128</v>
      </c>
      <c r="C2586" t="s">
        <v>1615</v>
      </c>
      <c r="D2586" t="s">
        <v>3172</v>
      </c>
      <c r="E2586" t="s">
        <v>131</v>
      </c>
      <c r="F2586" t="s">
        <v>132</v>
      </c>
      <c r="G2586" t="s">
        <v>133</v>
      </c>
      <c r="H2586" t="s">
        <v>172</v>
      </c>
      <c r="I2586">
        <v>33</v>
      </c>
      <c r="J2586" t="s">
        <v>137</v>
      </c>
      <c r="K2586" t="s">
        <v>173</v>
      </c>
      <c r="L2586">
        <v>33</v>
      </c>
      <c r="M2586" t="s">
        <v>137</v>
      </c>
      <c r="N2586" t="s">
        <v>174</v>
      </c>
      <c r="O2586">
        <v>34</v>
      </c>
      <c r="P2586" t="s">
        <v>137</v>
      </c>
      <c r="Q2586" t="s">
        <v>175</v>
      </c>
      <c r="R2586">
        <v>20</v>
      </c>
      <c r="S2586" t="s">
        <v>137</v>
      </c>
      <c r="T2586" t="s">
        <v>176</v>
      </c>
      <c r="U2586">
        <v>20</v>
      </c>
      <c r="V2586" t="s">
        <v>137</v>
      </c>
      <c r="W2586" t="s">
        <v>177</v>
      </c>
      <c r="X2586">
        <v>20</v>
      </c>
      <c r="Y2586" t="s">
        <v>137</v>
      </c>
      <c r="Z2586" t="s">
        <v>178</v>
      </c>
      <c r="AA2586">
        <v>20</v>
      </c>
      <c r="AB2586" t="s">
        <v>137</v>
      </c>
      <c r="AC2586" t="s">
        <v>179</v>
      </c>
      <c r="AD2586">
        <v>20</v>
      </c>
      <c r="AE2586" t="s">
        <v>137</v>
      </c>
      <c r="AF2586" t="s">
        <v>180</v>
      </c>
      <c r="AG2586">
        <v>20</v>
      </c>
      <c r="AH2586" t="s">
        <v>137</v>
      </c>
      <c r="AI2586" t="s">
        <v>181</v>
      </c>
      <c r="AJ2586">
        <v>115200</v>
      </c>
      <c r="AK2586" t="s">
        <v>137</v>
      </c>
      <c r="AL2586" t="s">
        <v>182</v>
      </c>
      <c r="AM2586">
        <v>12000</v>
      </c>
      <c r="AN2586" t="s">
        <v>137</v>
      </c>
    </row>
    <row r="2587" spans="1:40">
      <c r="A2587" s="26">
        <v>41728.56546510417</v>
      </c>
      <c r="B2587" t="s">
        <v>128</v>
      </c>
      <c r="C2587" t="s">
        <v>1615</v>
      </c>
      <c r="D2587" t="s">
        <v>3173</v>
      </c>
      <c r="E2587" t="s">
        <v>131</v>
      </c>
      <c r="F2587" t="s">
        <v>132</v>
      </c>
      <c r="G2587" t="s">
        <v>133</v>
      </c>
      <c r="H2587" t="s">
        <v>140</v>
      </c>
      <c r="I2587">
        <v>49</v>
      </c>
      <c r="J2587" t="s">
        <v>137</v>
      </c>
      <c r="K2587" t="s">
        <v>141</v>
      </c>
      <c r="L2587">
        <v>130</v>
      </c>
      <c r="M2587" t="s">
        <v>137</v>
      </c>
      <c r="N2587" t="s">
        <v>142</v>
      </c>
      <c r="O2587">
        <v>180</v>
      </c>
      <c r="P2587" t="s">
        <v>137</v>
      </c>
      <c r="Q2587" t="s">
        <v>143</v>
      </c>
      <c r="R2587">
        <v>140</v>
      </c>
      <c r="S2587" t="s">
        <v>137</v>
      </c>
      <c r="T2587" t="s">
        <v>144</v>
      </c>
      <c r="U2587">
        <v>80</v>
      </c>
      <c r="V2587" t="s">
        <v>137</v>
      </c>
      <c r="W2587" t="s">
        <v>145</v>
      </c>
      <c r="X2587">
        <v>101</v>
      </c>
      <c r="Y2587" t="s">
        <v>137</v>
      </c>
      <c r="Z2587" t="s">
        <v>146</v>
      </c>
      <c r="AA2587">
        <v>190</v>
      </c>
      <c r="AB2587" t="s">
        <v>137</v>
      </c>
      <c r="AC2587" t="s">
        <v>147</v>
      </c>
      <c r="AD2587">
        <v>20</v>
      </c>
      <c r="AE2587" t="s">
        <v>137</v>
      </c>
    </row>
    <row r="2588" spans="1:40">
      <c r="A2588" s="26">
        <v>41728.56546510417</v>
      </c>
      <c r="B2588" t="s">
        <v>128</v>
      </c>
      <c r="C2588" t="s">
        <v>1615</v>
      </c>
      <c r="D2588" t="s">
        <v>3174</v>
      </c>
    </row>
    <row r="2589" spans="1:40">
      <c r="A2589" s="26">
        <v>41728.56546510417</v>
      </c>
      <c r="B2589" t="s">
        <v>128</v>
      </c>
      <c r="C2589" t="s">
        <v>1615</v>
      </c>
      <c r="D2589" t="s">
        <v>3175</v>
      </c>
      <c r="E2589" t="s">
        <v>131</v>
      </c>
      <c r="F2589" t="s">
        <v>132</v>
      </c>
      <c r="G2589" t="s">
        <v>133</v>
      </c>
      <c r="H2589" t="s">
        <v>150</v>
      </c>
      <c r="I2589">
        <v>50</v>
      </c>
      <c r="J2589" t="s">
        <v>137</v>
      </c>
      <c r="K2589" t="s">
        <v>151</v>
      </c>
      <c r="L2589">
        <v>50</v>
      </c>
      <c r="M2589" t="s">
        <v>137</v>
      </c>
      <c r="N2589" t="s">
        <v>152</v>
      </c>
      <c r="O2589">
        <v>50</v>
      </c>
      <c r="P2589" t="s">
        <v>137</v>
      </c>
    </row>
    <row r="2590" spans="1:40">
      <c r="A2590" s="26">
        <v>41728.56546510417</v>
      </c>
      <c r="B2590" t="s">
        <v>128</v>
      </c>
      <c r="C2590" t="s">
        <v>1796</v>
      </c>
      <c r="D2590" t="s">
        <v>3176</v>
      </c>
      <c r="E2590" t="s">
        <v>131</v>
      </c>
      <c r="F2590" t="s">
        <v>132</v>
      </c>
      <c r="G2590" t="s">
        <v>133</v>
      </c>
      <c r="H2590" t="s">
        <v>150</v>
      </c>
      <c r="I2590">
        <v>50</v>
      </c>
      <c r="J2590" t="s">
        <v>137</v>
      </c>
      <c r="K2590" t="s">
        <v>151</v>
      </c>
      <c r="L2590">
        <v>50</v>
      </c>
      <c r="M2590" t="s">
        <v>137</v>
      </c>
      <c r="N2590" t="s">
        <v>152</v>
      </c>
      <c r="O2590">
        <v>50</v>
      </c>
      <c r="P2590" t="s">
        <v>137</v>
      </c>
    </row>
    <row r="2591" spans="1:40">
      <c r="A2591" s="26">
        <v>41728.56546510417</v>
      </c>
      <c r="B2591" t="s">
        <v>128</v>
      </c>
      <c r="C2591" t="s">
        <v>1796</v>
      </c>
      <c r="D2591" t="s">
        <v>3177</v>
      </c>
      <c r="E2591" t="s">
        <v>131</v>
      </c>
      <c r="F2591" t="s">
        <v>132</v>
      </c>
      <c r="G2591" t="s">
        <v>133</v>
      </c>
      <c r="H2591" t="s">
        <v>154</v>
      </c>
      <c r="I2591">
        <v>35</v>
      </c>
      <c r="J2591" t="s">
        <v>137</v>
      </c>
      <c r="K2591" t="s">
        <v>155</v>
      </c>
      <c r="L2591">
        <v>5</v>
      </c>
      <c r="M2591" t="s">
        <v>137</v>
      </c>
      <c r="N2591" t="s">
        <v>156</v>
      </c>
      <c r="O2591">
        <v>60</v>
      </c>
      <c r="P2591" t="s">
        <v>137</v>
      </c>
    </row>
    <row r="2592" spans="1:40">
      <c r="A2592" s="26">
        <v>41728.56546510417</v>
      </c>
      <c r="B2592" t="s">
        <v>128</v>
      </c>
      <c r="C2592" t="s">
        <v>1796</v>
      </c>
      <c r="D2592" t="s">
        <v>3178</v>
      </c>
      <c r="E2592" t="s">
        <v>131</v>
      </c>
      <c r="F2592" t="s">
        <v>132</v>
      </c>
      <c r="G2592" t="s">
        <v>133</v>
      </c>
      <c r="H2592" t="s">
        <v>158</v>
      </c>
      <c r="I2592">
        <v>1</v>
      </c>
      <c r="J2592" t="s">
        <v>137</v>
      </c>
    </row>
    <row r="2593" spans="1:40">
      <c r="A2593" s="26">
        <v>41728.56546510417</v>
      </c>
      <c r="B2593" t="s">
        <v>128</v>
      </c>
      <c r="C2593" t="s">
        <v>1796</v>
      </c>
      <c r="D2593" t="s">
        <v>3179</v>
      </c>
      <c r="E2593" t="s">
        <v>131</v>
      </c>
      <c r="F2593" t="s">
        <v>132</v>
      </c>
      <c r="G2593" t="s">
        <v>133</v>
      </c>
      <c r="H2593" t="s">
        <v>192</v>
      </c>
      <c r="I2593">
        <v>30</v>
      </c>
      <c r="J2593" t="s">
        <v>137</v>
      </c>
      <c r="K2593" t="s">
        <v>193</v>
      </c>
      <c r="L2593">
        <v>30</v>
      </c>
      <c r="M2593" t="s">
        <v>137</v>
      </c>
      <c r="N2593" t="s">
        <v>194</v>
      </c>
      <c r="O2593">
        <v>30</v>
      </c>
      <c r="P2593" t="s">
        <v>137</v>
      </c>
      <c r="Q2593" t="s">
        <v>195</v>
      </c>
      <c r="R2593">
        <v>10</v>
      </c>
      <c r="S2593" t="s">
        <v>137</v>
      </c>
      <c r="T2593" t="s">
        <v>175</v>
      </c>
      <c r="U2593">
        <v>20</v>
      </c>
      <c r="V2593" t="s">
        <v>137</v>
      </c>
      <c r="W2593" t="s">
        <v>176</v>
      </c>
      <c r="X2593">
        <v>20</v>
      </c>
      <c r="Y2593" t="s">
        <v>137</v>
      </c>
      <c r="Z2593" t="s">
        <v>177</v>
      </c>
      <c r="AA2593">
        <v>20</v>
      </c>
      <c r="AB2593" t="s">
        <v>137</v>
      </c>
      <c r="AC2593" t="s">
        <v>196</v>
      </c>
      <c r="AD2593">
        <v>20</v>
      </c>
      <c r="AE2593" t="s">
        <v>137</v>
      </c>
      <c r="AF2593" t="s">
        <v>181</v>
      </c>
      <c r="AG2593">
        <v>115200</v>
      </c>
      <c r="AH2593" t="s">
        <v>137</v>
      </c>
      <c r="AI2593" t="s">
        <v>182</v>
      </c>
      <c r="AJ2593">
        <v>12000</v>
      </c>
      <c r="AK2593" t="s">
        <v>137</v>
      </c>
      <c r="AL2593" t="s">
        <v>197</v>
      </c>
      <c r="AM2593">
        <v>30000</v>
      </c>
      <c r="AN2593" t="s">
        <v>137</v>
      </c>
    </row>
    <row r="2594" spans="1:40">
      <c r="A2594" s="26">
        <v>41728.56546510417</v>
      </c>
      <c r="B2594" t="s">
        <v>128</v>
      </c>
      <c r="C2594" t="s">
        <v>1796</v>
      </c>
      <c r="D2594" t="s">
        <v>3180</v>
      </c>
      <c r="E2594" t="s">
        <v>131</v>
      </c>
      <c r="F2594" t="s">
        <v>132</v>
      </c>
      <c r="G2594" t="s">
        <v>133</v>
      </c>
      <c r="H2594" t="s">
        <v>160</v>
      </c>
      <c r="I2594">
        <v>60</v>
      </c>
      <c r="J2594" t="s">
        <v>137</v>
      </c>
      <c r="K2594" t="s">
        <v>161</v>
      </c>
      <c r="L2594">
        <v>40</v>
      </c>
      <c r="M2594" t="s">
        <v>137</v>
      </c>
      <c r="N2594" t="s">
        <v>162</v>
      </c>
      <c r="O2594">
        <v>50</v>
      </c>
      <c r="P2594" t="s">
        <v>137</v>
      </c>
      <c r="Q2594" t="s">
        <v>163</v>
      </c>
      <c r="R2594">
        <v>40</v>
      </c>
      <c r="S2594" t="s">
        <v>137</v>
      </c>
      <c r="T2594" t="s">
        <v>164</v>
      </c>
      <c r="U2594">
        <v>60</v>
      </c>
      <c r="V2594" t="s">
        <v>137</v>
      </c>
      <c r="W2594" t="s">
        <v>165</v>
      </c>
      <c r="X2594">
        <v>50</v>
      </c>
      <c r="Y2594" t="s">
        <v>137</v>
      </c>
      <c r="Z2594" t="s">
        <v>166</v>
      </c>
      <c r="AA2594">
        <v>50</v>
      </c>
      <c r="AB2594" t="s">
        <v>137</v>
      </c>
      <c r="AC2594" t="s">
        <v>167</v>
      </c>
      <c r="AD2594">
        <v>35</v>
      </c>
      <c r="AE2594" t="s">
        <v>137</v>
      </c>
      <c r="AF2594" t="s">
        <v>168</v>
      </c>
      <c r="AG2594">
        <v>8</v>
      </c>
      <c r="AH2594" t="s">
        <v>137</v>
      </c>
      <c r="AI2594" t="s">
        <v>169</v>
      </c>
      <c r="AJ2594">
        <v>90</v>
      </c>
      <c r="AK2594" t="s">
        <v>137</v>
      </c>
      <c r="AL2594" t="s">
        <v>170</v>
      </c>
      <c r="AM2594">
        <v>1</v>
      </c>
      <c r="AN2594" t="s">
        <v>137</v>
      </c>
    </row>
    <row r="2595" spans="1:40">
      <c r="A2595" s="26">
        <v>41728.56546510417</v>
      </c>
      <c r="B2595" t="s">
        <v>128</v>
      </c>
      <c r="C2595" t="s">
        <v>1796</v>
      </c>
      <c r="D2595" t="s">
        <v>3181</v>
      </c>
      <c r="E2595" t="s">
        <v>131</v>
      </c>
      <c r="F2595" t="s">
        <v>132</v>
      </c>
      <c r="G2595" t="s">
        <v>133</v>
      </c>
      <c r="H2595" t="s">
        <v>172</v>
      </c>
      <c r="I2595">
        <v>33</v>
      </c>
      <c r="J2595" t="s">
        <v>137</v>
      </c>
      <c r="K2595" t="s">
        <v>173</v>
      </c>
      <c r="L2595">
        <v>33</v>
      </c>
      <c r="M2595" t="s">
        <v>137</v>
      </c>
      <c r="N2595" t="s">
        <v>174</v>
      </c>
      <c r="O2595">
        <v>34</v>
      </c>
      <c r="P2595" t="s">
        <v>137</v>
      </c>
      <c r="Q2595" t="s">
        <v>175</v>
      </c>
      <c r="R2595">
        <v>20</v>
      </c>
      <c r="S2595" t="s">
        <v>137</v>
      </c>
      <c r="T2595" t="s">
        <v>176</v>
      </c>
      <c r="U2595">
        <v>20</v>
      </c>
      <c r="V2595" t="s">
        <v>137</v>
      </c>
      <c r="W2595" t="s">
        <v>177</v>
      </c>
      <c r="X2595">
        <v>20</v>
      </c>
      <c r="Y2595" t="s">
        <v>137</v>
      </c>
      <c r="Z2595" t="s">
        <v>178</v>
      </c>
      <c r="AA2595">
        <v>20</v>
      </c>
      <c r="AB2595" t="s">
        <v>137</v>
      </c>
      <c r="AC2595" t="s">
        <v>179</v>
      </c>
      <c r="AD2595">
        <v>20</v>
      </c>
      <c r="AE2595" t="s">
        <v>137</v>
      </c>
      <c r="AF2595" t="s">
        <v>180</v>
      </c>
      <c r="AG2595">
        <v>20</v>
      </c>
      <c r="AH2595" t="s">
        <v>137</v>
      </c>
      <c r="AI2595" t="s">
        <v>181</v>
      </c>
      <c r="AJ2595">
        <v>115200</v>
      </c>
      <c r="AK2595" t="s">
        <v>137</v>
      </c>
      <c r="AL2595" t="s">
        <v>182</v>
      </c>
      <c r="AM2595">
        <v>12000</v>
      </c>
      <c r="AN2595" t="s">
        <v>137</v>
      </c>
    </row>
    <row r="2596" spans="1:40">
      <c r="A2596" s="26">
        <v>41728.56546510417</v>
      </c>
      <c r="B2596" t="s">
        <v>128</v>
      </c>
      <c r="C2596" t="s">
        <v>1796</v>
      </c>
      <c r="D2596" t="s">
        <v>3182</v>
      </c>
      <c r="E2596" t="s">
        <v>131</v>
      </c>
      <c r="F2596" t="s">
        <v>132</v>
      </c>
      <c r="G2596" t="s">
        <v>133</v>
      </c>
      <c r="H2596" t="s">
        <v>140</v>
      </c>
      <c r="I2596">
        <v>49</v>
      </c>
      <c r="J2596" t="s">
        <v>137</v>
      </c>
      <c r="K2596" t="s">
        <v>141</v>
      </c>
      <c r="L2596">
        <v>130</v>
      </c>
      <c r="M2596" t="s">
        <v>137</v>
      </c>
      <c r="N2596" t="s">
        <v>142</v>
      </c>
      <c r="O2596">
        <v>180</v>
      </c>
      <c r="P2596" t="s">
        <v>137</v>
      </c>
      <c r="Q2596" t="s">
        <v>143</v>
      </c>
      <c r="R2596">
        <v>140</v>
      </c>
      <c r="S2596" t="s">
        <v>137</v>
      </c>
      <c r="T2596" t="s">
        <v>144</v>
      </c>
      <c r="U2596">
        <v>80</v>
      </c>
      <c r="V2596" t="s">
        <v>137</v>
      </c>
      <c r="W2596" t="s">
        <v>145</v>
      </c>
      <c r="X2596">
        <v>101</v>
      </c>
      <c r="Y2596" t="s">
        <v>137</v>
      </c>
      <c r="Z2596" t="s">
        <v>146</v>
      </c>
      <c r="AA2596">
        <v>190</v>
      </c>
      <c r="AB2596" t="s">
        <v>137</v>
      </c>
      <c r="AC2596" t="s">
        <v>147</v>
      </c>
      <c r="AD2596">
        <v>20</v>
      </c>
      <c r="AE2596" t="s">
        <v>137</v>
      </c>
    </row>
    <row r="2597" spans="1:40">
      <c r="A2597" s="26">
        <v>41728.56546510417</v>
      </c>
      <c r="B2597" t="s">
        <v>128</v>
      </c>
      <c r="C2597" t="s">
        <v>1796</v>
      </c>
      <c r="D2597" t="s">
        <v>3183</v>
      </c>
    </row>
    <row r="2598" spans="1:40">
      <c r="A2598" s="26">
        <v>41728.56546510417</v>
      </c>
      <c r="B2598" t="s">
        <v>128</v>
      </c>
      <c r="C2598" t="s">
        <v>1796</v>
      </c>
      <c r="D2598" t="s">
        <v>3184</v>
      </c>
      <c r="E2598" t="s">
        <v>131</v>
      </c>
      <c r="F2598" t="s">
        <v>132</v>
      </c>
      <c r="G2598" t="s">
        <v>133</v>
      </c>
      <c r="H2598" t="s">
        <v>150</v>
      </c>
      <c r="I2598">
        <v>50</v>
      </c>
      <c r="J2598" t="s">
        <v>137</v>
      </c>
      <c r="K2598" t="s">
        <v>151</v>
      </c>
      <c r="L2598">
        <v>50</v>
      </c>
      <c r="M2598" t="s">
        <v>137</v>
      </c>
      <c r="N2598" t="s">
        <v>152</v>
      </c>
      <c r="O2598">
        <v>50</v>
      </c>
      <c r="P2598" t="s">
        <v>137</v>
      </c>
    </row>
    <row r="2599" spans="1:40">
      <c r="A2599" s="26">
        <v>41728.56546510417</v>
      </c>
      <c r="B2599" t="s">
        <v>128</v>
      </c>
      <c r="C2599" t="s">
        <v>1796</v>
      </c>
      <c r="D2599" t="s">
        <v>3185</v>
      </c>
      <c r="E2599" t="s">
        <v>131</v>
      </c>
      <c r="F2599" t="s">
        <v>132</v>
      </c>
      <c r="G2599" t="s">
        <v>133</v>
      </c>
      <c r="H2599" t="s">
        <v>154</v>
      </c>
      <c r="I2599">
        <v>35</v>
      </c>
      <c r="J2599" t="s">
        <v>137</v>
      </c>
      <c r="K2599" t="s">
        <v>155</v>
      </c>
      <c r="L2599">
        <v>5</v>
      </c>
      <c r="M2599" t="s">
        <v>137</v>
      </c>
      <c r="N2599" t="s">
        <v>156</v>
      </c>
      <c r="O2599">
        <v>60</v>
      </c>
      <c r="P2599" t="s">
        <v>137</v>
      </c>
    </row>
    <row r="2600" spans="1:40">
      <c r="A2600" s="26">
        <v>41728.56546510417</v>
      </c>
      <c r="B2600" t="s">
        <v>128</v>
      </c>
      <c r="C2600" t="s">
        <v>1796</v>
      </c>
      <c r="D2600" t="s">
        <v>3186</v>
      </c>
      <c r="E2600" t="s">
        <v>131</v>
      </c>
      <c r="F2600" t="s">
        <v>132</v>
      </c>
      <c r="G2600" t="s">
        <v>133</v>
      </c>
      <c r="H2600" t="s">
        <v>158</v>
      </c>
      <c r="I2600">
        <v>1</v>
      </c>
      <c r="J2600" t="s">
        <v>137</v>
      </c>
    </row>
    <row r="2601" spans="1:40">
      <c r="A2601" s="26">
        <v>41728.56546510417</v>
      </c>
      <c r="B2601" t="s">
        <v>128</v>
      </c>
      <c r="C2601" t="s">
        <v>1796</v>
      </c>
      <c r="D2601" t="s">
        <v>3187</v>
      </c>
      <c r="E2601" t="s">
        <v>131</v>
      </c>
      <c r="F2601" t="s">
        <v>132</v>
      </c>
      <c r="G2601" t="s">
        <v>133</v>
      </c>
      <c r="H2601" t="s">
        <v>192</v>
      </c>
      <c r="I2601">
        <v>30</v>
      </c>
      <c r="J2601" t="s">
        <v>137</v>
      </c>
      <c r="K2601" t="s">
        <v>193</v>
      </c>
      <c r="L2601">
        <v>30</v>
      </c>
      <c r="M2601" t="s">
        <v>137</v>
      </c>
      <c r="N2601" t="s">
        <v>194</v>
      </c>
      <c r="O2601">
        <v>30</v>
      </c>
      <c r="P2601" t="s">
        <v>137</v>
      </c>
      <c r="Q2601" t="s">
        <v>195</v>
      </c>
      <c r="R2601">
        <v>10</v>
      </c>
      <c r="S2601" t="s">
        <v>137</v>
      </c>
      <c r="T2601" t="s">
        <v>175</v>
      </c>
      <c r="U2601">
        <v>20</v>
      </c>
      <c r="V2601" t="s">
        <v>137</v>
      </c>
      <c r="W2601" t="s">
        <v>176</v>
      </c>
      <c r="X2601">
        <v>20</v>
      </c>
      <c r="Y2601" t="s">
        <v>137</v>
      </c>
      <c r="Z2601" t="s">
        <v>177</v>
      </c>
      <c r="AA2601">
        <v>20</v>
      </c>
      <c r="AB2601" t="s">
        <v>137</v>
      </c>
      <c r="AC2601" t="s">
        <v>196</v>
      </c>
      <c r="AD2601">
        <v>20</v>
      </c>
      <c r="AE2601" t="s">
        <v>137</v>
      </c>
      <c r="AF2601" t="s">
        <v>181</v>
      </c>
      <c r="AG2601">
        <v>115200</v>
      </c>
      <c r="AH2601" t="s">
        <v>137</v>
      </c>
      <c r="AI2601" t="s">
        <v>182</v>
      </c>
      <c r="AJ2601">
        <v>12000</v>
      </c>
      <c r="AK2601" t="s">
        <v>137</v>
      </c>
      <c r="AL2601" t="s">
        <v>197</v>
      </c>
      <c r="AM2601">
        <v>30000</v>
      </c>
      <c r="AN2601" t="s">
        <v>137</v>
      </c>
    </row>
    <row r="2602" spans="1:40">
      <c r="A2602" s="26">
        <v>41728.56546510417</v>
      </c>
      <c r="B2602" t="s">
        <v>128</v>
      </c>
      <c r="C2602" t="s">
        <v>1796</v>
      </c>
      <c r="D2602" t="s">
        <v>3188</v>
      </c>
      <c r="E2602" t="s">
        <v>131</v>
      </c>
      <c r="F2602" t="s">
        <v>132</v>
      </c>
      <c r="G2602" t="s">
        <v>133</v>
      </c>
      <c r="H2602" t="s">
        <v>160</v>
      </c>
      <c r="I2602">
        <v>60</v>
      </c>
      <c r="J2602" t="s">
        <v>137</v>
      </c>
      <c r="K2602" t="s">
        <v>161</v>
      </c>
      <c r="L2602">
        <v>40</v>
      </c>
      <c r="M2602" t="s">
        <v>137</v>
      </c>
      <c r="N2602" t="s">
        <v>162</v>
      </c>
      <c r="O2602">
        <v>50</v>
      </c>
      <c r="P2602" t="s">
        <v>137</v>
      </c>
      <c r="Q2602" t="s">
        <v>163</v>
      </c>
      <c r="R2602">
        <v>40</v>
      </c>
      <c r="S2602" t="s">
        <v>137</v>
      </c>
      <c r="T2602" t="s">
        <v>164</v>
      </c>
      <c r="U2602">
        <v>60</v>
      </c>
      <c r="V2602" t="s">
        <v>137</v>
      </c>
      <c r="W2602" t="s">
        <v>165</v>
      </c>
      <c r="X2602">
        <v>50</v>
      </c>
      <c r="Y2602" t="s">
        <v>137</v>
      </c>
      <c r="Z2602" t="s">
        <v>166</v>
      </c>
      <c r="AA2602">
        <v>50</v>
      </c>
      <c r="AB2602" t="s">
        <v>137</v>
      </c>
      <c r="AC2602" t="s">
        <v>167</v>
      </c>
      <c r="AD2602">
        <v>35</v>
      </c>
      <c r="AE2602" t="s">
        <v>137</v>
      </c>
      <c r="AF2602" t="s">
        <v>168</v>
      </c>
      <c r="AG2602">
        <v>8</v>
      </c>
      <c r="AH2602" t="s">
        <v>137</v>
      </c>
      <c r="AI2602" t="s">
        <v>169</v>
      </c>
      <c r="AJ2602">
        <v>90</v>
      </c>
      <c r="AK2602" t="s">
        <v>137</v>
      </c>
      <c r="AL2602" t="s">
        <v>170</v>
      </c>
      <c r="AM2602">
        <v>1</v>
      </c>
      <c r="AN2602" t="s">
        <v>137</v>
      </c>
    </row>
    <row r="2603" spans="1:40">
      <c r="A2603" s="26">
        <v>41728.56546510417</v>
      </c>
      <c r="B2603" t="s">
        <v>128</v>
      </c>
      <c r="C2603" t="s">
        <v>1796</v>
      </c>
      <c r="D2603" t="s">
        <v>3189</v>
      </c>
      <c r="E2603" t="s">
        <v>131</v>
      </c>
      <c r="F2603" t="s">
        <v>132</v>
      </c>
      <c r="G2603" t="s">
        <v>133</v>
      </c>
      <c r="H2603" t="s">
        <v>172</v>
      </c>
      <c r="I2603">
        <v>33</v>
      </c>
      <c r="J2603" t="s">
        <v>137</v>
      </c>
      <c r="K2603" t="s">
        <v>173</v>
      </c>
      <c r="L2603">
        <v>33</v>
      </c>
      <c r="M2603" t="s">
        <v>137</v>
      </c>
      <c r="N2603" t="s">
        <v>174</v>
      </c>
      <c r="O2603">
        <v>34</v>
      </c>
      <c r="P2603" t="s">
        <v>137</v>
      </c>
      <c r="Q2603" t="s">
        <v>175</v>
      </c>
      <c r="R2603">
        <v>20</v>
      </c>
      <c r="S2603" t="s">
        <v>137</v>
      </c>
      <c r="T2603" t="s">
        <v>176</v>
      </c>
      <c r="U2603">
        <v>20</v>
      </c>
      <c r="V2603" t="s">
        <v>137</v>
      </c>
      <c r="W2603" t="s">
        <v>177</v>
      </c>
      <c r="X2603">
        <v>20</v>
      </c>
      <c r="Y2603" t="s">
        <v>137</v>
      </c>
      <c r="Z2603" t="s">
        <v>178</v>
      </c>
      <c r="AA2603">
        <v>20</v>
      </c>
      <c r="AB2603" t="s">
        <v>137</v>
      </c>
      <c r="AC2603" t="s">
        <v>179</v>
      </c>
      <c r="AD2603">
        <v>20</v>
      </c>
      <c r="AE2603" t="s">
        <v>137</v>
      </c>
      <c r="AF2603" t="s">
        <v>180</v>
      </c>
      <c r="AG2603">
        <v>20</v>
      </c>
      <c r="AH2603" t="s">
        <v>137</v>
      </c>
      <c r="AI2603" t="s">
        <v>181</v>
      </c>
      <c r="AJ2603">
        <v>115200</v>
      </c>
      <c r="AK2603" t="s">
        <v>137</v>
      </c>
      <c r="AL2603" t="s">
        <v>182</v>
      </c>
      <c r="AM2603">
        <v>12000</v>
      </c>
      <c r="AN2603" t="s">
        <v>137</v>
      </c>
    </row>
    <row r="2604" spans="1:40">
      <c r="A2604" s="26">
        <v>41728.56546510417</v>
      </c>
      <c r="B2604" t="s">
        <v>128</v>
      </c>
      <c r="C2604" t="s">
        <v>1796</v>
      </c>
      <c r="D2604" t="s">
        <v>3190</v>
      </c>
      <c r="E2604" t="s">
        <v>131</v>
      </c>
      <c r="F2604" t="s">
        <v>132</v>
      </c>
      <c r="G2604" t="s">
        <v>133</v>
      </c>
      <c r="H2604" t="s">
        <v>140</v>
      </c>
      <c r="I2604">
        <v>49</v>
      </c>
      <c r="J2604" t="s">
        <v>137</v>
      </c>
      <c r="K2604" t="s">
        <v>141</v>
      </c>
      <c r="L2604">
        <v>130</v>
      </c>
      <c r="M2604" t="s">
        <v>137</v>
      </c>
      <c r="N2604" t="s">
        <v>142</v>
      </c>
      <c r="O2604">
        <v>180</v>
      </c>
      <c r="P2604" t="s">
        <v>137</v>
      </c>
      <c r="Q2604" t="s">
        <v>143</v>
      </c>
      <c r="R2604">
        <v>140</v>
      </c>
      <c r="S2604" t="s">
        <v>137</v>
      </c>
      <c r="T2604" t="s">
        <v>144</v>
      </c>
      <c r="U2604">
        <v>80</v>
      </c>
      <c r="V2604" t="s">
        <v>137</v>
      </c>
      <c r="W2604" t="s">
        <v>145</v>
      </c>
      <c r="X2604">
        <v>101</v>
      </c>
      <c r="Y2604" t="s">
        <v>137</v>
      </c>
      <c r="Z2604" t="s">
        <v>146</v>
      </c>
      <c r="AA2604">
        <v>190</v>
      </c>
      <c r="AB2604" t="s">
        <v>137</v>
      </c>
      <c r="AC2604" t="s">
        <v>147</v>
      </c>
      <c r="AD2604">
        <v>20</v>
      </c>
      <c r="AE2604" t="s">
        <v>137</v>
      </c>
    </row>
    <row r="2605" spans="1:40">
      <c r="A2605" s="26">
        <v>41728.56546510417</v>
      </c>
      <c r="B2605" t="s">
        <v>128</v>
      </c>
      <c r="C2605" t="s">
        <v>1796</v>
      </c>
      <c r="D2605" t="s">
        <v>3191</v>
      </c>
    </row>
    <row r="2606" spans="1:40">
      <c r="A2606" s="26">
        <v>41728.56546510417</v>
      </c>
      <c r="B2606" t="s">
        <v>128</v>
      </c>
      <c r="C2606" t="s">
        <v>1796</v>
      </c>
      <c r="D2606" t="s">
        <v>3192</v>
      </c>
      <c r="E2606" t="s">
        <v>131</v>
      </c>
      <c r="F2606" t="s">
        <v>132</v>
      </c>
      <c r="G2606" t="s">
        <v>133</v>
      </c>
      <c r="H2606" t="s">
        <v>150</v>
      </c>
      <c r="I2606">
        <v>50</v>
      </c>
      <c r="J2606" t="s">
        <v>137</v>
      </c>
      <c r="K2606" t="s">
        <v>151</v>
      </c>
      <c r="L2606">
        <v>50</v>
      </c>
      <c r="M2606" t="s">
        <v>137</v>
      </c>
      <c r="N2606" t="s">
        <v>152</v>
      </c>
      <c r="O2606">
        <v>50</v>
      </c>
      <c r="P2606" t="s">
        <v>137</v>
      </c>
    </row>
    <row r="2607" spans="1:40">
      <c r="A2607" s="26">
        <v>41728.56546510417</v>
      </c>
      <c r="B2607" t="s">
        <v>128</v>
      </c>
      <c r="C2607" t="s">
        <v>1796</v>
      </c>
      <c r="D2607" t="s">
        <v>3193</v>
      </c>
      <c r="E2607" t="s">
        <v>131</v>
      </c>
      <c r="F2607" t="s">
        <v>132</v>
      </c>
      <c r="G2607" t="s">
        <v>133</v>
      </c>
      <c r="H2607" t="s">
        <v>154</v>
      </c>
      <c r="I2607">
        <v>35</v>
      </c>
      <c r="J2607" t="s">
        <v>137</v>
      </c>
      <c r="K2607" t="s">
        <v>155</v>
      </c>
      <c r="L2607">
        <v>5</v>
      </c>
      <c r="M2607" t="s">
        <v>137</v>
      </c>
      <c r="N2607" t="s">
        <v>156</v>
      </c>
      <c r="O2607">
        <v>60</v>
      </c>
      <c r="P2607" t="s">
        <v>137</v>
      </c>
    </row>
    <row r="2608" spans="1:40">
      <c r="A2608" s="26">
        <v>41728.56546510417</v>
      </c>
      <c r="B2608" t="s">
        <v>128</v>
      </c>
      <c r="C2608" t="s">
        <v>1796</v>
      </c>
      <c r="D2608" t="s">
        <v>3194</v>
      </c>
      <c r="E2608" t="s">
        <v>131</v>
      </c>
      <c r="F2608" t="s">
        <v>132</v>
      </c>
      <c r="G2608" t="s">
        <v>133</v>
      </c>
      <c r="H2608" t="s">
        <v>158</v>
      </c>
      <c r="I2608">
        <v>1</v>
      </c>
      <c r="J2608" t="s">
        <v>137</v>
      </c>
    </row>
    <row r="2609" spans="1:40">
      <c r="A2609" s="26">
        <v>41728.56546510417</v>
      </c>
      <c r="B2609" t="s">
        <v>128</v>
      </c>
      <c r="C2609" t="s">
        <v>2011</v>
      </c>
      <c r="D2609" t="s">
        <v>3195</v>
      </c>
      <c r="E2609" t="s">
        <v>131</v>
      </c>
      <c r="F2609" t="s">
        <v>132</v>
      </c>
      <c r="G2609" t="s">
        <v>133</v>
      </c>
      <c r="H2609" t="s">
        <v>140</v>
      </c>
      <c r="I2609">
        <v>49</v>
      </c>
      <c r="J2609" t="s">
        <v>137</v>
      </c>
      <c r="K2609" t="s">
        <v>141</v>
      </c>
      <c r="L2609">
        <v>130</v>
      </c>
      <c r="M2609" t="s">
        <v>137</v>
      </c>
      <c r="N2609" t="s">
        <v>142</v>
      </c>
      <c r="O2609">
        <v>180</v>
      </c>
      <c r="P2609" t="s">
        <v>137</v>
      </c>
      <c r="Q2609" t="s">
        <v>143</v>
      </c>
      <c r="R2609">
        <v>140</v>
      </c>
      <c r="S2609" t="s">
        <v>137</v>
      </c>
      <c r="T2609" t="s">
        <v>144</v>
      </c>
      <c r="U2609">
        <v>80</v>
      </c>
      <c r="V2609" t="s">
        <v>137</v>
      </c>
      <c r="W2609" t="s">
        <v>145</v>
      </c>
      <c r="X2609">
        <v>101</v>
      </c>
      <c r="Y2609" t="s">
        <v>137</v>
      </c>
      <c r="Z2609" t="s">
        <v>146</v>
      </c>
      <c r="AA2609">
        <v>190</v>
      </c>
      <c r="AB2609" t="s">
        <v>137</v>
      </c>
      <c r="AC2609" t="s">
        <v>147</v>
      </c>
      <c r="AD2609">
        <v>20</v>
      </c>
      <c r="AE2609" t="s">
        <v>137</v>
      </c>
    </row>
    <row r="2610" spans="1:40">
      <c r="A2610" s="26">
        <v>41728.56546510417</v>
      </c>
      <c r="B2610" t="s">
        <v>128</v>
      </c>
      <c r="C2610" t="s">
        <v>2011</v>
      </c>
      <c r="D2610" t="s">
        <v>3196</v>
      </c>
    </row>
    <row r="2611" spans="1:40">
      <c r="A2611" s="26">
        <v>41728.56546510417</v>
      </c>
      <c r="B2611" t="s">
        <v>128</v>
      </c>
      <c r="C2611" t="s">
        <v>2011</v>
      </c>
      <c r="D2611" t="s">
        <v>3197</v>
      </c>
      <c r="E2611" t="s">
        <v>131</v>
      </c>
      <c r="F2611" t="s">
        <v>132</v>
      </c>
      <c r="G2611" t="s">
        <v>133</v>
      </c>
      <c r="H2611" t="s">
        <v>150</v>
      </c>
      <c r="I2611">
        <v>50</v>
      </c>
      <c r="J2611" t="s">
        <v>137</v>
      </c>
      <c r="K2611" t="s">
        <v>151</v>
      </c>
      <c r="L2611">
        <v>50</v>
      </c>
      <c r="M2611" t="s">
        <v>137</v>
      </c>
      <c r="N2611" t="s">
        <v>152</v>
      </c>
      <c r="O2611">
        <v>50</v>
      </c>
      <c r="P2611" t="s">
        <v>137</v>
      </c>
    </row>
    <row r="2612" spans="1:40">
      <c r="A2612" s="26">
        <v>41728.56546510417</v>
      </c>
      <c r="B2612" t="s">
        <v>128</v>
      </c>
      <c r="C2612" t="s">
        <v>2011</v>
      </c>
      <c r="D2612" t="s">
        <v>3198</v>
      </c>
      <c r="E2612" t="s">
        <v>131</v>
      </c>
      <c r="F2612" t="s">
        <v>132</v>
      </c>
      <c r="G2612" t="s">
        <v>133</v>
      </c>
      <c r="H2612" t="s">
        <v>154</v>
      </c>
      <c r="I2612">
        <v>35</v>
      </c>
      <c r="J2612" t="s">
        <v>137</v>
      </c>
      <c r="K2612" t="s">
        <v>155</v>
      </c>
      <c r="L2612">
        <v>5</v>
      </c>
      <c r="M2612" t="s">
        <v>137</v>
      </c>
      <c r="N2612" t="s">
        <v>156</v>
      </c>
      <c r="O2612">
        <v>60</v>
      </c>
      <c r="P2612" t="s">
        <v>137</v>
      </c>
    </row>
    <row r="2613" spans="1:40">
      <c r="A2613" s="26">
        <v>41728.56546510417</v>
      </c>
      <c r="B2613" t="s">
        <v>128</v>
      </c>
      <c r="C2613" t="s">
        <v>2011</v>
      </c>
      <c r="D2613" t="s">
        <v>3199</v>
      </c>
      <c r="E2613" t="s">
        <v>131</v>
      </c>
      <c r="F2613" t="s">
        <v>132</v>
      </c>
      <c r="G2613" t="s">
        <v>133</v>
      </c>
      <c r="H2613" t="s">
        <v>158</v>
      </c>
      <c r="I2613">
        <v>1</v>
      </c>
      <c r="J2613" t="s">
        <v>137</v>
      </c>
    </row>
    <row r="2614" spans="1:40">
      <c r="A2614" s="26">
        <v>41728.56546510417</v>
      </c>
      <c r="B2614" t="s">
        <v>128</v>
      </c>
      <c r="C2614" t="s">
        <v>2011</v>
      </c>
      <c r="D2614" t="s">
        <v>3200</v>
      </c>
      <c r="E2614" t="s">
        <v>131</v>
      </c>
      <c r="F2614" t="s">
        <v>132</v>
      </c>
      <c r="G2614" t="s">
        <v>133</v>
      </c>
      <c r="H2614" t="s">
        <v>192</v>
      </c>
      <c r="I2614">
        <v>30</v>
      </c>
      <c r="J2614" t="s">
        <v>137</v>
      </c>
      <c r="K2614" t="s">
        <v>193</v>
      </c>
      <c r="L2614">
        <v>30</v>
      </c>
      <c r="M2614" t="s">
        <v>137</v>
      </c>
      <c r="N2614" t="s">
        <v>194</v>
      </c>
      <c r="O2614">
        <v>30</v>
      </c>
      <c r="P2614" t="s">
        <v>137</v>
      </c>
      <c r="Q2614" t="s">
        <v>195</v>
      </c>
      <c r="R2614">
        <v>10</v>
      </c>
      <c r="S2614" t="s">
        <v>137</v>
      </c>
      <c r="T2614" t="s">
        <v>175</v>
      </c>
      <c r="U2614">
        <v>20</v>
      </c>
      <c r="V2614" t="s">
        <v>137</v>
      </c>
      <c r="W2614" t="s">
        <v>176</v>
      </c>
      <c r="X2614">
        <v>20</v>
      </c>
      <c r="Y2614" t="s">
        <v>137</v>
      </c>
      <c r="Z2614" t="s">
        <v>177</v>
      </c>
      <c r="AA2614">
        <v>20</v>
      </c>
      <c r="AB2614" t="s">
        <v>137</v>
      </c>
      <c r="AC2614" t="s">
        <v>196</v>
      </c>
      <c r="AD2614">
        <v>20</v>
      </c>
      <c r="AE2614" t="s">
        <v>137</v>
      </c>
      <c r="AF2614" t="s">
        <v>181</v>
      </c>
      <c r="AG2614">
        <v>115200</v>
      </c>
      <c r="AH2614" t="s">
        <v>137</v>
      </c>
      <c r="AI2614" t="s">
        <v>182</v>
      </c>
      <c r="AJ2614">
        <v>12000</v>
      </c>
      <c r="AK2614" t="s">
        <v>137</v>
      </c>
      <c r="AL2614" t="s">
        <v>197</v>
      </c>
      <c r="AM2614">
        <v>30000</v>
      </c>
      <c r="AN2614" t="s">
        <v>137</v>
      </c>
    </row>
    <row r="2615" spans="1:40">
      <c r="A2615" s="26">
        <v>41728.56546510417</v>
      </c>
      <c r="B2615" t="s">
        <v>128</v>
      </c>
      <c r="C2615" t="s">
        <v>2011</v>
      </c>
      <c r="D2615" t="s">
        <v>3201</v>
      </c>
      <c r="E2615" t="s">
        <v>131</v>
      </c>
      <c r="F2615" t="s">
        <v>132</v>
      </c>
      <c r="G2615" t="s">
        <v>133</v>
      </c>
      <c r="H2615" t="s">
        <v>160</v>
      </c>
      <c r="I2615">
        <v>60</v>
      </c>
      <c r="J2615" t="s">
        <v>137</v>
      </c>
      <c r="K2615" t="s">
        <v>161</v>
      </c>
      <c r="L2615">
        <v>40</v>
      </c>
      <c r="M2615" t="s">
        <v>137</v>
      </c>
      <c r="N2615" t="s">
        <v>162</v>
      </c>
      <c r="O2615">
        <v>50</v>
      </c>
      <c r="P2615" t="s">
        <v>137</v>
      </c>
      <c r="Q2615" t="s">
        <v>163</v>
      </c>
      <c r="R2615">
        <v>40</v>
      </c>
      <c r="S2615" t="s">
        <v>137</v>
      </c>
      <c r="T2615" t="s">
        <v>164</v>
      </c>
      <c r="U2615">
        <v>60</v>
      </c>
      <c r="V2615" t="s">
        <v>137</v>
      </c>
      <c r="W2615" t="s">
        <v>165</v>
      </c>
      <c r="X2615">
        <v>50</v>
      </c>
      <c r="Y2615" t="s">
        <v>137</v>
      </c>
      <c r="Z2615" t="s">
        <v>166</v>
      </c>
      <c r="AA2615">
        <v>50</v>
      </c>
      <c r="AB2615" t="s">
        <v>137</v>
      </c>
      <c r="AC2615" t="s">
        <v>167</v>
      </c>
      <c r="AD2615">
        <v>35</v>
      </c>
      <c r="AE2615" t="s">
        <v>137</v>
      </c>
      <c r="AF2615" t="s">
        <v>168</v>
      </c>
      <c r="AG2615">
        <v>8</v>
      </c>
      <c r="AH2615" t="s">
        <v>137</v>
      </c>
      <c r="AI2615" t="s">
        <v>169</v>
      </c>
      <c r="AJ2615">
        <v>90</v>
      </c>
      <c r="AK2615" t="s">
        <v>137</v>
      </c>
      <c r="AL2615" t="s">
        <v>170</v>
      </c>
      <c r="AM2615">
        <v>1</v>
      </c>
      <c r="AN2615" t="s">
        <v>137</v>
      </c>
    </row>
    <row r="2616" spans="1:40">
      <c r="A2616" s="26">
        <v>41728.56546510417</v>
      </c>
      <c r="B2616" t="s">
        <v>128</v>
      </c>
      <c r="C2616" t="s">
        <v>2011</v>
      </c>
      <c r="D2616" t="s">
        <v>3202</v>
      </c>
      <c r="E2616" t="s">
        <v>131</v>
      </c>
      <c r="F2616" t="s">
        <v>132</v>
      </c>
      <c r="G2616" t="s">
        <v>133</v>
      </c>
      <c r="H2616" t="s">
        <v>172</v>
      </c>
      <c r="I2616">
        <v>33</v>
      </c>
      <c r="J2616" t="s">
        <v>137</v>
      </c>
      <c r="K2616" t="s">
        <v>173</v>
      </c>
      <c r="L2616">
        <v>33</v>
      </c>
      <c r="M2616" t="s">
        <v>137</v>
      </c>
      <c r="N2616" t="s">
        <v>174</v>
      </c>
      <c r="O2616">
        <v>34</v>
      </c>
      <c r="P2616" t="s">
        <v>137</v>
      </c>
      <c r="Q2616" t="s">
        <v>175</v>
      </c>
      <c r="R2616">
        <v>20</v>
      </c>
      <c r="S2616" t="s">
        <v>137</v>
      </c>
      <c r="T2616" t="s">
        <v>176</v>
      </c>
      <c r="U2616">
        <v>20</v>
      </c>
      <c r="V2616" t="s">
        <v>137</v>
      </c>
      <c r="W2616" t="s">
        <v>177</v>
      </c>
      <c r="X2616">
        <v>20</v>
      </c>
      <c r="Y2616" t="s">
        <v>137</v>
      </c>
      <c r="Z2616" t="s">
        <v>178</v>
      </c>
      <c r="AA2616">
        <v>20</v>
      </c>
      <c r="AB2616" t="s">
        <v>137</v>
      </c>
      <c r="AC2616" t="s">
        <v>179</v>
      </c>
      <c r="AD2616">
        <v>20</v>
      </c>
      <c r="AE2616" t="s">
        <v>137</v>
      </c>
      <c r="AF2616" t="s">
        <v>180</v>
      </c>
      <c r="AG2616">
        <v>20</v>
      </c>
      <c r="AH2616" t="s">
        <v>137</v>
      </c>
      <c r="AI2616" t="s">
        <v>181</v>
      </c>
      <c r="AJ2616">
        <v>115200</v>
      </c>
      <c r="AK2616" t="s">
        <v>137</v>
      </c>
      <c r="AL2616" t="s">
        <v>182</v>
      </c>
      <c r="AM2616">
        <v>12000</v>
      </c>
      <c r="AN2616" t="s">
        <v>137</v>
      </c>
    </row>
    <row r="2617" spans="1:40">
      <c r="A2617" s="26">
        <v>41728.56546510417</v>
      </c>
      <c r="B2617" t="s">
        <v>128</v>
      </c>
      <c r="C2617" t="s">
        <v>2011</v>
      </c>
      <c r="D2617" t="s">
        <v>3203</v>
      </c>
      <c r="E2617" t="s">
        <v>131</v>
      </c>
      <c r="F2617" t="s">
        <v>132</v>
      </c>
      <c r="G2617" t="s">
        <v>133</v>
      </c>
      <c r="H2617" t="s">
        <v>140</v>
      </c>
      <c r="I2617">
        <v>49</v>
      </c>
      <c r="J2617" t="s">
        <v>137</v>
      </c>
      <c r="K2617" t="s">
        <v>141</v>
      </c>
      <c r="L2617">
        <v>130</v>
      </c>
      <c r="M2617" t="s">
        <v>137</v>
      </c>
      <c r="N2617" t="s">
        <v>142</v>
      </c>
      <c r="O2617">
        <v>180</v>
      </c>
      <c r="P2617" t="s">
        <v>137</v>
      </c>
      <c r="Q2617" t="s">
        <v>143</v>
      </c>
      <c r="R2617">
        <v>140</v>
      </c>
      <c r="S2617" t="s">
        <v>137</v>
      </c>
      <c r="T2617" t="s">
        <v>144</v>
      </c>
      <c r="U2617">
        <v>80</v>
      </c>
      <c r="V2617" t="s">
        <v>137</v>
      </c>
      <c r="W2617" t="s">
        <v>145</v>
      </c>
      <c r="X2617">
        <v>101</v>
      </c>
      <c r="Y2617" t="s">
        <v>137</v>
      </c>
      <c r="Z2617" t="s">
        <v>146</v>
      </c>
      <c r="AA2617">
        <v>190</v>
      </c>
      <c r="AB2617" t="s">
        <v>137</v>
      </c>
      <c r="AC2617" t="s">
        <v>147</v>
      </c>
      <c r="AD2617">
        <v>20</v>
      </c>
      <c r="AE2617" t="s">
        <v>137</v>
      </c>
    </row>
    <row r="2618" spans="1:40">
      <c r="A2618" s="26">
        <v>41728.56546510417</v>
      </c>
      <c r="B2618" t="s">
        <v>128</v>
      </c>
      <c r="C2618" t="s">
        <v>2011</v>
      </c>
      <c r="D2618" t="s">
        <v>3204</v>
      </c>
    </row>
    <row r="2619" spans="1:40">
      <c r="A2619" s="26">
        <v>41728.56546510417</v>
      </c>
      <c r="B2619" t="s">
        <v>128</v>
      </c>
      <c r="C2619" t="s">
        <v>2011</v>
      </c>
      <c r="D2619" t="s">
        <v>3205</v>
      </c>
      <c r="E2619" t="s">
        <v>131</v>
      </c>
      <c r="F2619" t="s">
        <v>132</v>
      </c>
      <c r="G2619" t="s">
        <v>133</v>
      </c>
      <c r="H2619" t="s">
        <v>150</v>
      </c>
      <c r="I2619">
        <v>50</v>
      </c>
      <c r="J2619" t="s">
        <v>137</v>
      </c>
      <c r="K2619" t="s">
        <v>151</v>
      </c>
      <c r="L2619">
        <v>50</v>
      </c>
      <c r="M2619" t="s">
        <v>137</v>
      </c>
      <c r="N2619" t="s">
        <v>152</v>
      </c>
      <c r="O2619">
        <v>50</v>
      </c>
      <c r="P2619" t="s">
        <v>137</v>
      </c>
    </row>
    <row r="2620" spans="1:40">
      <c r="A2620" s="26">
        <v>41728.56546510417</v>
      </c>
      <c r="B2620" t="s">
        <v>128</v>
      </c>
      <c r="C2620" t="s">
        <v>2011</v>
      </c>
      <c r="D2620" t="s">
        <v>3206</v>
      </c>
      <c r="E2620" t="s">
        <v>131</v>
      </c>
      <c r="F2620" t="s">
        <v>132</v>
      </c>
      <c r="G2620" t="s">
        <v>133</v>
      </c>
      <c r="H2620" t="s">
        <v>154</v>
      </c>
      <c r="I2620">
        <v>35</v>
      </c>
      <c r="J2620" t="s">
        <v>137</v>
      </c>
      <c r="K2620" t="s">
        <v>155</v>
      </c>
      <c r="L2620">
        <v>5</v>
      </c>
      <c r="M2620" t="s">
        <v>137</v>
      </c>
      <c r="N2620" t="s">
        <v>156</v>
      </c>
      <c r="O2620">
        <v>60</v>
      </c>
      <c r="P2620" t="s">
        <v>137</v>
      </c>
    </row>
    <row r="2621" spans="1:40">
      <c r="A2621" s="26">
        <v>41728.56546510417</v>
      </c>
      <c r="B2621" t="s">
        <v>128</v>
      </c>
      <c r="C2621" t="s">
        <v>2011</v>
      </c>
      <c r="D2621" t="s">
        <v>3207</v>
      </c>
      <c r="E2621" t="s">
        <v>131</v>
      </c>
      <c r="F2621" t="s">
        <v>132</v>
      </c>
      <c r="G2621" t="s">
        <v>133</v>
      </c>
      <c r="H2621" t="s">
        <v>158</v>
      </c>
      <c r="I2621">
        <v>1</v>
      </c>
      <c r="J2621" t="s">
        <v>137</v>
      </c>
    </row>
    <row r="2622" spans="1:40">
      <c r="A2622" s="26">
        <v>41728.56546510417</v>
      </c>
      <c r="B2622" t="s">
        <v>128</v>
      </c>
      <c r="C2622" t="s">
        <v>2011</v>
      </c>
      <c r="D2622" t="s">
        <v>3208</v>
      </c>
      <c r="E2622" t="s">
        <v>131</v>
      </c>
      <c r="F2622" t="s">
        <v>132</v>
      </c>
      <c r="G2622" t="s">
        <v>133</v>
      </c>
      <c r="H2622" t="s">
        <v>192</v>
      </c>
      <c r="I2622">
        <v>30</v>
      </c>
      <c r="J2622" t="s">
        <v>137</v>
      </c>
      <c r="K2622" t="s">
        <v>193</v>
      </c>
      <c r="L2622">
        <v>30</v>
      </c>
      <c r="M2622" t="s">
        <v>137</v>
      </c>
      <c r="N2622" t="s">
        <v>194</v>
      </c>
      <c r="O2622">
        <v>30</v>
      </c>
      <c r="P2622" t="s">
        <v>137</v>
      </c>
      <c r="Q2622" t="s">
        <v>195</v>
      </c>
      <c r="R2622">
        <v>10</v>
      </c>
      <c r="S2622" t="s">
        <v>137</v>
      </c>
      <c r="T2622" t="s">
        <v>175</v>
      </c>
      <c r="U2622">
        <v>20</v>
      </c>
      <c r="V2622" t="s">
        <v>137</v>
      </c>
      <c r="W2622" t="s">
        <v>176</v>
      </c>
      <c r="X2622">
        <v>20</v>
      </c>
      <c r="Y2622" t="s">
        <v>137</v>
      </c>
      <c r="Z2622" t="s">
        <v>177</v>
      </c>
      <c r="AA2622">
        <v>20</v>
      </c>
      <c r="AB2622" t="s">
        <v>137</v>
      </c>
      <c r="AC2622" t="s">
        <v>196</v>
      </c>
      <c r="AD2622">
        <v>20</v>
      </c>
      <c r="AE2622" t="s">
        <v>137</v>
      </c>
      <c r="AF2622" t="s">
        <v>181</v>
      </c>
      <c r="AG2622">
        <v>115200</v>
      </c>
      <c r="AH2622" t="s">
        <v>137</v>
      </c>
      <c r="AI2622" t="s">
        <v>182</v>
      </c>
      <c r="AJ2622">
        <v>12000</v>
      </c>
      <c r="AK2622" t="s">
        <v>137</v>
      </c>
      <c r="AL2622" t="s">
        <v>197</v>
      </c>
      <c r="AM2622">
        <v>30000</v>
      </c>
      <c r="AN2622" t="s">
        <v>137</v>
      </c>
    </row>
    <row r="2623" spans="1:40">
      <c r="A2623" s="26">
        <v>41728.565465115738</v>
      </c>
      <c r="B2623" t="s">
        <v>128</v>
      </c>
      <c r="C2623" t="s">
        <v>1053</v>
      </c>
      <c r="D2623" t="s">
        <v>3209</v>
      </c>
      <c r="E2623" t="s">
        <v>131</v>
      </c>
      <c r="F2623" t="s">
        <v>132</v>
      </c>
      <c r="G2623" t="s">
        <v>133</v>
      </c>
      <c r="H2623" t="s">
        <v>160</v>
      </c>
      <c r="I2623">
        <v>60</v>
      </c>
      <c r="J2623" t="s">
        <v>137</v>
      </c>
      <c r="K2623" t="s">
        <v>161</v>
      </c>
      <c r="L2623">
        <v>40</v>
      </c>
      <c r="M2623" t="s">
        <v>137</v>
      </c>
      <c r="N2623" t="s">
        <v>162</v>
      </c>
      <c r="O2623">
        <v>50</v>
      </c>
      <c r="P2623" t="s">
        <v>137</v>
      </c>
      <c r="Q2623" t="s">
        <v>163</v>
      </c>
      <c r="R2623">
        <v>40</v>
      </c>
      <c r="S2623" t="s">
        <v>137</v>
      </c>
      <c r="T2623" t="s">
        <v>164</v>
      </c>
      <c r="U2623">
        <v>60</v>
      </c>
      <c r="V2623" t="s">
        <v>137</v>
      </c>
      <c r="W2623" t="s">
        <v>165</v>
      </c>
      <c r="X2623">
        <v>50</v>
      </c>
      <c r="Y2623" t="s">
        <v>137</v>
      </c>
      <c r="Z2623" t="s">
        <v>166</v>
      </c>
      <c r="AA2623">
        <v>50</v>
      </c>
      <c r="AB2623" t="s">
        <v>137</v>
      </c>
      <c r="AC2623" t="s">
        <v>167</v>
      </c>
      <c r="AD2623">
        <v>35</v>
      </c>
      <c r="AE2623" t="s">
        <v>137</v>
      </c>
      <c r="AF2623" t="s">
        <v>168</v>
      </c>
      <c r="AG2623">
        <v>8</v>
      </c>
      <c r="AH2623" t="s">
        <v>137</v>
      </c>
      <c r="AI2623" t="s">
        <v>169</v>
      </c>
      <c r="AJ2623">
        <v>90</v>
      </c>
      <c r="AK2623" t="s">
        <v>137</v>
      </c>
      <c r="AL2623" t="s">
        <v>170</v>
      </c>
      <c r="AM2623">
        <v>1</v>
      </c>
      <c r="AN2623" t="s">
        <v>137</v>
      </c>
    </row>
    <row r="2624" spans="1:40">
      <c r="A2624" s="26">
        <v>41728.565465115738</v>
      </c>
      <c r="B2624" t="s">
        <v>128</v>
      </c>
      <c r="C2624" t="s">
        <v>1053</v>
      </c>
      <c r="D2624" t="s">
        <v>3210</v>
      </c>
      <c r="E2624" t="s">
        <v>131</v>
      </c>
      <c r="F2624" t="s">
        <v>132</v>
      </c>
      <c r="G2624" t="s">
        <v>133</v>
      </c>
      <c r="H2624" t="s">
        <v>172</v>
      </c>
      <c r="I2624">
        <v>33</v>
      </c>
      <c r="J2624" t="s">
        <v>137</v>
      </c>
      <c r="K2624" t="s">
        <v>173</v>
      </c>
      <c r="L2624">
        <v>33</v>
      </c>
      <c r="M2624" t="s">
        <v>137</v>
      </c>
      <c r="N2624" t="s">
        <v>174</v>
      </c>
      <c r="O2624">
        <v>34</v>
      </c>
      <c r="P2624" t="s">
        <v>137</v>
      </c>
      <c r="Q2624" t="s">
        <v>175</v>
      </c>
      <c r="R2624">
        <v>20</v>
      </c>
      <c r="S2624" t="s">
        <v>137</v>
      </c>
      <c r="T2624" t="s">
        <v>176</v>
      </c>
      <c r="U2624">
        <v>20</v>
      </c>
      <c r="V2624" t="s">
        <v>137</v>
      </c>
      <c r="W2624" t="s">
        <v>177</v>
      </c>
      <c r="X2624">
        <v>20</v>
      </c>
      <c r="Y2624" t="s">
        <v>137</v>
      </c>
      <c r="Z2624" t="s">
        <v>178</v>
      </c>
      <c r="AA2624">
        <v>20</v>
      </c>
      <c r="AB2624" t="s">
        <v>137</v>
      </c>
      <c r="AC2624" t="s">
        <v>179</v>
      </c>
      <c r="AD2624">
        <v>20</v>
      </c>
      <c r="AE2624" t="s">
        <v>137</v>
      </c>
      <c r="AF2624" t="s">
        <v>180</v>
      </c>
      <c r="AG2624">
        <v>20</v>
      </c>
      <c r="AH2624" t="s">
        <v>137</v>
      </c>
      <c r="AI2624" t="s">
        <v>181</v>
      </c>
      <c r="AJ2624">
        <v>115200</v>
      </c>
      <c r="AK2624" t="s">
        <v>137</v>
      </c>
      <c r="AL2624" t="s">
        <v>182</v>
      </c>
      <c r="AM2624">
        <v>12000</v>
      </c>
      <c r="AN2624" t="s">
        <v>137</v>
      </c>
    </row>
    <row r="2625" spans="1:40">
      <c r="A2625" s="26">
        <v>41728.565465115738</v>
      </c>
      <c r="B2625" t="s">
        <v>128</v>
      </c>
      <c r="C2625" t="s">
        <v>1053</v>
      </c>
      <c r="D2625" t="s">
        <v>3211</v>
      </c>
      <c r="E2625" t="s">
        <v>131</v>
      </c>
      <c r="F2625" t="s">
        <v>132</v>
      </c>
      <c r="G2625" t="s">
        <v>133</v>
      </c>
      <c r="H2625" t="s">
        <v>140</v>
      </c>
      <c r="I2625">
        <v>49</v>
      </c>
      <c r="J2625" t="s">
        <v>137</v>
      </c>
      <c r="K2625" t="s">
        <v>141</v>
      </c>
      <c r="L2625">
        <v>130</v>
      </c>
      <c r="M2625" t="s">
        <v>137</v>
      </c>
      <c r="N2625" t="s">
        <v>142</v>
      </c>
      <c r="O2625">
        <v>180</v>
      </c>
      <c r="P2625" t="s">
        <v>137</v>
      </c>
      <c r="Q2625" t="s">
        <v>143</v>
      </c>
      <c r="R2625">
        <v>140</v>
      </c>
      <c r="S2625" t="s">
        <v>137</v>
      </c>
      <c r="T2625" t="s">
        <v>144</v>
      </c>
      <c r="U2625">
        <v>80</v>
      </c>
      <c r="V2625" t="s">
        <v>137</v>
      </c>
      <c r="W2625" t="s">
        <v>145</v>
      </c>
      <c r="X2625">
        <v>101</v>
      </c>
      <c r="Y2625" t="s">
        <v>137</v>
      </c>
      <c r="Z2625" t="s">
        <v>146</v>
      </c>
      <c r="AA2625">
        <v>190</v>
      </c>
      <c r="AB2625" t="s">
        <v>137</v>
      </c>
      <c r="AC2625" t="s">
        <v>147</v>
      </c>
      <c r="AD2625">
        <v>20</v>
      </c>
      <c r="AE2625" t="s">
        <v>137</v>
      </c>
    </row>
    <row r="2626" spans="1:40">
      <c r="A2626" s="26">
        <v>41728.565465115738</v>
      </c>
      <c r="B2626" t="s">
        <v>128</v>
      </c>
      <c r="C2626" t="s">
        <v>1053</v>
      </c>
      <c r="D2626" t="s">
        <v>3212</v>
      </c>
    </row>
    <row r="2627" spans="1:40">
      <c r="A2627" s="26">
        <v>41728.565465115738</v>
      </c>
      <c r="B2627" t="s">
        <v>128</v>
      </c>
      <c r="C2627" t="s">
        <v>1053</v>
      </c>
      <c r="D2627" t="s">
        <v>3213</v>
      </c>
      <c r="E2627" t="s">
        <v>131</v>
      </c>
      <c r="F2627" t="s">
        <v>132</v>
      </c>
      <c r="G2627" t="s">
        <v>133</v>
      </c>
      <c r="H2627" t="s">
        <v>150</v>
      </c>
      <c r="I2627">
        <v>50</v>
      </c>
      <c r="J2627" t="s">
        <v>137</v>
      </c>
      <c r="K2627" t="s">
        <v>151</v>
      </c>
      <c r="L2627">
        <v>50</v>
      </c>
      <c r="M2627" t="s">
        <v>137</v>
      </c>
      <c r="N2627" t="s">
        <v>152</v>
      </c>
      <c r="O2627">
        <v>50</v>
      </c>
      <c r="P2627" t="s">
        <v>137</v>
      </c>
    </row>
    <row r="2628" spans="1:40">
      <c r="A2628" s="26">
        <v>41728.565465115738</v>
      </c>
      <c r="B2628" t="s">
        <v>128</v>
      </c>
      <c r="C2628" t="s">
        <v>1053</v>
      </c>
      <c r="D2628" t="s">
        <v>3214</v>
      </c>
      <c r="E2628" t="s">
        <v>131</v>
      </c>
      <c r="F2628" t="s">
        <v>132</v>
      </c>
      <c r="G2628" t="s">
        <v>133</v>
      </c>
      <c r="H2628" t="s">
        <v>154</v>
      </c>
      <c r="I2628">
        <v>35</v>
      </c>
      <c r="J2628" t="s">
        <v>137</v>
      </c>
      <c r="K2628" t="s">
        <v>155</v>
      </c>
      <c r="L2628">
        <v>5</v>
      </c>
      <c r="M2628" t="s">
        <v>137</v>
      </c>
      <c r="N2628" t="s">
        <v>156</v>
      </c>
      <c r="O2628">
        <v>60</v>
      </c>
      <c r="P2628" t="s">
        <v>137</v>
      </c>
    </row>
    <row r="2629" spans="1:40">
      <c r="A2629" s="26">
        <v>41728.565465115738</v>
      </c>
      <c r="B2629" t="s">
        <v>128</v>
      </c>
      <c r="C2629" t="s">
        <v>1053</v>
      </c>
      <c r="D2629" t="s">
        <v>3215</v>
      </c>
      <c r="E2629" t="s">
        <v>131</v>
      </c>
      <c r="F2629" t="s">
        <v>132</v>
      </c>
      <c r="G2629" t="s">
        <v>133</v>
      </c>
      <c r="H2629" t="s">
        <v>158</v>
      </c>
      <c r="I2629">
        <v>1</v>
      </c>
      <c r="J2629" t="s">
        <v>137</v>
      </c>
    </row>
    <row r="2630" spans="1:40">
      <c r="A2630" s="26">
        <v>41728.565465115738</v>
      </c>
      <c r="B2630" t="s">
        <v>128</v>
      </c>
      <c r="C2630" t="s">
        <v>1053</v>
      </c>
      <c r="D2630" t="s">
        <v>3216</v>
      </c>
      <c r="E2630" t="s">
        <v>131</v>
      </c>
      <c r="F2630" t="s">
        <v>132</v>
      </c>
      <c r="G2630" t="s">
        <v>133</v>
      </c>
      <c r="H2630" t="s">
        <v>192</v>
      </c>
      <c r="I2630">
        <v>30</v>
      </c>
      <c r="J2630" t="s">
        <v>137</v>
      </c>
      <c r="K2630" t="s">
        <v>193</v>
      </c>
      <c r="L2630">
        <v>30</v>
      </c>
      <c r="M2630" t="s">
        <v>137</v>
      </c>
      <c r="N2630" t="s">
        <v>194</v>
      </c>
      <c r="O2630">
        <v>30</v>
      </c>
      <c r="P2630" t="s">
        <v>137</v>
      </c>
      <c r="Q2630" t="s">
        <v>195</v>
      </c>
      <c r="R2630">
        <v>10</v>
      </c>
      <c r="S2630" t="s">
        <v>137</v>
      </c>
      <c r="T2630" t="s">
        <v>175</v>
      </c>
      <c r="U2630">
        <v>20</v>
      </c>
      <c r="V2630" t="s">
        <v>137</v>
      </c>
      <c r="W2630" t="s">
        <v>176</v>
      </c>
      <c r="X2630">
        <v>20</v>
      </c>
      <c r="Y2630" t="s">
        <v>137</v>
      </c>
      <c r="Z2630" t="s">
        <v>177</v>
      </c>
      <c r="AA2630">
        <v>20</v>
      </c>
      <c r="AB2630" t="s">
        <v>137</v>
      </c>
      <c r="AC2630" t="s">
        <v>196</v>
      </c>
      <c r="AD2630">
        <v>20</v>
      </c>
      <c r="AE2630" t="s">
        <v>137</v>
      </c>
      <c r="AF2630" t="s">
        <v>181</v>
      </c>
      <c r="AG2630">
        <v>115200</v>
      </c>
      <c r="AH2630" t="s">
        <v>137</v>
      </c>
      <c r="AI2630" t="s">
        <v>182</v>
      </c>
      <c r="AJ2630">
        <v>12000</v>
      </c>
      <c r="AK2630" t="s">
        <v>137</v>
      </c>
      <c r="AL2630" t="s">
        <v>197</v>
      </c>
      <c r="AM2630">
        <v>30000</v>
      </c>
      <c r="AN2630" t="s">
        <v>137</v>
      </c>
    </row>
    <row r="2631" spans="1:40">
      <c r="A2631" s="26">
        <v>41728.565465115738</v>
      </c>
      <c r="B2631" t="s">
        <v>128</v>
      </c>
      <c r="C2631" t="s">
        <v>1053</v>
      </c>
      <c r="D2631" t="s">
        <v>3217</v>
      </c>
      <c r="E2631" t="s">
        <v>131</v>
      </c>
      <c r="F2631" t="s">
        <v>132</v>
      </c>
      <c r="G2631" t="s">
        <v>133</v>
      </c>
      <c r="H2631" t="s">
        <v>160</v>
      </c>
      <c r="I2631">
        <v>60</v>
      </c>
      <c r="J2631" t="s">
        <v>137</v>
      </c>
      <c r="K2631" t="s">
        <v>161</v>
      </c>
      <c r="L2631">
        <v>40</v>
      </c>
      <c r="M2631" t="s">
        <v>137</v>
      </c>
      <c r="N2631" t="s">
        <v>162</v>
      </c>
      <c r="O2631">
        <v>50</v>
      </c>
      <c r="P2631" t="s">
        <v>137</v>
      </c>
      <c r="Q2631" t="s">
        <v>163</v>
      </c>
      <c r="R2631">
        <v>40</v>
      </c>
      <c r="S2631" t="s">
        <v>137</v>
      </c>
      <c r="T2631" t="s">
        <v>164</v>
      </c>
      <c r="U2631">
        <v>60</v>
      </c>
      <c r="V2631" t="s">
        <v>137</v>
      </c>
      <c r="W2631" t="s">
        <v>165</v>
      </c>
      <c r="X2631">
        <v>50</v>
      </c>
      <c r="Y2631" t="s">
        <v>137</v>
      </c>
      <c r="Z2631" t="s">
        <v>166</v>
      </c>
      <c r="AA2631">
        <v>50</v>
      </c>
      <c r="AB2631" t="s">
        <v>137</v>
      </c>
      <c r="AC2631" t="s">
        <v>167</v>
      </c>
      <c r="AD2631">
        <v>35</v>
      </c>
      <c r="AE2631" t="s">
        <v>137</v>
      </c>
      <c r="AF2631" t="s">
        <v>168</v>
      </c>
      <c r="AG2631">
        <v>8</v>
      </c>
      <c r="AH2631" t="s">
        <v>137</v>
      </c>
      <c r="AI2631" t="s">
        <v>169</v>
      </c>
      <c r="AJ2631">
        <v>90</v>
      </c>
      <c r="AK2631" t="s">
        <v>137</v>
      </c>
      <c r="AL2631" t="s">
        <v>170</v>
      </c>
      <c r="AM2631">
        <v>1</v>
      </c>
      <c r="AN2631" t="s">
        <v>137</v>
      </c>
    </row>
    <row r="2632" spans="1:40">
      <c r="A2632" s="26">
        <v>41728.565465115738</v>
      </c>
      <c r="B2632" t="s">
        <v>128</v>
      </c>
      <c r="C2632" t="s">
        <v>1053</v>
      </c>
      <c r="D2632" t="s">
        <v>3218</v>
      </c>
      <c r="E2632" t="s">
        <v>131</v>
      </c>
      <c r="F2632" t="s">
        <v>132</v>
      </c>
      <c r="G2632" t="s">
        <v>133</v>
      </c>
      <c r="H2632" t="s">
        <v>172</v>
      </c>
      <c r="I2632">
        <v>33</v>
      </c>
      <c r="J2632" t="s">
        <v>137</v>
      </c>
      <c r="K2632" t="s">
        <v>173</v>
      </c>
      <c r="L2632">
        <v>33</v>
      </c>
      <c r="M2632" t="s">
        <v>137</v>
      </c>
      <c r="N2632" t="s">
        <v>174</v>
      </c>
      <c r="O2632">
        <v>34</v>
      </c>
      <c r="P2632" t="s">
        <v>137</v>
      </c>
      <c r="Q2632" t="s">
        <v>175</v>
      </c>
      <c r="R2632">
        <v>20</v>
      </c>
      <c r="S2632" t="s">
        <v>137</v>
      </c>
      <c r="T2632" t="s">
        <v>176</v>
      </c>
      <c r="U2632">
        <v>20</v>
      </c>
      <c r="V2632" t="s">
        <v>137</v>
      </c>
      <c r="W2632" t="s">
        <v>177</v>
      </c>
      <c r="X2632">
        <v>20</v>
      </c>
      <c r="Y2632" t="s">
        <v>137</v>
      </c>
      <c r="Z2632" t="s">
        <v>178</v>
      </c>
      <c r="AA2632">
        <v>20</v>
      </c>
      <c r="AB2632" t="s">
        <v>137</v>
      </c>
      <c r="AC2632" t="s">
        <v>179</v>
      </c>
      <c r="AD2632">
        <v>20</v>
      </c>
      <c r="AE2632" t="s">
        <v>137</v>
      </c>
      <c r="AF2632" t="s">
        <v>180</v>
      </c>
      <c r="AG2632">
        <v>20</v>
      </c>
      <c r="AH2632" t="s">
        <v>137</v>
      </c>
      <c r="AI2632" t="s">
        <v>181</v>
      </c>
      <c r="AJ2632">
        <v>115200</v>
      </c>
      <c r="AK2632" t="s">
        <v>137</v>
      </c>
      <c r="AL2632" t="s">
        <v>182</v>
      </c>
      <c r="AM2632">
        <v>12000</v>
      </c>
      <c r="AN2632" t="s">
        <v>137</v>
      </c>
    </row>
    <row r="2633" spans="1:40">
      <c r="A2633" s="26">
        <v>41728.565465115738</v>
      </c>
      <c r="B2633" t="s">
        <v>128</v>
      </c>
      <c r="C2633" t="s">
        <v>1053</v>
      </c>
      <c r="D2633" t="s">
        <v>3219</v>
      </c>
      <c r="E2633" t="s">
        <v>131</v>
      </c>
      <c r="F2633" t="s">
        <v>132</v>
      </c>
      <c r="G2633" t="s">
        <v>133</v>
      </c>
      <c r="H2633" t="s">
        <v>140</v>
      </c>
      <c r="I2633">
        <v>49</v>
      </c>
      <c r="J2633" t="s">
        <v>137</v>
      </c>
      <c r="K2633" t="s">
        <v>141</v>
      </c>
      <c r="L2633">
        <v>130</v>
      </c>
      <c r="M2633" t="s">
        <v>137</v>
      </c>
      <c r="N2633" t="s">
        <v>142</v>
      </c>
      <c r="O2633">
        <v>180</v>
      </c>
      <c r="P2633" t="s">
        <v>137</v>
      </c>
      <c r="Q2633" t="s">
        <v>143</v>
      </c>
      <c r="R2633">
        <v>140</v>
      </c>
      <c r="S2633" t="s">
        <v>137</v>
      </c>
      <c r="T2633" t="s">
        <v>144</v>
      </c>
      <c r="U2633">
        <v>80</v>
      </c>
      <c r="V2633" t="s">
        <v>137</v>
      </c>
      <c r="W2633" t="s">
        <v>145</v>
      </c>
      <c r="X2633">
        <v>101</v>
      </c>
      <c r="Y2633" t="s">
        <v>137</v>
      </c>
      <c r="Z2633" t="s">
        <v>146</v>
      </c>
      <c r="AA2633">
        <v>190</v>
      </c>
      <c r="AB2633" t="s">
        <v>137</v>
      </c>
      <c r="AC2633" t="s">
        <v>147</v>
      </c>
      <c r="AD2633">
        <v>20</v>
      </c>
      <c r="AE2633" t="s">
        <v>137</v>
      </c>
    </row>
    <row r="2634" spans="1:40">
      <c r="A2634" s="26">
        <v>41728.565465115738</v>
      </c>
      <c r="B2634" t="s">
        <v>128</v>
      </c>
      <c r="C2634" t="s">
        <v>1053</v>
      </c>
      <c r="D2634" t="s">
        <v>3220</v>
      </c>
    </row>
    <row r="2635" spans="1:40">
      <c r="A2635" s="26">
        <v>41728.565465115738</v>
      </c>
      <c r="B2635" t="s">
        <v>128</v>
      </c>
      <c r="C2635" t="s">
        <v>1053</v>
      </c>
      <c r="D2635" t="s">
        <v>3221</v>
      </c>
      <c r="E2635" t="s">
        <v>131</v>
      </c>
      <c r="F2635" t="s">
        <v>132</v>
      </c>
      <c r="G2635" t="s">
        <v>133</v>
      </c>
      <c r="H2635" t="s">
        <v>150</v>
      </c>
      <c r="I2635">
        <v>50</v>
      </c>
      <c r="J2635" t="s">
        <v>137</v>
      </c>
      <c r="K2635" t="s">
        <v>151</v>
      </c>
      <c r="L2635">
        <v>50</v>
      </c>
      <c r="M2635" t="s">
        <v>137</v>
      </c>
      <c r="N2635" t="s">
        <v>152</v>
      </c>
      <c r="O2635">
        <v>50</v>
      </c>
      <c r="P2635" t="s">
        <v>137</v>
      </c>
    </row>
    <row r="2636" spans="1:40">
      <c r="A2636" s="26">
        <v>41728.565465115738</v>
      </c>
      <c r="B2636" t="s">
        <v>128</v>
      </c>
      <c r="C2636" t="s">
        <v>1053</v>
      </c>
      <c r="D2636" t="s">
        <v>3222</v>
      </c>
      <c r="E2636" t="s">
        <v>131</v>
      </c>
      <c r="F2636" t="s">
        <v>132</v>
      </c>
      <c r="G2636" t="s">
        <v>133</v>
      </c>
      <c r="H2636" t="s">
        <v>154</v>
      </c>
      <c r="I2636">
        <v>35</v>
      </c>
      <c r="J2636" t="s">
        <v>137</v>
      </c>
      <c r="K2636" t="s">
        <v>155</v>
      </c>
      <c r="L2636">
        <v>5</v>
      </c>
      <c r="M2636" t="s">
        <v>137</v>
      </c>
      <c r="N2636" t="s">
        <v>156</v>
      </c>
      <c r="O2636">
        <v>60</v>
      </c>
      <c r="P2636" t="s">
        <v>137</v>
      </c>
    </row>
    <row r="2637" spans="1:40">
      <c r="A2637" s="26">
        <v>41728.565465115738</v>
      </c>
      <c r="B2637" t="s">
        <v>128</v>
      </c>
      <c r="C2637" t="s">
        <v>1053</v>
      </c>
      <c r="D2637" t="s">
        <v>3223</v>
      </c>
      <c r="E2637" t="s">
        <v>131</v>
      </c>
      <c r="F2637" t="s">
        <v>132</v>
      </c>
      <c r="G2637" t="s">
        <v>133</v>
      </c>
      <c r="H2637" t="s">
        <v>158</v>
      </c>
      <c r="I2637">
        <v>1</v>
      </c>
      <c r="J2637" t="s">
        <v>137</v>
      </c>
    </row>
    <row r="2638" spans="1:40">
      <c r="A2638" s="26">
        <v>41728.565465115738</v>
      </c>
      <c r="B2638" t="s">
        <v>128</v>
      </c>
      <c r="C2638" t="s">
        <v>1053</v>
      </c>
      <c r="D2638" t="s">
        <v>3224</v>
      </c>
      <c r="E2638" t="s">
        <v>131</v>
      </c>
      <c r="F2638" t="s">
        <v>132</v>
      </c>
      <c r="G2638" t="s">
        <v>133</v>
      </c>
      <c r="H2638" t="s">
        <v>192</v>
      </c>
      <c r="I2638">
        <v>30</v>
      </c>
      <c r="J2638" t="s">
        <v>137</v>
      </c>
      <c r="K2638" t="s">
        <v>193</v>
      </c>
      <c r="L2638">
        <v>30</v>
      </c>
      <c r="M2638" t="s">
        <v>137</v>
      </c>
      <c r="N2638" t="s">
        <v>194</v>
      </c>
      <c r="O2638">
        <v>30</v>
      </c>
      <c r="P2638" t="s">
        <v>137</v>
      </c>
      <c r="Q2638" t="s">
        <v>195</v>
      </c>
      <c r="R2638">
        <v>10</v>
      </c>
      <c r="S2638" t="s">
        <v>137</v>
      </c>
      <c r="T2638" t="s">
        <v>175</v>
      </c>
      <c r="U2638">
        <v>20</v>
      </c>
      <c r="V2638" t="s">
        <v>137</v>
      </c>
      <c r="W2638" t="s">
        <v>176</v>
      </c>
      <c r="X2638">
        <v>20</v>
      </c>
      <c r="Y2638" t="s">
        <v>137</v>
      </c>
      <c r="Z2638" t="s">
        <v>177</v>
      </c>
      <c r="AA2638">
        <v>20</v>
      </c>
      <c r="AB2638" t="s">
        <v>137</v>
      </c>
      <c r="AC2638" t="s">
        <v>196</v>
      </c>
      <c r="AD2638">
        <v>20</v>
      </c>
      <c r="AE2638" t="s">
        <v>137</v>
      </c>
      <c r="AF2638" t="s">
        <v>181</v>
      </c>
      <c r="AG2638">
        <v>115200</v>
      </c>
      <c r="AH2638" t="s">
        <v>137</v>
      </c>
      <c r="AI2638" t="s">
        <v>182</v>
      </c>
      <c r="AJ2638">
        <v>12000</v>
      </c>
      <c r="AK2638" t="s">
        <v>137</v>
      </c>
      <c r="AL2638" t="s">
        <v>197</v>
      </c>
      <c r="AM2638">
        <v>30000</v>
      </c>
      <c r="AN2638" t="s">
        <v>137</v>
      </c>
    </row>
    <row r="2639" spans="1:40">
      <c r="A2639" s="26">
        <v>41728.565465115738</v>
      </c>
      <c r="B2639" t="s">
        <v>128</v>
      </c>
      <c r="C2639" t="s">
        <v>1053</v>
      </c>
      <c r="D2639" t="s">
        <v>3225</v>
      </c>
      <c r="E2639" t="s">
        <v>131</v>
      </c>
      <c r="F2639" t="s">
        <v>132</v>
      </c>
      <c r="G2639" t="s">
        <v>133</v>
      </c>
      <c r="H2639" t="s">
        <v>160</v>
      </c>
      <c r="I2639">
        <v>60</v>
      </c>
      <c r="J2639" t="s">
        <v>137</v>
      </c>
      <c r="K2639" t="s">
        <v>161</v>
      </c>
      <c r="L2639">
        <v>40</v>
      </c>
      <c r="M2639" t="s">
        <v>137</v>
      </c>
      <c r="N2639" t="s">
        <v>162</v>
      </c>
      <c r="O2639">
        <v>50</v>
      </c>
      <c r="P2639" t="s">
        <v>137</v>
      </c>
      <c r="Q2639" t="s">
        <v>163</v>
      </c>
      <c r="R2639">
        <v>40</v>
      </c>
      <c r="S2639" t="s">
        <v>137</v>
      </c>
      <c r="T2639" t="s">
        <v>164</v>
      </c>
      <c r="U2639">
        <v>60</v>
      </c>
      <c r="V2639" t="s">
        <v>137</v>
      </c>
      <c r="W2639" t="s">
        <v>165</v>
      </c>
      <c r="X2639">
        <v>50</v>
      </c>
      <c r="Y2639" t="s">
        <v>137</v>
      </c>
      <c r="Z2639" t="s">
        <v>166</v>
      </c>
      <c r="AA2639">
        <v>50</v>
      </c>
      <c r="AB2639" t="s">
        <v>137</v>
      </c>
      <c r="AC2639" t="s">
        <v>167</v>
      </c>
      <c r="AD2639">
        <v>35</v>
      </c>
      <c r="AE2639" t="s">
        <v>137</v>
      </c>
      <c r="AF2639" t="s">
        <v>168</v>
      </c>
      <c r="AG2639">
        <v>8</v>
      </c>
      <c r="AH2639" t="s">
        <v>137</v>
      </c>
      <c r="AI2639" t="s">
        <v>169</v>
      </c>
      <c r="AJ2639">
        <v>90</v>
      </c>
      <c r="AK2639" t="s">
        <v>137</v>
      </c>
      <c r="AL2639" t="s">
        <v>170</v>
      </c>
      <c r="AM2639">
        <v>1</v>
      </c>
      <c r="AN2639" t="s">
        <v>137</v>
      </c>
    </row>
    <row r="2640" spans="1:40">
      <c r="A2640" s="26">
        <v>41728.565465115738</v>
      </c>
      <c r="B2640" t="s">
        <v>128</v>
      </c>
      <c r="C2640" t="s">
        <v>1053</v>
      </c>
      <c r="D2640" t="s">
        <v>3226</v>
      </c>
      <c r="E2640" t="s">
        <v>131</v>
      </c>
      <c r="F2640" t="s">
        <v>132</v>
      </c>
      <c r="G2640" t="s">
        <v>133</v>
      </c>
      <c r="H2640" t="s">
        <v>172</v>
      </c>
      <c r="I2640">
        <v>33</v>
      </c>
      <c r="J2640" t="s">
        <v>137</v>
      </c>
      <c r="K2640" t="s">
        <v>173</v>
      </c>
      <c r="L2640">
        <v>33</v>
      </c>
      <c r="M2640" t="s">
        <v>137</v>
      </c>
      <c r="N2640" t="s">
        <v>174</v>
      </c>
      <c r="O2640">
        <v>34</v>
      </c>
      <c r="P2640" t="s">
        <v>137</v>
      </c>
      <c r="Q2640" t="s">
        <v>175</v>
      </c>
      <c r="R2640">
        <v>20</v>
      </c>
      <c r="S2640" t="s">
        <v>137</v>
      </c>
      <c r="T2640" t="s">
        <v>176</v>
      </c>
      <c r="U2640">
        <v>20</v>
      </c>
      <c r="V2640" t="s">
        <v>137</v>
      </c>
      <c r="W2640" t="s">
        <v>177</v>
      </c>
      <c r="X2640">
        <v>20</v>
      </c>
      <c r="Y2640" t="s">
        <v>137</v>
      </c>
      <c r="Z2640" t="s">
        <v>178</v>
      </c>
      <c r="AA2640">
        <v>20</v>
      </c>
      <c r="AB2640" t="s">
        <v>137</v>
      </c>
      <c r="AC2640" t="s">
        <v>179</v>
      </c>
      <c r="AD2640">
        <v>20</v>
      </c>
      <c r="AE2640" t="s">
        <v>137</v>
      </c>
      <c r="AF2640" t="s">
        <v>180</v>
      </c>
      <c r="AG2640">
        <v>20</v>
      </c>
      <c r="AH2640" t="s">
        <v>137</v>
      </c>
      <c r="AI2640" t="s">
        <v>181</v>
      </c>
      <c r="AJ2640">
        <v>115200</v>
      </c>
      <c r="AK2640" t="s">
        <v>137</v>
      </c>
      <c r="AL2640" t="s">
        <v>182</v>
      </c>
      <c r="AM2640">
        <v>12000</v>
      </c>
      <c r="AN2640" t="s">
        <v>137</v>
      </c>
    </row>
    <row r="2641" spans="1:40">
      <c r="A2641" s="26">
        <v>41728.565465115738</v>
      </c>
      <c r="B2641" t="s">
        <v>128</v>
      </c>
      <c r="C2641" t="s">
        <v>820</v>
      </c>
      <c r="D2641" t="s">
        <v>3227</v>
      </c>
      <c r="E2641" t="s">
        <v>131</v>
      </c>
      <c r="F2641" t="s">
        <v>132</v>
      </c>
      <c r="G2641" t="s">
        <v>133</v>
      </c>
      <c r="H2641" t="s">
        <v>160</v>
      </c>
      <c r="I2641">
        <v>60</v>
      </c>
      <c r="J2641" t="s">
        <v>137</v>
      </c>
      <c r="K2641" t="s">
        <v>161</v>
      </c>
      <c r="L2641">
        <v>40</v>
      </c>
      <c r="M2641" t="s">
        <v>137</v>
      </c>
      <c r="N2641" t="s">
        <v>162</v>
      </c>
      <c r="O2641">
        <v>50</v>
      </c>
      <c r="P2641" t="s">
        <v>137</v>
      </c>
      <c r="Q2641" t="s">
        <v>163</v>
      </c>
      <c r="R2641">
        <v>40</v>
      </c>
      <c r="S2641" t="s">
        <v>137</v>
      </c>
      <c r="T2641" t="s">
        <v>164</v>
      </c>
      <c r="U2641">
        <v>60</v>
      </c>
      <c r="V2641" t="s">
        <v>137</v>
      </c>
      <c r="W2641" t="s">
        <v>165</v>
      </c>
      <c r="X2641">
        <v>50</v>
      </c>
      <c r="Y2641" t="s">
        <v>137</v>
      </c>
      <c r="Z2641" t="s">
        <v>166</v>
      </c>
      <c r="AA2641">
        <v>50</v>
      </c>
      <c r="AB2641" t="s">
        <v>137</v>
      </c>
      <c r="AC2641" t="s">
        <v>167</v>
      </c>
      <c r="AD2641">
        <v>35</v>
      </c>
      <c r="AE2641" t="s">
        <v>137</v>
      </c>
      <c r="AF2641" t="s">
        <v>168</v>
      </c>
      <c r="AG2641">
        <v>8</v>
      </c>
      <c r="AH2641" t="s">
        <v>137</v>
      </c>
      <c r="AI2641" t="s">
        <v>169</v>
      </c>
      <c r="AJ2641">
        <v>90</v>
      </c>
      <c r="AK2641" t="s">
        <v>137</v>
      </c>
      <c r="AL2641" t="s">
        <v>170</v>
      </c>
      <c r="AM2641">
        <v>1</v>
      </c>
      <c r="AN2641" t="s">
        <v>137</v>
      </c>
    </row>
    <row r="2642" spans="1:40">
      <c r="A2642" s="26">
        <v>41728.565465115738</v>
      </c>
      <c r="B2642" t="s">
        <v>128</v>
      </c>
      <c r="C2642" t="s">
        <v>820</v>
      </c>
      <c r="D2642" t="s">
        <v>3228</v>
      </c>
      <c r="E2642" t="s">
        <v>131</v>
      </c>
      <c r="F2642" t="s">
        <v>132</v>
      </c>
      <c r="G2642" t="s">
        <v>133</v>
      </c>
      <c r="H2642" t="s">
        <v>172</v>
      </c>
      <c r="I2642">
        <v>33</v>
      </c>
      <c r="J2642" t="s">
        <v>137</v>
      </c>
      <c r="K2642" t="s">
        <v>173</v>
      </c>
      <c r="L2642">
        <v>33</v>
      </c>
      <c r="M2642" t="s">
        <v>137</v>
      </c>
      <c r="N2642" t="s">
        <v>174</v>
      </c>
      <c r="O2642">
        <v>34</v>
      </c>
      <c r="P2642" t="s">
        <v>137</v>
      </c>
      <c r="Q2642" t="s">
        <v>175</v>
      </c>
      <c r="R2642">
        <v>20</v>
      </c>
      <c r="S2642" t="s">
        <v>137</v>
      </c>
      <c r="T2642" t="s">
        <v>176</v>
      </c>
      <c r="U2642">
        <v>20</v>
      </c>
      <c r="V2642" t="s">
        <v>137</v>
      </c>
      <c r="W2642" t="s">
        <v>177</v>
      </c>
      <c r="X2642">
        <v>20</v>
      </c>
      <c r="Y2642" t="s">
        <v>137</v>
      </c>
      <c r="Z2642" t="s">
        <v>178</v>
      </c>
      <c r="AA2642">
        <v>20</v>
      </c>
      <c r="AB2642" t="s">
        <v>137</v>
      </c>
      <c r="AC2642" t="s">
        <v>179</v>
      </c>
      <c r="AD2642">
        <v>20</v>
      </c>
      <c r="AE2642" t="s">
        <v>137</v>
      </c>
      <c r="AF2642" t="s">
        <v>180</v>
      </c>
      <c r="AG2642">
        <v>20</v>
      </c>
      <c r="AH2642" t="s">
        <v>137</v>
      </c>
      <c r="AI2642" t="s">
        <v>181</v>
      </c>
      <c r="AJ2642">
        <v>115200</v>
      </c>
      <c r="AK2642" t="s">
        <v>137</v>
      </c>
      <c r="AL2642" t="s">
        <v>182</v>
      </c>
      <c r="AM2642">
        <v>12000</v>
      </c>
      <c r="AN2642" t="s">
        <v>137</v>
      </c>
    </row>
    <row r="2643" spans="1:40">
      <c r="A2643" s="26">
        <v>41728.565465115738</v>
      </c>
      <c r="B2643" t="s">
        <v>128</v>
      </c>
      <c r="C2643" t="s">
        <v>820</v>
      </c>
      <c r="D2643" t="s">
        <v>3229</v>
      </c>
      <c r="E2643" t="s">
        <v>131</v>
      </c>
      <c r="F2643" t="s">
        <v>132</v>
      </c>
      <c r="G2643" t="s">
        <v>133</v>
      </c>
      <c r="H2643" t="s">
        <v>140</v>
      </c>
      <c r="I2643">
        <v>49</v>
      </c>
      <c r="J2643" t="s">
        <v>137</v>
      </c>
      <c r="K2643" t="s">
        <v>141</v>
      </c>
      <c r="L2643">
        <v>130</v>
      </c>
      <c r="M2643" t="s">
        <v>137</v>
      </c>
      <c r="N2643" t="s">
        <v>142</v>
      </c>
      <c r="O2643">
        <v>180</v>
      </c>
      <c r="P2643" t="s">
        <v>137</v>
      </c>
      <c r="Q2643" t="s">
        <v>143</v>
      </c>
      <c r="R2643">
        <v>140</v>
      </c>
      <c r="S2643" t="s">
        <v>137</v>
      </c>
      <c r="T2643" t="s">
        <v>144</v>
      </c>
      <c r="U2643">
        <v>80</v>
      </c>
      <c r="V2643" t="s">
        <v>137</v>
      </c>
      <c r="W2643" t="s">
        <v>145</v>
      </c>
      <c r="X2643">
        <v>101</v>
      </c>
      <c r="Y2643" t="s">
        <v>137</v>
      </c>
      <c r="Z2643" t="s">
        <v>146</v>
      </c>
      <c r="AA2643">
        <v>190</v>
      </c>
      <c r="AB2643" t="s">
        <v>137</v>
      </c>
      <c r="AC2643" t="s">
        <v>147</v>
      </c>
      <c r="AD2643">
        <v>20</v>
      </c>
      <c r="AE2643" t="s">
        <v>137</v>
      </c>
    </row>
    <row r="2644" spans="1:40">
      <c r="A2644" s="26">
        <v>41728.565465115738</v>
      </c>
      <c r="B2644" t="s">
        <v>128</v>
      </c>
      <c r="C2644" t="s">
        <v>820</v>
      </c>
      <c r="D2644" t="s">
        <v>3230</v>
      </c>
    </row>
    <row r="2645" spans="1:40">
      <c r="A2645" s="26">
        <v>41728.565465115738</v>
      </c>
      <c r="B2645" t="s">
        <v>128</v>
      </c>
      <c r="C2645" t="s">
        <v>820</v>
      </c>
      <c r="D2645" t="s">
        <v>3231</v>
      </c>
      <c r="E2645" t="s">
        <v>131</v>
      </c>
      <c r="F2645" t="s">
        <v>132</v>
      </c>
      <c r="G2645" t="s">
        <v>133</v>
      </c>
      <c r="H2645" t="s">
        <v>150</v>
      </c>
      <c r="I2645">
        <v>50</v>
      </c>
      <c r="J2645" t="s">
        <v>137</v>
      </c>
      <c r="K2645" t="s">
        <v>151</v>
      </c>
      <c r="L2645">
        <v>50</v>
      </c>
      <c r="M2645" t="s">
        <v>137</v>
      </c>
      <c r="N2645" t="s">
        <v>152</v>
      </c>
      <c r="O2645">
        <v>50</v>
      </c>
      <c r="P2645" t="s">
        <v>137</v>
      </c>
    </row>
    <row r="2646" spans="1:40">
      <c r="A2646" s="26">
        <v>41728.565465115738</v>
      </c>
      <c r="B2646" t="s">
        <v>128</v>
      </c>
      <c r="C2646" t="s">
        <v>820</v>
      </c>
      <c r="D2646" t="s">
        <v>3232</v>
      </c>
      <c r="E2646" t="s">
        <v>131</v>
      </c>
      <c r="F2646" t="s">
        <v>132</v>
      </c>
      <c r="G2646" t="s">
        <v>133</v>
      </c>
      <c r="H2646" t="s">
        <v>154</v>
      </c>
      <c r="I2646">
        <v>35</v>
      </c>
      <c r="J2646" t="s">
        <v>137</v>
      </c>
      <c r="K2646" t="s">
        <v>155</v>
      </c>
      <c r="L2646">
        <v>5</v>
      </c>
      <c r="M2646" t="s">
        <v>137</v>
      </c>
      <c r="N2646" t="s">
        <v>156</v>
      </c>
      <c r="O2646">
        <v>60</v>
      </c>
      <c r="P2646" t="s">
        <v>137</v>
      </c>
    </row>
    <row r="2647" spans="1:40">
      <c r="A2647" s="26">
        <v>41728.565465115738</v>
      </c>
      <c r="B2647" t="s">
        <v>128</v>
      </c>
      <c r="C2647" t="s">
        <v>820</v>
      </c>
      <c r="D2647" t="s">
        <v>3233</v>
      </c>
      <c r="E2647" t="s">
        <v>131</v>
      </c>
      <c r="F2647" t="s">
        <v>132</v>
      </c>
      <c r="G2647" t="s">
        <v>133</v>
      </c>
      <c r="H2647" t="s">
        <v>158</v>
      </c>
      <c r="I2647">
        <v>1</v>
      </c>
      <c r="J2647" t="s">
        <v>137</v>
      </c>
    </row>
    <row r="2648" spans="1:40">
      <c r="A2648" s="26">
        <v>41728.565465115738</v>
      </c>
      <c r="B2648" t="s">
        <v>128</v>
      </c>
      <c r="C2648" t="s">
        <v>820</v>
      </c>
      <c r="D2648" t="s">
        <v>3234</v>
      </c>
      <c r="E2648" t="s">
        <v>131</v>
      </c>
      <c r="F2648" t="s">
        <v>132</v>
      </c>
      <c r="G2648" t="s">
        <v>133</v>
      </c>
      <c r="H2648" t="s">
        <v>192</v>
      </c>
      <c r="I2648">
        <v>30</v>
      </c>
      <c r="J2648" t="s">
        <v>137</v>
      </c>
      <c r="K2648" t="s">
        <v>193</v>
      </c>
      <c r="L2648">
        <v>30</v>
      </c>
      <c r="M2648" t="s">
        <v>137</v>
      </c>
      <c r="N2648" t="s">
        <v>194</v>
      </c>
      <c r="O2648">
        <v>30</v>
      </c>
      <c r="P2648" t="s">
        <v>137</v>
      </c>
      <c r="Q2648" t="s">
        <v>195</v>
      </c>
      <c r="R2648">
        <v>10</v>
      </c>
      <c r="S2648" t="s">
        <v>137</v>
      </c>
      <c r="T2648" t="s">
        <v>175</v>
      </c>
      <c r="U2648">
        <v>20</v>
      </c>
      <c r="V2648" t="s">
        <v>137</v>
      </c>
      <c r="W2648" t="s">
        <v>176</v>
      </c>
      <c r="X2648">
        <v>20</v>
      </c>
      <c r="Y2648" t="s">
        <v>137</v>
      </c>
      <c r="Z2648" t="s">
        <v>177</v>
      </c>
      <c r="AA2648">
        <v>20</v>
      </c>
      <c r="AB2648" t="s">
        <v>137</v>
      </c>
      <c r="AC2648" t="s">
        <v>196</v>
      </c>
      <c r="AD2648">
        <v>20</v>
      </c>
      <c r="AE2648" t="s">
        <v>137</v>
      </c>
      <c r="AF2648" t="s">
        <v>181</v>
      </c>
      <c r="AG2648">
        <v>115200</v>
      </c>
      <c r="AH2648" t="s">
        <v>137</v>
      </c>
      <c r="AI2648" t="s">
        <v>182</v>
      </c>
      <c r="AJ2648">
        <v>12000</v>
      </c>
      <c r="AK2648" t="s">
        <v>137</v>
      </c>
      <c r="AL2648" t="s">
        <v>197</v>
      </c>
      <c r="AM2648">
        <v>30000</v>
      </c>
      <c r="AN2648" t="s">
        <v>137</v>
      </c>
    </row>
    <row r="2649" spans="1:40">
      <c r="A2649" s="26">
        <v>41728.565465115738</v>
      </c>
      <c r="B2649" t="s">
        <v>128</v>
      </c>
      <c r="C2649" t="s">
        <v>820</v>
      </c>
      <c r="D2649" t="s">
        <v>3235</v>
      </c>
      <c r="E2649" t="s">
        <v>131</v>
      </c>
      <c r="F2649" t="s">
        <v>132</v>
      </c>
      <c r="G2649" t="s">
        <v>133</v>
      </c>
      <c r="H2649" t="s">
        <v>160</v>
      </c>
      <c r="I2649">
        <v>60</v>
      </c>
      <c r="J2649" t="s">
        <v>137</v>
      </c>
      <c r="K2649" t="s">
        <v>161</v>
      </c>
      <c r="L2649">
        <v>40</v>
      </c>
      <c r="M2649" t="s">
        <v>137</v>
      </c>
      <c r="N2649" t="s">
        <v>162</v>
      </c>
      <c r="O2649">
        <v>50</v>
      </c>
      <c r="P2649" t="s">
        <v>137</v>
      </c>
      <c r="Q2649" t="s">
        <v>163</v>
      </c>
      <c r="R2649">
        <v>40</v>
      </c>
      <c r="S2649" t="s">
        <v>137</v>
      </c>
      <c r="T2649" t="s">
        <v>164</v>
      </c>
      <c r="U2649">
        <v>60</v>
      </c>
      <c r="V2649" t="s">
        <v>137</v>
      </c>
      <c r="W2649" t="s">
        <v>165</v>
      </c>
      <c r="X2649">
        <v>50</v>
      </c>
      <c r="Y2649" t="s">
        <v>137</v>
      </c>
      <c r="Z2649" t="s">
        <v>166</v>
      </c>
      <c r="AA2649">
        <v>50</v>
      </c>
      <c r="AB2649" t="s">
        <v>137</v>
      </c>
      <c r="AC2649" t="s">
        <v>167</v>
      </c>
      <c r="AD2649">
        <v>35</v>
      </c>
      <c r="AE2649" t="s">
        <v>137</v>
      </c>
      <c r="AF2649" t="s">
        <v>168</v>
      </c>
      <c r="AG2649">
        <v>8</v>
      </c>
      <c r="AH2649" t="s">
        <v>137</v>
      </c>
      <c r="AI2649" t="s">
        <v>169</v>
      </c>
      <c r="AJ2649">
        <v>90</v>
      </c>
      <c r="AK2649" t="s">
        <v>137</v>
      </c>
      <c r="AL2649" t="s">
        <v>170</v>
      </c>
      <c r="AM2649">
        <v>1</v>
      </c>
      <c r="AN2649" t="s">
        <v>137</v>
      </c>
    </row>
    <row r="2650" spans="1:40">
      <c r="A2650" s="26">
        <v>41728.565465115738</v>
      </c>
      <c r="B2650" t="s">
        <v>128</v>
      </c>
      <c r="C2650" t="s">
        <v>820</v>
      </c>
      <c r="D2650" t="s">
        <v>3236</v>
      </c>
      <c r="E2650" t="s">
        <v>131</v>
      </c>
      <c r="F2650" t="s">
        <v>132</v>
      </c>
      <c r="G2650" t="s">
        <v>133</v>
      </c>
      <c r="H2650" t="s">
        <v>172</v>
      </c>
      <c r="I2650">
        <v>33</v>
      </c>
      <c r="J2650" t="s">
        <v>137</v>
      </c>
      <c r="K2650" t="s">
        <v>173</v>
      </c>
      <c r="L2650">
        <v>33</v>
      </c>
      <c r="M2650" t="s">
        <v>137</v>
      </c>
      <c r="N2650" t="s">
        <v>174</v>
      </c>
      <c r="O2650">
        <v>34</v>
      </c>
      <c r="P2650" t="s">
        <v>137</v>
      </c>
      <c r="Q2650" t="s">
        <v>175</v>
      </c>
      <c r="R2650">
        <v>20</v>
      </c>
      <c r="S2650" t="s">
        <v>137</v>
      </c>
      <c r="T2650" t="s">
        <v>176</v>
      </c>
      <c r="U2650">
        <v>20</v>
      </c>
      <c r="V2650" t="s">
        <v>137</v>
      </c>
      <c r="W2650" t="s">
        <v>177</v>
      </c>
      <c r="X2650">
        <v>20</v>
      </c>
      <c r="Y2650" t="s">
        <v>137</v>
      </c>
      <c r="Z2650" t="s">
        <v>178</v>
      </c>
      <c r="AA2650">
        <v>20</v>
      </c>
      <c r="AB2650" t="s">
        <v>137</v>
      </c>
      <c r="AC2650" t="s">
        <v>179</v>
      </c>
      <c r="AD2650">
        <v>20</v>
      </c>
      <c r="AE2650" t="s">
        <v>137</v>
      </c>
      <c r="AF2650" t="s">
        <v>180</v>
      </c>
      <c r="AG2650">
        <v>20</v>
      </c>
      <c r="AH2650" t="s">
        <v>137</v>
      </c>
      <c r="AI2650" t="s">
        <v>181</v>
      </c>
      <c r="AJ2650">
        <v>115200</v>
      </c>
      <c r="AK2650" t="s">
        <v>137</v>
      </c>
      <c r="AL2650" t="s">
        <v>182</v>
      </c>
      <c r="AM2650">
        <v>12000</v>
      </c>
      <c r="AN2650" t="s">
        <v>137</v>
      </c>
    </row>
    <row r="2651" spans="1:40">
      <c r="A2651" s="26">
        <v>41728.565465115738</v>
      </c>
      <c r="B2651" t="s">
        <v>128</v>
      </c>
      <c r="C2651" t="s">
        <v>820</v>
      </c>
      <c r="D2651" t="s">
        <v>3237</v>
      </c>
      <c r="E2651" t="s">
        <v>131</v>
      </c>
      <c r="F2651" t="s">
        <v>132</v>
      </c>
      <c r="G2651" t="s">
        <v>133</v>
      </c>
      <c r="H2651" t="s">
        <v>140</v>
      </c>
      <c r="I2651">
        <v>49</v>
      </c>
      <c r="J2651" t="s">
        <v>137</v>
      </c>
      <c r="K2651" t="s">
        <v>141</v>
      </c>
      <c r="L2651">
        <v>130</v>
      </c>
      <c r="M2651" t="s">
        <v>137</v>
      </c>
      <c r="N2651" t="s">
        <v>142</v>
      </c>
      <c r="O2651">
        <v>180</v>
      </c>
      <c r="P2651" t="s">
        <v>137</v>
      </c>
      <c r="Q2651" t="s">
        <v>143</v>
      </c>
      <c r="R2651">
        <v>140</v>
      </c>
      <c r="S2651" t="s">
        <v>137</v>
      </c>
      <c r="T2651" t="s">
        <v>144</v>
      </c>
      <c r="U2651">
        <v>80</v>
      </c>
      <c r="V2651" t="s">
        <v>137</v>
      </c>
      <c r="W2651" t="s">
        <v>145</v>
      </c>
      <c r="X2651">
        <v>101</v>
      </c>
      <c r="Y2651" t="s">
        <v>137</v>
      </c>
      <c r="Z2651" t="s">
        <v>146</v>
      </c>
      <c r="AA2651">
        <v>190</v>
      </c>
      <c r="AB2651" t="s">
        <v>137</v>
      </c>
      <c r="AC2651" t="s">
        <v>147</v>
      </c>
      <c r="AD2651">
        <v>20</v>
      </c>
      <c r="AE2651" t="s">
        <v>137</v>
      </c>
    </row>
    <row r="2652" spans="1:40">
      <c r="A2652" s="26">
        <v>41728.565465115738</v>
      </c>
      <c r="B2652" t="s">
        <v>128</v>
      </c>
      <c r="C2652" t="s">
        <v>820</v>
      </c>
      <c r="D2652" t="s">
        <v>3238</v>
      </c>
    </row>
    <row r="2653" spans="1:40">
      <c r="A2653" s="26">
        <v>41728.565465115738</v>
      </c>
      <c r="B2653" t="s">
        <v>128</v>
      </c>
      <c r="C2653" t="s">
        <v>820</v>
      </c>
      <c r="D2653" t="s">
        <v>3239</v>
      </c>
      <c r="E2653" t="s">
        <v>131</v>
      </c>
      <c r="F2653" t="s">
        <v>132</v>
      </c>
      <c r="G2653" t="s">
        <v>133</v>
      </c>
      <c r="H2653" t="s">
        <v>150</v>
      </c>
      <c r="I2653">
        <v>50</v>
      </c>
      <c r="J2653" t="s">
        <v>137</v>
      </c>
      <c r="K2653" t="s">
        <v>151</v>
      </c>
      <c r="L2653">
        <v>50</v>
      </c>
      <c r="M2653" t="s">
        <v>137</v>
      </c>
      <c r="N2653" t="s">
        <v>152</v>
      </c>
      <c r="O2653">
        <v>50</v>
      </c>
      <c r="P2653" t="s">
        <v>137</v>
      </c>
    </row>
    <row r="2654" spans="1:40">
      <c r="A2654" s="26">
        <v>41728.565465115738</v>
      </c>
      <c r="B2654" t="s">
        <v>128</v>
      </c>
      <c r="C2654" t="s">
        <v>820</v>
      </c>
      <c r="D2654" t="s">
        <v>3240</v>
      </c>
      <c r="E2654" t="s">
        <v>131</v>
      </c>
      <c r="F2654" t="s">
        <v>132</v>
      </c>
      <c r="G2654" t="s">
        <v>133</v>
      </c>
      <c r="H2654" t="s">
        <v>154</v>
      </c>
      <c r="I2654">
        <v>35</v>
      </c>
      <c r="J2654" t="s">
        <v>137</v>
      </c>
      <c r="K2654" t="s">
        <v>155</v>
      </c>
      <c r="L2654">
        <v>5</v>
      </c>
      <c r="M2654" t="s">
        <v>137</v>
      </c>
      <c r="N2654" t="s">
        <v>156</v>
      </c>
      <c r="O2654">
        <v>60</v>
      </c>
      <c r="P2654" t="s">
        <v>137</v>
      </c>
    </row>
    <row r="2655" spans="1:40">
      <c r="A2655" s="26">
        <v>41728.565465115738</v>
      </c>
      <c r="B2655" t="s">
        <v>128</v>
      </c>
      <c r="C2655" t="s">
        <v>820</v>
      </c>
      <c r="D2655" t="s">
        <v>3241</v>
      </c>
      <c r="E2655" t="s">
        <v>131</v>
      </c>
      <c r="F2655" t="s">
        <v>132</v>
      </c>
      <c r="G2655" t="s">
        <v>133</v>
      </c>
      <c r="H2655" t="s">
        <v>158</v>
      </c>
      <c r="I2655">
        <v>1</v>
      </c>
      <c r="J2655" t="s">
        <v>137</v>
      </c>
    </row>
    <row r="2656" spans="1:40">
      <c r="A2656" s="26">
        <v>41728.565465115738</v>
      </c>
      <c r="B2656" t="s">
        <v>128</v>
      </c>
      <c r="C2656" t="s">
        <v>1615</v>
      </c>
      <c r="D2656" t="s">
        <v>3242</v>
      </c>
      <c r="E2656" t="s">
        <v>131</v>
      </c>
      <c r="F2656" t="s">
        <v>132</v>
      </c>
      <c r="G2656" t="s">
        <v>133</v>
      </c>
      <c r="H2656" t="s">
        <v>154</v>
      </c>
      <c r="I2656">
        <v>35</v>
      </c>
      <c r="J2656" t="s">
        <v>137</v>
      </c>
      <c r="K2656" t="s">
        <v>155</v>
      </c>
      <c r="L2656">
        <v>5</v>
      </c>
      <c r="M2656" t="s">
        <v>137</v>
      </c>
      <c r="N2656" t="s">
        <v>156</v>
      </c>
      <c r="O2656">
        <v>60</v>
      </c>
      <c r="P2656" t="s">
        <v>137</v>
      </c>
    </row>
    <row r="2657" spans="1:40">
      <c r="A2657" s="26">
        <v>41728.565465115738</v>
      </c>
      <c r="B2657" t="s">
        <v>128</v>
      </c>
      <c r="C2657" t="s">
        <v>1615</v>
      </c>
      <c r="D2657" t="s">
        <v>3243</v>
      </c>
      <c r="E2657" t="s">
        <v>131</v>
      </c>
      <c r="F2657" t="s">
        <v>132</v>
      </c>
      <c r="G2657" t="s">
        <v>133</v>
      </c>
      <c r="H2657" t="s">
        <v>158</v>
      </c>
      <c r="I2657">
        <v>1</v>
      </c>
      <c r="J2657" t="s">
        <v>137</v>
      </c>
    </row>
    <row r="2658" spans="1:40">
      <c r="A2658" s="26">
        <v>41728.565465115738</v>
      </c>
      <c r="B2658" t="s">
        <v>128</v>
      </c>
      <c r="C2658" t="s">
        <v>1615</v>
      </c>
      <c r="D2658" t="s">
        <v>3244</v>
      </c>
      <c r="E2658" t="s">
        <v>131</v>
      </c>
      <c r="F2658" t="s">
        <v>132</v>
      </c>
      <c r="G2658" t="s">
        <v>133</v>
      </c>
      <c r="H2658" t="s">
        <v>192</v>
      </c>
      <c r="I2658">
        <v>30</v>
      </c>
      <c r="J2658" t="s">
        <v>137</v>
      </c>
      <c r="K2658" t="s">
        <v>193</v>
      </c>
      <c r="L2658">
        <v>30</v>
      </c>
      <c r="M2658" t="s">
        <v>137</v>
      </c>
      <c r="N2658" t="s">
        <v>194</v>
      </c>
      <c r="O2658">
        <v>30</v>
      </c>
      <c r="P2658" t="s">
        <v>137</v>
      </c>
      <c r="Q2658" t="s">
        <v>195</v>
      </c>
      <c r="R2658">
        <v>10</v>
      </c>
      <c r="S2658" t="s">
        <v>137</v>
      </c>
      <c r="T2658" t="s">
        <v>175</v>
      </c>
      <c r="U2658">
        <v>20</v>
      </c>
      <c r="V2658" t="s">
        <v>137</v>
      </c>
      <c r="W2658" t="s">
        <v>176</v>
      </c>
      <c r="X2658">
        <v>20</v>
      </c>
      <c r="Y2658" t="s">
        <v>137</v>
      </c>
      <c r="Z2658" t="s">
        <v>177</v>
      </c>
      <c r="AA2658">
        <v>20</v>
      </c>
      <c r="AB2658" t="s">
        <v>137</v>
      </c>
      <c r="AC2658" t="s">
        <v>196</v>
      </c>
      <c r="AD2658">
        <v>20</v>
      </c>
      <c r="AE2658" t="s">
        <v>137</v>
      </c>
      <c r="AF2658" t="s">
        <v>181</v>
      </c>
      <c r="AG2658">
        <v>115200</v>
      </c>
      <c r="AH2658" t="s">
        <v>137</v>
      </c>
      <c r="AI2658" t="s">
        <v>182</v>
      </c>
      <c r="AJ2658">
        <v>12000</v>
      </c>
      <c r="AK2658" t="s">
        <v>137</v>
      </c>
      <c r="AL2658" t="s">
        <v>197</v>
      </c>
      <c r="AM2658">
        <v>30000</v>
      </c>
      <c r="AN2658" t="s">
        <v>137</v>
      </c>
    </row>
    <row r="2659" spans="1:40">
      <c r="A2659" s="26">
        <v>41728.565465115738</v>
      </c>
      <c r="B2659" t="s">
        <v>128</v>
      </c>
      <c r="C2659" t="s">
        <v>1615</v>
      </c>
      <c r="D2659" t="s">
        <v>3245</v>
      </c>
      <c r="E2659" t="s">
        <v>131</v>
      </c>
      <c r="F2659" t="s">
        <v>132</v>
      </c>
      <c r="G2659" t="s">
        <v>133</v>
      </c>
      <c r="H2659" t="s">
        <v>160</v>
      </c>
      <c r="I2659">
        <v>60</v>
      </c>
      <c r="J2659" t="s">
        <v>137</v>
      </c>
      <c r="K2659" t="s">
        <v>161</v>
      </c>
      <c r="L2659">
        <v>40</v>
      </c>
      <c r="M2659" t="s">
        <v>137</v>
      </c>
      <c r="N2659" t="s">
        <v>162</v>
      </c>
      <c r="O2659">
        <v>50</v>
      </c>
      <c r="P2659" t="s">
        <v>137</v>
      </c>
      <c r="Q2659" t="s">
        <v>163</v>
      </c>
      <c r="R2659">
        <v>40</v>
      </c>
      <c r="S2659" t="s">
        <v>137</v>
      </c>
      <c r="T2659" t="s">
        <v>164</v>
      </c>
      <c r="U2659">
        <v>60</v>
      </c>
      <c r="V2659" t="s">
        <v>137</v>
      </c>
      <c r="W2659" t="s">
        <v>165</v>
      </c>
      <c r="X2659">
        <v>50</v>
      </c>
      <c r="Y2659" t="s">
        <v>137</v>
      </c>
      <c r="Z2659" t="s">
        <v>166</v>
      </c>
      <c r="AA2659">
        <v>50</v>
      </c>
      <c r="AB2659" t="s">
        <v>137</v>
      </c>
      <c r="AC2659" t="s">
        <v>167</v>
      </c>
      <c r="AD2659">
        <v>35</v>
      </c>
      <c r="AE2659" t="s">
        <v>137</v>
      </c>
      <c r="AF2659" t="s">
        <v>168</v>
      </c>
      <c r="AG2659">
        <v>8</v>
      </c>
      <c r="AH2659" t="s">
        <v>137</v>
      </c>
      <c r="AI2659" t="s">
        <v>169</v>
      </c>
      <c r="AJ2659">
        <v>90</v>
      </c>
      <c r="AK2659" t="s">
        <v>137</v>
      </c>
      <c r="AL2659" t="s">
        <v>170</v>
      </c>
      <c r="AM2659">
        <v>1</v>
      </c>
      <c r="AN2659" t="s">
        <v>137</v>
      </c>
    </row>
    <row r="2660" spans="1:40">
      <c r="A2660" s="26">
        <v>41728.565465115738</v>
      </c>
      <c r="B2660" t="s">
        <v>128</v>
      </c>
      <c r="C2660" t="s">
        <v>1615</v>
      </c>
      <c r="D2660" t="s">
        <v>3246</v>
      </c>
      <c r="E2660" t="s">
        <v>131</v>
      </c>
      <c r="F2660" t="s">
        <v>132</v>
      </c>
      <c r="G2660" t="s">
        <v>133</v>
      </c>
      <c r="H2660" t="s">
        <v>172</v>
      </c>
      <c r="I2660">
        <v>33</v>
      </c>
      <c r="J2660" t="s">
        <v>137</v>
      </c>
      <c r="K2660" t="s">
        <v>173</v>
      </c>
      <c r="L2660">
        <v>33</v>
      </c>
      <c r="M2660" t="s">
        <v>137</v>
      </c>
      <c r="N2660" t="s">
        <v>174</v>
      </c>
      <c r="O2660">
        <v>34</v>
      </c>
      <c r="P2660" t="s">
        <v>137</v>
      </c>
      <c r="Q2660" t="s">
        <v>175</v>
      </c>
      <c r="R2660">
        <v>20</v>
      </c>
      <c r="S2660" t="s">
        <v>137</v>
      </c>
      <c r="T2660" t="s">
        <v>176</v>
      </c>
      <c r="U2660">
        <v>20</v>
      </c>
      <c r="V2660" t="s">
        <v>137</v>
      </c>
      <c r="W2660" t="s">
        <v>177</v>
      </c>
      <c r="X2660">
        <v>20</v>
      </c>
      <c r="Y2660" t="s">
        <v>137</v>
      </c>
      <c r="Z2660" t="s">
        <v>178</v>
      </c>
      <c r="AA2660">
        <v>20</v>
      </c>
      <c r="AB2660" t="s">
        <v>137</v>
      </c>
      <c r="AC2660" t="s">
        <v>179</v>
      </c>
      <c r="AD2660">
        <v>20</v>
      </c>
      <c r="AE2660" t="s">
        <v>137</v>
      </c>
      <c r="AF2660" t="s">
        <v>180</v>
      </c>
      <c r="AG2660">
        <v>20</v>
      </c>
      <c r="AH2660" t="s">
        <v>137</v>
      </c>
      <c r="AI2660" t="s">
        <v>181</v>
      </c>
      <c r="AJ2660">
        <v>115200</v>
      </c>
      <c r="AK2660" t="s">
        <v>137</v>
      </c>
      <c r="AL2660" t="s">
        <v>182</v>
      </c>
      <c r="AM2660">
        <v>12000</v>
      </c>
      <c r="AN2660" t="s">
        <v>137</v>
      </c>
    </row>
    <row r="2661" spans="1:40">
      <c r="A2661" s="26">
        <v>41728.565465115738</v>
      </c>
      <c r="B2661" t="s">
        <v>128</v>
      </c>
      <c r="C2661" t="s">
        <v>1615</v>
      </c>
      <c r="D2661" t="s">
        <v>3247</v>
      </c>
      <c r="E2661" t="s">
        <v>131</v>
      </c>
      <c r="F2661" t="s">
        <v>132</v>
      </c>
      <c r="G2661" t="s">
        <v>133</v>
      </c>
      <c r="H2661" t="s">
        <v>140</v>
      </c>
      <c r="I2661">
        <v>49</v>
      </c>
      <c r="J2661" t="s">
        <v>137</v>
      </c>
      <c r="K2661" t="s">
        <v>141</v>
      </c>
      <c r="L2661">
        <v>130</v>
      </c>
      <c r="M2661" t="s">
        <v>137</v>
      </c>
      <c r="N2661" t="s">
        <v>142</v>
      </c>
      <c r="O2661">
        <v>180</v>
      </c>
      <c r="P2661" t="s">
        <v>137</v>
      </c>
      <c r="Q2661" t="s">
        <v>143</v>
      </c>
      <c r="R2661">
        <v>140</v>
      </c>
      <c r="S2661" t="s">
        <v>137</v>
      </c>
      <c r="T2661" t="s">
        <v>144</v>
      </c>
      <c r="U2661">
        <v>80</v>
      </c>
      <c r="V2661" t="s">
        <v>137</v>
      </c>
      <c r="W2661" t="s">
        <v>145</v>
      </c>
      <c r="X2661">
        <v>101</v>
      </c>
      <c r="Y2661" t="s">
        <v>137</v>
      </c>
      <c r="Z2661" t="s">
        <v>146</v>
      </c>
      <c r="AA2661">
        <v>190</v>
      </c>
      <c r="AB2661" t="s">
        <v>137</v>
      </c>
      <c r="AC2661" t="s">
        <v>147</v>
      </c>
      <c r="AD2661">
        <v>20</v>
      </c>
      <c r="AE2661" t="s">
        <v>137</v>
      </c>
    </row>
    <row r="2662" spans="1:40">
      <c r="A2662" s="26">
        <v>41728.565465115738</v>
      </c>
      <c r="B2662" t="s">
        <v>128</v>
      </c>
      <c r="C2662" t="s">
        <v>1615</v>
      </c>
      <c r="D2662" t="s">
        <v>3248</v>
      </c>
    </row>
    <row r="2663" spans="1:40">
      <c r="A2663" s="26">
        <v>41728.565465115738</v>
      </c>
      <c r="B2663" t="s">
        <v>128</v>
      </c>
      <c r="C2663" t="s">
        <v>1615</v>
      </c>
      <c r="D2663" t="s">
        <v>3249</v>
      </c>
      <c r="E2663" t="s">
        <v>131</v>
      </c>
      <c r="F2663" t="s">
        <v>132</v>
      </c>
      <c r="G2663" t="s">
        <v>133</v>
      </c>
      <c r="H2663" t="s">
        <v>150</v>
      </c>
      <c r="I2663">
        <v>50</v>
      </c>
      <c r="J2663" t="s">
        <v>137</v>
      </c>
      <c r="K2663" t="s">
        <v>151</v>
      </c>
      <c r="L2663">
        <v>50</v>
      </c>
      <c r="M2663" t="s">
        <v>137</v>
      </c>
      <c r="N2663" t="s">
        <v>152</v>
      </c>
      <c r="O2663">
        <v>50</v>
      </c>
      <c r="P2663" t="s">
        <v>137</v>
      </c>
    </row>
    <row r="2664" spans="1:40">
      <c r="A2664" s="26">
        <v>41728.565465115738</v>
      </c>
      <c r="B2664" t="s">
        <v>128</v>
      </c>
      <c r="C2664" t="s">
        <v>1615</v>
      </c>
      <c r="D2664" t="s">
        <v>3250</v>
      </c>
      <c r="E2664" t="s">
        <v>131</v>
      </c>
      <c r="F2664" t="s">
        <v>132</v>
      </c>
      <c r="G2664" t="s">
        <v>133</v>
      </c>
      <c r="H2664" t="s">
        <v>154</v>
      </c>
      <c r="I2664">
        <v>35</v>
      </c>
      <c r="J2664" t="s">
        <v>137</v>
      </c>
      <c r="K2664" t="s">
        <v>155</v>
      </c>
      <c r="L2664">
        <v>5</v>
      </c>
      <c r="M2664" t="s">
        <v>137</v>
      </c>
      <c r="N2664" t="s">
        <v>156</v>
      </c>
      <c r="O2664">
        <v>60</v>
      </c>
      <c r="P2664" t="s">
        <v>137</v>
      </c>
    </row>
    <row r="2665" spans="1:40">
      <c r="A2665" s="26">
        <v>41728.565465115738</v>
      </c>
      <c r="B2665" t="s">
        <v>128</v>
      </c>
      <c r="C2665" t="s">
        <v>1615</v>
      </c>
      <c r="D2665" t="s">
        <v>3251</v>
      </c>
      <c r="E2665" t="s">
        <v>131</v>
      </c>
      <c r="F2665" t="s">
        <v>132</v>
      </c>
      <c r="G2665" t="s">
        <v>133</v>
      </c>
      <c r="H2665" t="s">
        <v>158</v>
      </c>
      <c r="I2665">
        <v>1</v>
      </c>
      <c r="J2665" t="s">
        <v>137</v>
      </c>
    </row>
    <row r="2666" spans="1:40">
      <c r="A2666" s="26">
        <v>41728.565465115738</v>
      </c>
      <c r="B2666" t="s">
        <v>128</v>
      </c>
      <c r="C2666" t="s">
        <v>1615</v>
      </c>
      <c r="D2666" t="s">
        <v>3252</v>
      </c>
      <c r="E2666" t="s">
        <v>131</v>
      </c>
      <c r="F2666" t="s">
        <v>132</v>
      </c>
      <c r="G2666" t="s">
        <v>133</v>
      </c>
      <c r="H2666" t="s">
        <v>192</v>
      </c>
      <c r="I2666">
        <v>30</v>
      </c>
      <c r="J2666" t="s">
        <v>137</v>
      </c>
      <c r="K2666" t="s">
        <v>193</v>
      </c>
      <c r="L2666">
        <v>30</v>
      </c>
      <c r="M2666" t="s">
        <v>137</v>
      </c>
      <c r="N2666" t="s">
        <v>194</v>
      </c>
      <c r="O2666">
        <v>30</v>
      </c>
      <c r="P2666" t="s">
        <v>137</v>
      </c>
      <c r="Q2666" t="s">
        <v>195</v>
      </c>
      <c r="R2666">
        <v>10</v>
      </c>
      <c r="S2666" t="s">
        <v>137</v>
      </c>
      <c r="T2666" t="s">
        <v>175</v>
      </c>
      <c r="U2666">
        <v>20</v>
      </c>
      <c r="V2666" t="s">
        <v>137</v>
      </c>
      <c r="W2666" t="s">
        <v>176</v>
      </c>
      <c r="X2666">
        <v>20</v>
      </c>
      <c r="Y2666" t="s">
        <v>137</v>
      </c>
      <c r="Z2666" t="s">
        <v>177</v>
      </c>
      <c r="AA2666">
        <v>20</v>
      </c>
      <c r="AB2666" t="s">
        <v>137</v>
      </c>
      <c r="AC2666" t="s">
        <v>196</v>
      </c>
      <c r="AD2666">
        <v>20</v>
      </c>
      <c r="AE2666" t="s">
        <v>137</v>
      </c>
      <c r="AF2666" t="s">
        <v>181</v>
      </c>
      <c r="AG2666">
        <v>115200</v>
      </c>
      <c r="AH2666" t="s">
        <v>137</v>
      </c>
      <c r="AI2666" t="s">
        <v>182</v>
      </c>
      <c r="AJ2666">
        <v>12000</v>
      </c>
      <c r="AK2666" t="s">
        <v>137</v>
      </c>
      <c r="AL2666" t="s">
        <v>197</v>
      </c>
      <c r="AM2666">
        <v>30000</v>
      </c>
      <c r="AN2666" t="s">
        <v>137</v>
      </c>
    </row>
    <row r="2667" spans="1:40">
      <c r="A2667" s="26">
        <v>41728.565465115738</v>
      </c>
      <c r="B2667" t="s">
        <v>128</v>
      </c>
      <c r="C2667" t="s">
        <v>1615</v>
      </c>
      <c r="D2667" t="s">
        <v>3253</v>
      </c>
      <c r="E2667" t="s">
        <v>131</v>
      </c>
      <c r="F2667" t="s">
        <v>132</v>
      </c>
      <c r="G2667" t="s">
        <v>133</v>
      </c>
      <c r="H2667" t="s">
        <v>160</v>
      </c>
      <c r="I2667">
        <v>60</v>
      </c>
      <c r="J2667" t="s">
        <v>137</v>
      </c>
      <c r="K2667" t="s">
        <v>161</v>
      </c>
      <c r="L2667">
        <v>40</v>
      </c>
      <c r="M2667" t="s">
        <v>137</v>
      </c>
      <c r="N2667" t="s">
        <v>162</v>
      </c>
      <c r="O2667">
        <v>50</v>
      </c>
      <c r="P2667" t="s">
        <v>137</v>
      </c>
      <c r="Q2667" t="s">
        <v>163</v>
      </c>
      <c r="R2667">
        <v>40</v>
      </c>
      <c r="S2667" t="s">
        <v>137</v>
      </c>
      <c r="T2667" t="s">
        <v>164</v>
      </c>
      <c r="U2667">
        <v>60</v>
      </c>
      <c r="V2667" t="s">
        <v>137</v>
      </c>
      <c r="W2667" t="s">
        <v>165</v>
      </c>
      <c r="X2667">
        <v>50</v>
      </c>
      <c r="Y2667" t="s">
        <v>137</v>
      </c>
      <c r="Z2667" t="s">
        <v>166</v>
      </c>
      <c r="AA2667">
        <v>50</v>
      </c>
      <c r="AB2667" t="s">
        <v>137</v>
      </c>
      <c r="AC2667" t="s">
        <v>167</v>
      </c>
      <c r="AD2667">
        <v>35</v>
      </c>
      <c r="AE2667" t="s">
        <v>137</v>
      </c>
      <c r="AF2667" t="s">
        <v>168</v>
      </c>
      <c r="AG2667">
        <v>8</v>
      </c>
      <c r="AH2667" t="s">
        <v>137</v>
      </c>
      <c r="AI2667" t="s">
        <v>169</v>
      </c>
      <c r="AJ2667">
        <v>90</v>
      </c>
      <c r="AK2667" t="s">
        <v>137</v>
      </c>
      <c r="AL2667" t="s">
        <v>170</v>
      </c>
      <c r="AM2667">
        <v>1</v>
      </c>
      <c r="AN2667" t="s">
        <v>137</v>
      </c>
    </row>
    <row r="2668" spans="1:40">
      <c r="A2668" s="26">
        <v>41728.565465115738</v>
      </c>
      <c r="B2668" t="s">
        <v>128</v>
      </c>
      <c r="C2668" t="s">
        <v>1615</v>
      </c>
      <c r="D2668" t="s">
        <v>3254</v>
      </c>
      <c r="E2668" t="s">
        <v>131</v>
      </c>
      <c r="F2668" t="s">
        <v>132</v>
      </c>
      <c r="G2668" t="s">
        <v>133</v>
      </c>
      <c r="H2668" t="s">
        <v>172</v>
      </c>
      <c r="I2668">
        <v>33</v>
      </c>
      <c r="J2668" t="s">
        <v>137</v>
      </c>
      <c r="K2668" t="s">
        <v>173</v>
      </c>
      <c r="L2668">
        <v>33</v>
      </c>
      <c r="M2668" t="s">
        <v>137</v>
      </c>
      <c r="N2668" t="s">
        <v>174</v>
      </c>
      <c r="O2668">
        <v>34</v>
      </c>
      <c r="P2668" t="s">
        <v>137</v>
      </c>
      <c r="Q2668" t="s">
        <v>175</v>
      </c>
      <c r="R2668">
        <v>20</v>
      </c>
      <c r="S2668" t="s">
        <v>137</v>
      </c>
      <c r="T2668" t="s">
        <v>176</v>
      </c>
      <c r="U2668">
        <v>20</v>
      </c>
      <c r="V2668" t="s">
        <v>137</v>
      </c>
      <c r="W2668" t="s">
        <v>177</v>
      </c>
      <c r="X2668">
        <v>20</v>
      </c>
      <c r="Y2668" t="s">
        <v>137</v>
      </c>
      <c r="Z2668" t="s">
        <v>178</v>
      </c>
      <c r="AA2668">
        <v>20</v>
      </c>
      <c r="AB2668" t="s">
        <v>137</v>
      </c>
      <c r="AC2668" t="s">
        <v>179</v>
      </c>
      <c r="AD2668">
        <v>20</v>
      </c>
      <c r="AE2668" t="s">
        <v>137</v>
      </c>
      <c r="AF2668" t="s">
        <v>180</v>
      </c>
      <c r="AG2668">
        <v>20</v>
      </c>
      <c r="AH2668" t="s">
        <v>137</v>
      </c>
      <c r="AI2668" t="s">
        <v>181</v>
      </c>
      <c r="AJ2668">
        <v>115200</v>
      </c>
      <c r="AK2668" t="s">
        <v>137</v>
      </c>
      <c r="AL2668" t="s">
        <v>182</v>
      </c>
      <c r="AM2668">
        <v>12000</v>
      </c>
      <c r="AN2668" t="s">
        <v>137</v>
      </c>
    </row>
    <row r="2669" spans="1:40">
      <c r="A2669" s="26">
        <v>41728.565465115738</v>
      </c>
      <c r="B2669" t="s">
        <v>128</v>
      </c>
      <c r="C2669" t="s">
        <v>1615</v>
      </c>
      <c r="D2669" t="s">
        <v>3255</v>
      </c>
      <c r="E2669" t="s">
        <v>131</v>
      </c>
      <c r="F2669" t="s">
        <v>132</v>
      </c>
      <c r="G2669" t="s">
        <v>133</v>
      </c>
      <c r="H2669" t="s">
        <v>140</v>
      </c>
      <c r="I2669">
        <v>49</v>
      </c>
      <c r="J2669" t="s">
        <v>137</v>
      </c>
      <c r="K2669" t="s">
        <v>141</v>
      </c>
      <c r="L2669">
        <v>130</v>
      </c>
      <c r="M2669" t="s">
        <v>137</v>
      </c>
      <c r="N2669" t="s">
        <v>142</v>
      </c>
      <c r="O2669">
        <v>180</v>
      </c>
      <c r="P2669" t="s">
        <v>137</v>
      </c>
      <c r="Q2669" t="s">
        <v>143</v>
      </c>
      <c r="R2669">
        <v>140</v>
      </c>
      <c r="S2669" t="s">
        <v>137</v>
      </c>
      <c r="T2669" t="s">
        <v>144</v>
      </c>
      <c r="U2669">
        <v>80</v>
      </c>
      <c r="V2669" t="s">
        <v>137</v>
      </c>
      <c r="W2669" t="s">
        <v>145</v>
      </c>
      <c r="X2669">
        <v>101</v>
      </c>
      <c r="Y2669" t="s">
        <v>137</v>
      </c>
      <c r="Z2669" t="s">
        <v>146</v>
      </c>
      <c r="AA2669">
        <v>190</v>
      </c>
      <c r="AB2669" t="s">
        <v>137</v>
      </c>
      <c r="AC2669" t="s">
        <v>147</v>
      </c>
      <c r="AD2669">
        <v>20</v>
      </c>
      <c r="AE2669" t="s">
        <v>137</v>
      </c>
    </row>
    <row r="2670" spans="1:40">
      <c r="A2670" s="26">
        <v>41728.565465115738</v>
      </c>
      <c r="B2670" t="s">
        <v>128</v>
      </c>
      <c r="C2670" t="s">
        <v>1615</v>
      </c>
      <c r="D2670" t="s">
        <v>3256</v>
      </c>
    </row>
    <row r="2671" spans="1:40">
      <c r="A2671" s="26">
        <v>41728.565465115738</v>
      </c>
      <c r="B2671" t="s">
        <v>128</v>
      </c>
      <c r="C2671" t="s">
        <v>1615</v>
      </c>
      <c r="D2671" t="s">
        <v>3257</v>
      </c>
      <c r="E2671" t="s">
        <v>131</v>
      </c>
      <c r="F2671" t="s">
        <v>132</v>
      </c>
      <c r="G2671" t="s">
        <v>133</v>
      </c>
      <c r="H2671" t="s">
        <v>150</v>
      </c>
      <c r="I2671">
        <v>50</v>
      </c>
      <c r="J2671" t="s">
        <v>137</v>
      </c>
      <c r="K2671" t="s">
        <v>151</v>
      </c>
      <c r="L2671">
        <v>50</v>
      </c>
      <c r="M2671" t="s">
        <v>137</v>
      </c>
      <c r="N2671" t="s">
        <v>152</v>
      </c>
      <c r="O2671">
        <v>50</v>
      </c>
      <c r="P2671" t="s">
        <v>137</v>
      </c>
    </row>
    <row r="2672" spans="1:40">
      <c r="A2672" s="26">
        <v>41728.565465115738</v>
      </c>
      <c r="B2672" t="s">
        <v>128</v>
      </c>
      <c r="C2672" t="s">
        <v>1615</v>
      </c>
      <c r="D2672" t="s">
        <v>3258</v>
      </c>
      <c r="E2672" t="s">
        <v>131</v>
      </c>
      <c r="F2672" t="s">
        <v>132</v>
      </c>
      <c r="G2672" t="s">
        <v>133</v>
      </c>
      <c r="H2672" t="s">
        <v>154</v>
      </c>
      <c r="I2672">
        <v>35</v>
      </c>
      <c r="J2672" t="s">
        <v>137</v>
      </c>
      <c r="K2672" t="s">
        <v>155</v>
      </c>
      <c r="L2672">
        <v>5</v>
      </c>
      <c r="M2672" t="s">
        <v>137</v>
      </c>
      <c r="N2672" t="s">
        <v>156</v>
      </c>
      <c r="O2672">
        <v>60</v>
      </c>
      <c r="P2672" t="s">
        <v>137</v>
      </c>
    </row>
    <row r="2673" spans="1:40">
      <c r="A2673" s="26">
        <v>41728.565465115738</v>
      </c>
      <c r="B2673" t="s">
        <v>128</v>
      </c>
      <c r="C2673" t="s">
        <v>1615</v>
      </c>
      <c r="D2673" t="s">
        <v>3259</v>
      </c>
      <c r="E2673" t="s">
        <v>131</v>
      </c>
      <c r="F2673" t="s">
        <v>132</v>
      </c>
      <c r="G2673" t="s">
        <v>133</v>
      </c>
      <c r="H2673" t="s">
        <v>158</v>
      </c>
      <c r="I2673">
        <v>1</v>
      </c>
      <c r="J2673" t="s">
        <v>137</v>
      </c>
    </row>
    <row r="2674" spans="1:40">
      <c r="A2674" s="26">
        <v>41728.565465115738</v>
      </c>
      <c r="B2674" t="s">
        <v>128</v>
      </c>
      <c r="C2674" t="s">
        <v>1615</v>
      </c>
      <c r="D2674" t="s">
        <v>3260</v>
      </c>
      <c r="E2674" t="s">
        <v>131</v>
      </c>
      <c r="F2674" t="s">
        <v>132</v>
      </c>
      <c r="G2674" t="s">
        <v>133</v>
      </c>
      <c r="H2674" t="s">
        <v>192</v>
      </c>
      <c r="I2674">
        <v>30</v>
      </c>
      <c r="J2674" t="s">
        <v>137</v>
      </c>
      <c r="K2674" t="s">
        <v>193</v>
      </c>
      <c r="L2674">
        <v>30</v>
      </c>
      <c r="M2674" t="s">
        <v>137</v>
      </c>
      <c r="N2674" t="s">
        <v>194</v>
      </c>
      <c r="O2674">
        <v>30</v>
      </c>
      <c r="P2674" t="s">
        <v>137</v>
      </c>
      <c r="Q2674" t="s">
        <v>195</v>
      </c>
      <c r="R2674">
        <v>10</v>
      </c>
      <c r="S2674" t="s">
        <v>137</v>
      </c>
      <c r="T2674" t="s">
        <v>175</v>
      </c>
      <c r="U2674">
        <v>20</v>
      </c>
      <c r="V2674" t="s">
        <v>137</v>
      </c>
      <c r="W2674" t="s">
        <v>176</v>
      </c>
      <c r="X2674">
        <v>20</v>
      </c>
      <c r="Y2674" t="s">
        <v>137</v>
      </c>
      <c r="Z2674" t="s">
        <v>177</v>
      </c>
      <c r="AA2674">
        <v>20</v>
      </c>
      <c r="AB2674" t="s">
        <v>137</v>
      </c>
      <c r="AC2674" t="s">
        <v>196</v>
      </c>
      <c r="AD2674">
        <v>20</v>
      </c>
      <c r="AE2674" t="s">
        <v>137</v>
      </c>
      <c r="AF2674" t="s">
        <v>181</v>
      </c>
      <c r="AG2674">
        <v>115200</v>
      </c>
      <c r="AH2674" t="s">
        <v>137</v>
      </c>
      <c r="AI2674" t="s">
        <v>182</v>
      </c>
      <c r="AJ2674">
        <v>12000</v>
      </c>
      <c r="AK2674" t="s">
        <v>137</v>
      </c>
      <c r="AL2674" t="s">
        <v>197</v>
      </c>
      <c r="AM2674">
        <v>30000</v>
      </c>
      <c r="AN2674" t="s">
        <v>137</v>
      </c>
    </row>
    <row r="2675" spans="1:40">
      <c r="A2675" s="26">
        <v>41728.565465115738</v>
      </c>
      <c r="B2675" t="s">
        <v>128</v>
      </c>
      <c r="C2675" t="s">
        <v>1796</v>
      </c>
      <c r="D2675" t="s">
        <v>3261</v>
      </c>
      <c r="E2675" t="s">
        <v>131</v>
      </c>
      <c r="F2675" t="s">
        <v>132</v>
      </c>
      <c r="G2675" t="s">
        <v>133</v>
      </c>
      <c r="H2675" t="s">
        <v>192</v>
      </c>
      <c r="I2675">
        <v>30</v>
      </c>
      <c r="J2675" t="s">
        <v>137</v>
      </c>
      <c r="K2675" t="s">
        <v>193</v>
      </c>
      <c r="L2675">
        <v>30</v>
      </c>
      <c r="M2675" t="s">
        <v>137</v>
      </c>
      <c r="N2675" t="s">
        <v>194</v>
      </c>
      <c r="O2675">
        <v>30</v>
      </c>
      <c r="P2675" t="s">
        <v>137</v>
      </c>
      <c r="Q2675" t="s">
        <v>195</v>
      </c>
      <c r="R2675">
        <v>10</v>
      </c>
      <c r="S2675" t="s">
        <v>137</v>
      </c>
      <c r="T2675" t="s">
        <v>175</v>
      </c>
      <c r="U2675">
        <v>20</v>
      </c>
      <c r="V2675" t="s">
        <v>137</v>
      </c>
      <c r="W2675" t="s">
        <v>176</v>
      </c>
      <c r="X2675">
        <v>20</v>
      </c>
      <c r="Y2675" t="s">
        <v>137</v>
      </c>
      <c r="Z2675" t="s">
        <v>177</v>
      </c>
      <c r="AA2675">
        <v>20</v>
      </c>
      <c r="AB2675" t="s">
        <v>137</v>
      </c>
      <c r="AC2675" t="s">
        <v>196</v>
      </c>
      <c r="AD2675">
        <v>20</v>
      </c>
      <c r="AE2675" t="s">
        <v>137</v>
      </c>
      <c r="AF2675" t="s">
        <v>181</v>
      </c>
      <c r="AG2675">
        <v>115200</v>
      </c>
      <c r="AH2675" t="s">
        <v>137</v>
      </c>
      <c r="AI2675" t="s">
        <v>182</v>
      </c>
      <c r="AJ2675">
        <v>12000</v>
      </c>
      <c r="AK2675" t="s">
        <v>137</v>
      </c>
      <c r="AL2675" t="s">
        <v>197</v>
      </c>
      <c r="AM2675">
        <v>30000</v>
      </c>
      <c r="AN2675" t="s">
        <v>137</v>
      </c>
    </row>
    <row r="2676" spans="1:40">
      <c r="A2676" s="26">
        <v>41728.565465115738</v>
      </c>
      <c r="B2676" t="s">
        <v>128</v>
      </c>
      <c r="C2676" t="s">
        <v>1796</v>
      </c>
      <c r="D2676" t="s">
        <v>3262</v>
      </c>
      <c r="E2676" t="s">
        <v>131</v>
      </c>
      <c r="F2676" t="s">
        <v>132</v>
      </c>
      <c r="G2676" t="s">
        <v>133</v>
      </c>
      <c r="H2676" t="s">
        <v>160</v>
      </c>
      <c r="I2676">
        <v>60</v>
      </c>
      <c r="J2676" t="s">
        <v>137</v>
      </c>
      <c r="K2676" t="s">
        <v>161</v>
      </c>
      <c r="L2676">
        <v>40</v>
      </c>
      <c r="M2676" t="s">
        <v>137</v>
      </c>
      <c r="N2676" t="s">
        <v>162</v>
      </c>
      <c r="O2676">
        <v>50</v>
      </c>
      <c r="P2676" t="s">
        <v>137</v>
      </c>
      <c r="Q2676" t="s">
        <v>163</v>
      </c>
      <c r="R2676">
        <v>40</v>
      </c>
      <c r="S2676" t="s">
        <v>137</v>
      </c>
      <c r="T2676" t="s">
        <v>164</v>
      </c>
      <c r="U2676">
        <v>60</v>
      </c>
      <c r="V2676" t="s">
        <v>137</v>
      </c>
      <c r="W2676" t="s">
        <v>165</v>
      </c>
      <c r="X2676">
        <v>50</v>
      </c>
      <c r="Y2676" t="s">
        <v>137</v>
      </c>
      <c r="Z2676" t="s">
        <v>166</v>
      </c>
      <c r="AA2676">
        <v>50</v>
      </c>
      <c r="AB2676" t="s">
        <v>137</v>
      </c>
      <c r="AC2676" t="s">
        <v>167</v>
      </c>
      <c r="AD2676">
        <v>35</v>
      </c>
      <c r="AE2676" t="s">
        <v>137</v>
      </c>
      <c r="AF2676" t="s">
        <v>168</v>
      </c>
      <c r="AG2676">
        <v>8</v>
      </c>
      <c r="AH2676" t="s">
        <v>137</v>
      </c>
      <c r="AI2676" t="s">
        <v>169</v>
      </c>
      <c r="AJ2676">
        <v>90</v>
      </c>
      <c r="AK2676" t="s">
        <v>137</v>
      </c>
      <c r="AL2676" t="s">
        <v>170</v>
      </c>
      <c r="AM2676">
        <v>1</v>
      </c>
      <c r="AN2676" t="s">
        <v>137</v>
      </c>
    </row>
    <row r="2677" spans="1:40">
      <c r="A2677" s="26">
        <v>41728.565465115738</v>
      </c>
      <c r="B2677" t="s">
        <v>128</v>
      </c>
      <c r="C2677" t="s">
        <v>1796</v>
      </c>
      <c r="D2677" t="s">
        <v>3263</v>
      </c>
      <c r="E2677" t="s">
        <v>131</v>
      </c>
      <c r="F2677" t="s">
        <v>132</v>
      </c>
      <c r="G2677" t="s">
        <v>133</v>
      </c>
      <c r="H2677" t="s">
        <v>172</v>
      </c>
      <c r="I2677">
        <v>33</v>
      </c>
      <c r="J2677" t="s">
        <v>137</v>
      </c>
      <c r="K2677" t="s">
        <v>173</v>
      </c>
      <c r="L2677">
        <v>33</v>
      </c>
      <c r="M2677" t="s">
        <v>137</v>
      </c>
      <c r="N2677" t="s">
        <v>174</v>
      </c>
      <c r="O2677">
        <v>34</v>
      </c>
      <c r="P2677" t="s">
        <v>137</v>
      </c>
      <c r="Q2677" t="s">
        <v>175</v>
      </c>
      <c r="R2677">
        <v>20</v>
      </c>
      <c r="S2677" t="s">
        <v>137</v>
      </c>
      <c r="T2677" t="s">
        <v>176</v>
      </c>
      <c r="U2677">
        <v>20</v>
      </c>
      <c r="V2677" t="s">
        <v>137</v>
      </c>
      <c r="W2677" t="s">
        <v>177</v>
      </c>
      <c r="X2677">
        <v>20</v>
      </c>
      <c r="Y2677" t="s">
        <v>137</v>
      </c>
      <c r="Z2677" t="s">
        <v>178</v>
      </c>
      <c r="AA2677">
        <v>20</v>
      </c>
      <c r="AB2677" t="s">
        <v>137</v>
      </c>
      <c r="AC2677" t="s">
        <v>179</v>
      </c>
      <c r="AD2677">
        <v>20</v>
      </c>
      <c r="AE2677" t="s">
        <v>137</v>
      </c>
      <c r="AF2677" t="s">
        <v>180</v>
      </c>
      <c r="AG2677">
        <v>20</v>
      </c>
      <c r="AH2677" t="s">
        <v>137</v>
      </c>
      <c r="AI2677" t="s">
        <v>181</v>
      </c>
      <c r="AJ2677">
        <v>115200</v>
      </c>
      <c r="AK2677" t="s">
        <v>137</v>
      </c>
      <c r="AL2677" t="s">
        <v>182</v>
      </c>
      <c r="AM2677">
        <v>12000</v>
      </c>
      <c r="AN2677" t="s">
        <v>137</v>
      </c>
    </row>
    <row r="2678" spans="1:40">
      <c r="A2678" s="26">
        <v>41728.565465115738</v>
      </c>
      <c r="B2678" t="s">
        <v>128</v>
      </c>
      <c r="C2678" t="s">
        <v>1796</v>
      </c>
      <c r="D2678" t="s">
        <v>3264</v>
      </c>
      <c r="E2678" t="s">
        <v>131</v>
      </c>
      <c r="F2678" t="s">
        <v>132</v>
      </c>
      <c r="G2678" t="s">
        <v>133</v>
      </c>
      <c r="H2678" t="s">
        <v>140</v>
      </c>
      <c r="I2678">
        <v>49</v>
      </c>
      <c r="J2678" t="s">
        <v>137</v>
      </c>
      <c r="K2678" t="s">
        <v>141</v>
      </c>
      <c r="L2678">
        <v>130</v>
      </c>
      <c r="M2678" t="s">
        <v>137</v>
      </c>
      <c r="N2678" t="s">
        <v>142</v>
      </c>
      <c r="O2678">
        <v>180</v>
      </c>
      <c r="P2678" t="s">
        <v>137</v>
      </c>
      <c r="Q2678" t="s">
        <v>143</v>
      </c>
      <c r="R2678">
        <v>140</v>
      </c>
      <c r="S2678" t="s">
        <v>137</v>
      </c>
      <c r="T2678" t="s">
        <v>144</v>
      </c>
      <c r="U2678">
        <v>80</v>
      </c>
      <c r="V2678" t="s">
        <v>137</v>
      </c>
      <c r="W2678" t="s">
        <v>145</v>
      </c>
      <c r="X2678">
        <v>101</v>
      </c>
      <c r="Y2678" t="s">
        <v>137</v>
      </c>
      <c r="Z2678" t="s">
        <v>146</v>
      </c>
      <c r="AA2678">
        <v>190</v>
      </c>
      <c r="AB2678" t="s">
        <v>137</v>
      </c>
      <c r="AC2678" t="s">
        <v>147</v>
      </c>
      <c r="AD2678">
        <v>20</v>
      </c>
      <c r="AE2678" t="s">
        <v>137</v>
      </c>
    </row>
    <row r="2679" spans="1:40">
      <c r="A2679" s="26">
        <v>41728.565465115738</v>
      </c>
      <c r="B2679" t="s">
        <v>128</v>
      </c>
      <c r="C2679" t="s">
        <v>1796</v>
      </c>
      <c r="D2679" t="s">
        <v>3265</v>
      </c>
    </row>
    <row r="2680" spans="1:40">
      <c r="A2680" s="26">
        <v>41728.565465115738</v>
      </c>
      <c r="B2680" t="s">
        <v>128</v>
      </c>
      <c r="C2680" t="s">
        <v>1796</v>
      </c>
      <c r="D2680" t="s">
        <v>3266</v>
      </c>
      <c r="E2680" t="s">
        <v>131</v>
      </c>
      <c r="F2680" t="s">
        <v>132</v>
      </c>
      <c r="G2680" t="s">
        <v>133</v>
      </c>
      <c r="H2680" t="s">
        <v>150</v>
      </c>
      <c r="I2680">
        <v>50</v>
      </c>
      <c r="J2680" t="s">
        <v>137</v>
      </c>
      <c r="K2680" t="s">
        <v>151</v>
      </c>
      <c r="L2680">
        <v>50</v>
      </c>
      <c r="M2680" t="s">
        <v>137</v>
      </c>
      <c r="N2680" t="s">
        <v>152</v>
      </c>
      <c r="O2680">
        <v>50</v>
      </c>
      <c r="P2680" t="s">
        <v>137</v>
      </c>
    </row>
    <row r="2681" spans="1:40">
      <c r="A2681" s="26">
        <v>41728.565465115738</v>
      </c>
      <c r="B2681" t="s">
        <v>128</v>
      </c>
      <c r="C2681" t="s">
        <v>1796</v>
      </c>
      <c r="D2681" t="s">
        <v>3267</v>
      </c>
      <c r="E2681" t="s">
        <v>131</v>
      </c>
      <c r="F2681" t="s">
        <v>132</v>
      </c>
      <c r="G2681" t="s">
        <v>133</v>
      </c>
      <c r="H2681" t="s">
        <v>154</v>
      </c>
      <c r="I2681">
        <v>35</v>
      </c>
      <c r="J2681" t="s">
        <v>137</v>
      </c>
      <c r="K2681" t="s">
        <v>155</v>
      </c>
      <c r="L2681">
        <v>5</v>
      </c>
      <c r="M2681" t="s">
        <v>137</v>
      </c>
      <c r="N2681" t="s">
        <v>156</v>
      </c>
      <c r="O2681">
        <v>60</v>
      </c>
      <c r="P2681" t="s">
        <v>137</v>
      </c>
    </row>
    <row r="2682" spans="1:40">
      <c r="A2682" s="26">
        <v>41728.565465115738</v>
      </c>
      <c r="B2682" t="s">
        <v>128</v>
      </c>
      <c r="C2682" t="s">
        <v>1796</v>
      </c>
      <c r="D2682" t="s">
        <v>3268</v>
      </c>
      <c r="E2682" t="s">
        <v>131</v>
      </c>
      <c r="F2682" t="s">
        <v>132</v>
      </c>
      <c r="G2682" t="s">
        <v>133</v>
      </c>
      <c r="H2682" t="s">
        <v>158</v>
      </c>
      <c r="I2682">
        <v>1</v>
      </c>
      <c r="J2682" t="s">
        <v>137</v>
      </c>
    </row>
    <row r="2683" spans="1:40">
      <c r="A2683" s="26">
        <v>41728.565465115738</v>
      </c>
      <c r="B2683" t="s">
        <v>128</v>
      </c>
      <c r="C2683" t="s">
        <v>1796</v>
      </c>
      <c r="D2683" t="s">
        <v>3269</v>
      </c>
      <c r="E2683" t="s">
        <v>131</v>
      </c>
      <c r="F2683" t="s">
        <v>132</v>
      </c>
      <c r="G2683" t="s">
        <v>133</v>
      </c>
      <c r="H2683" t="s">
        <v>192</v>
      </c>
      <c r="I2683">
        <v>30</v>
      </c>
      <c r="J2683" t="s">
        <v>137</v>
      </c>
      <c r="K2683" t="s">
        <v>193</v>
      </c>
      <c r="L2683">
        <v>30</v>
      </c>
      <c r="M2683" t="s">
        <v>137</v>
      </c>
      <c r="N2683" t="s">
        <v>194</v>
      </c>
      <c r="O2683">
        <v>30</v>
      </c>
      <c r="P2683" t="s">
        <v>137</v>
      </c>
      <c r="Q2683" t="s">
        <v>195</v>
      </c>
      <c r="R2683">
        <v>10</v>
      </c>
      <c r="S2683" t="s">
        <v>137</v>
      </c>
      <c r="T2683" t="s">
        <v>175</v>
      </c>
      <c r="U2683">
        <v>20</v>
      </c>
      <c r="V2683" t="s">
        <v>137</v>
      </c>
      <c r="W2683" t="s">
        <v>176</v>
      </c>
      <c r="X2683">
        <v>20</v>
      </c>
      <c r="Y2683" t="s">
        <v>137</v>
      </c>
      <c r="Z2683" t="s">
        <v>177</v>
      </c>
      <c r="AA2683">
        <v>20</v>
      </c>
      <c r="AB2683" t="s">
        <v>137</v>
      </c>
      <c r="AC2683" t="s">
        <v>196</v>
      </c>
      <c r="AD2683">
        <v>20</v>
      </c>
      <c r="AE2683" t="s">
        <v>137</v>
      </c>
      <c r="AF2683" t="s">
        <v>181</v>
      </c>
      <c r="AG2683">
        <v>115200</v>
      </c>
      <c r="AH2683" t="s">
        <v>137</v>
      </c>
      <c r="AI2683" t="s">
        <v>182</v>
      </c>
      <c r="AJ2683">
        <v>12000</v>
      </c>
      <c r="AK2683" t="s">
        <v>137</v>
      </c>
      <c r="AL2683" t="s">
        <v>197</v>
      </c>
      <c r="AM2683">
        <v>30000</v>
      </c>
      <c r="AN2683" t="s">
        <v>137</v>
      </c>
    </row>
    <row r="2684" spans="1:40">
      <c r="A2684" s="26">
        <v>41728.565465115738</v>
      </c>
      <c r="B2684" t="s">
        <v>128</v>
      </c>
      <c r="C2684" t="s">
        <v>1796</v>
      </c>
      <c r="D2684" t="s">
        <v>3270</v>
      </c>
      <c r="E2684" t="s">
        <v>131</v>
      </c>
      <c r="F2684" t="s">
        <v>132</v>
      </c>
      <c r="G2684" t="s">
        <v>133</v>
      </c>
      <c r="H2684" t="s">
        <v>160</v>
      </c>
      <c r="I2684">
        <v>60</v>
      </c>
      <c r="J2684" t="s">
        <v>137</v>
      </c>
      <c r="K2684" t="s">
        <v>161</v>
      </c>
      <c r="L2684">
        <v>40</v>
      </c>
      <c r="M2684" t="s">
        <v>137</v>
      </c>
      <c r="N2684" t="s">
        <v>162</v>
      </c>
      <c r="O2684">
        <v>50</v>
      </c>
      <c r="P2684" t="s">
        <v>137</v>
      </c>
      <c r="Q2684" t="s">
        <v>163</v>
      </c>
      <c r="R2684">
        <v>40</v>
      </c>
      <c r="S2684" t="s">
        <v>137</v>
      </c>
      <c r="T2684" t="s">
        <v>164</v>
      </c>
      <c r="U2684">
        <v>60</v>
      </c>
      <c r="V2684" t="s">
        <v>137</v>
      </c>
      <c r="W2684" t="s">
        <v>165</v>
      </c>
      <c r="X2684">
        <v>50</v>
      </c>
      <c r="Y2684" t="s">
        <v>137</v>
      </c>
      <c r="Z2684" t="s">
        <v>166</v>
      </c>
      <c r="AA2684">
        <v>50</v>
      </c>
      <c r="AB2684" t="s">
        <v>137</v>
      </c>
      <c r="AC2684" t="s">
        <v>167</v>
      </c>
      <c r="AD2684">
        <v>35</v>
      </c>
      <c r="AE2684" t="s">
        <v>137</v>
      </c>
      <c r="AF2684" t="s">
        <v>168</v>
      </c>
      <c r="AG2684">
        <v>8</v>
      </c>
      <c r="AH2684" t="s">
        <v>137</v>
      </c>
      <c r="AI2684" t="s">
        <v>169</v>
      </c>
      <c r="AJ2684">
        <v>90</v>
      </c>
      <c r="AK2684" t="s">
        <v>137</v>
      </c>
      <c r="AL2684" t="s">
        <v>170</v>
      </c>
      <c r="AM2684">
        <v>1</v>
      </c>
      <c r="AN2684" t="s">
        <v>137</v>
      </c>
    </row>
    <row r="2685" spans="1:40">
      <c r="A2685" s="26">
        <v>41728.565465115738</v>
      </c>
      <c r="B2685" t="s">
        <v>128</v>
      </c>
      <c r="C2685" t="s">
        <v>1796</v>
      </c>
      <c r="D2685" t="s">
        <v>3271</v>
      </c>
      <c r="E2685" t="s">
        <v>131</v>
      </c>
      <c r="F2685" t="s">
        <v>132</v>
      </c>
      <c r="G2685" t="s">
        <v>133</v>
      </c>
      <c r="H2685" t="s">
        <v>172</v>
      </c>
      <c r="I2685">
        <v>33</v>
      </c>
      <c r="J2685" t="s">
        <v>137</v>
      </c>
      <c r="K2685" t="s">
        <v>173</v>
      </c>
      <c r="L2685">
        <v>33</v>
      </c>
      <c r="M2685" t="s">
        <v>137</v>
      </c>
      <c r="N2685" t="s">
        <v>174</v>
      </c>
      <c r="O2685">
        <v>34</v>
      </c>
      <c r="P2685" t="s">
        <v>137</v>
      </c>
      <c r="Q2685" t="s">
        <v>175</v>
      </c>
      <c r="R2685">
        <v>20</v>
      </c>
      <c r="S2685" t="s">
        <v>137</v>
      </c>
      <c r="T2685" t="s">
        <v>176</v>
      </c>
      <c r="U2685">
        <v>20</v>
      </c>
      <c r="V2685" t="s">
        <v>137</v>
      </c>
      <c r="W2685" t="s">
        <v>177</v>
      </c>
      <c r="X2685">
        <v>20</v>
      </c>
      <c r="Y2685" t="s">
        <v>137</v>
      </c>
      <c r="Z2685" t="s">
        <v>178</v>
      </c>
      <c r="AA2685">
        <v>20</v>
      </c>
      <c r="AB2685" t="s">
        <v>137</v>
      </c>
      <c r="AC2685" t="s">
        <v>179</v>
      </c>
      <c r="AD2685">
        <v>20</v>
      </c>
      <c r="AE2685" t="s">
        <v>137</v>
      </c>
      <c r="AF2685" t="s">
        <v>180</v>
      </c>
      <c r="AG2685">
        <v>20</v>
      </c>
      <c r="AH2685" t="s">
        <v>137</v>
      </c>
      <c r="AI2685" t="s">
        <v>181</v>
      </c>
      <c r="AJ2685">
        <v>115200</v>
      </c>
      <c r="AK2685" t="s">
        <v>137</v>
      </c>
      <c r="AL2685" t="s">
        <v>182</v>
      </c>
      <c r="AM2685">
        <v>12000</v>
      </c>
      <c r="AN2685" t="s">
        <v>137</v>
      </c>
    </row>
    <row r="2686" spans="1:40">
      <c r="A2686" s="26">
        <v>41728.565465115738</v>
      </c>
      <c r="B2686" t="s">
        <v>128</v>
      </c>
      <c r="C2686" t="s">
        <v>2011</v>
      </c>
      <c r="D2686" t="s">
        <v>3272</v>
      </c>
      <c r="E2686" t="s">
        <v>131</v>
      </c>
      <c r="F2686" t="s">
        <v>132</v>
      </c>
      <c r="G2686" t="s">
        <v>133</v>
      </c>
      <c r="H2686" t="s">
        <v>160</v>
      </c>
      <c r="I2686">
        <v>60</v>
      </c>
      <c r="J2686" t="s">
        <v>137</v>
      </c>
      <c r="K2686" t="s">
        <v>161</v>
      </c>
      <c r="L2686">
        <v>40</v>
      </c>
      <c r="M2686" t="s">
        <v>137</v>
      </c>
      <c r="N2686" t="s">
        <v>162</v>
      </c>
      <c r="O2686">
        <v>50</v>
      </c>
      <c r="P2686" t="s">
        <v>137</v>
      </c>
      <c r="Q2686" t="s">
        <v>163</v>
      </c>
      <c r="R2686">
        <v>40</v>
      </c>
      <c r="S2686" t="s">
        <v>137</v>
      </c>
      <c r="T2686" t="s">
        <v>164</v>
      </c>
      <c r="U2686">
        <v>60</v>
      </c>
      <c r="V2686" t="s">
        <v>137</v>
      </c>
      <c r="W2686" t="s">
        <v>165</v>
      </c>
      <c r="X2686">
        <v>50</v>
      </c>
      <c r="Y2686" t="s">
        <v>137</v>
      </c>
      <c r="Z2686" t="s">
        <v>166</v>
      </c>
      <c r="AA2686">
        <v>50</v>
      </c>
      <c r="AB2686" t="s">
        <v>137</v>
      </c>
      <c r="AC2686" t="s">
        <v>167</v>
      </c>
      <c r="AD2686">
        <v>35</v>
      </c>
      <c r="AE2686" t="s">
        <v>137</v>
      </c>
      <c r="AF2686" t="s">
        <v>168</v>
      </c>
      <c r="AG2686">
        <v>8</v>
      </c>
      <c r="AH2686" t="s">
        <v>137</v>
      </c>
      <c r="AI2686" t="s">
        <v>169</v>
      </c>
      <c r="AJ2686">
        <v>90</v>
      </c>
      <c r="AK2686" t="s">
        <v>137</v>
      </c>
      <c r="AL2686" t="s">
        <v>170</v>
      </c>
      <c r="AM2686">
        <v>1</v>
      </c>
      <c r="AN2686" t="s">
        <v>137</v>
      </c>
    </row>
    <row r="2687" spans="1:40">
      <c r="A2687" s="26">
        <v>41728.565465115738</v>
      </c>
      <c r="B2687" t="s">
        <v>128</v>
      </c>
      <c r="C2687" t="s">
        <v>2011</v>
      </c>
      <c r="D2687" t="s">
        <v>3273</v>
      </c>
      <c r="E2687" t="s">
        <v>131</v>
      </c>
      <c r="F2687" t="s">
        <v>132</v>
      </c>
      <c r="G2687" t="s">
        <v>133</v>
      </c>
      <c r="H2687" t="s">
        <v>172</v>
      </c>
      <c r="I2687">
        <v>33</v>
      </c>
      <c r="J2687" t="s">
        <v>137</v>
      </c>
      <c r="K2687" t="s">
        <v>173</v>
      </c>
      <c r="L2687">
        <v>33</v>
      </c>
      <c r="M2687" t="s">
        <v>137</v>
      </c>
      <c r="N2687" t="s">
        <v>174</v>
      </c>
      <c r="O2687">
        <v>34</v>
      </c>
      <c r="P2687" t="s">
        <v>137</v>
      </c>
      <c r="Q2687" t="s">
        <v>175</v>
      </c>
      <c r="R2687">
        <v>20</v>
      </c>
      <c r="S2687" t="s">
        <v>137</v>
      </c>
      <c r="T2687" t="s">
        <v>176</v>
      </c>
      <c r="U2687">
        <v>20</v>
      </c>
      <c r="V2687" t="s">
        <v>137</v>
      </c>
      <c r="W2687" t="s">
        <v>177</v>
      </c>
      <c r="X2687">
        <v>20</v>
      </c>
      <c r="Y2687" t="s">
        <v>137</v>
      </c>
      <c r="Z2687" t="s">
        <v>178</v>
      </c>
      <c r="AA2687">
        <v>20</v>
      </c>
      <c r="AB2687" t="s">
        <v>137</v>
      </c>
      <c r="AC2687" t="s">
        <v>179</v>
      </c>
      <c r="AD2687">
        <v>20</v>
      </c>
      <c r="AE2687" t="s">
        <v>137</v>
      </c>
      <c r="AF2687" t="s">
        <v>180</v>
      </c>
      <c r="AG2687">
        <v>20</v>
      </c>
      <c r="AH2687" t="s">
        <v>137</v>
      </c>
      <c r="AI2687" t="s">
        <v>181</v>
      </c>
      <c r="AJ2687">
        <v>115200</v>
      </c>
      <c r="AK2687" t="s">
        <v>137</v>
      </c>
      <c r="AL2687" t="s">
        <v>182</v>
      </c>
      <c r="AM2687">
        <v>12000</v>
      </c>
      <c r="AN2687" t="s">
        <v>137</v>
      </c>
    </row>
    <row r="2688" spans="1:40">
      <c r="A2688" s="26">
        <v>41728.565465115738</v>
      </c>
      <c r="B2688" t="s">
        <v>128</v>
      </c>
      <c r="C2688" t="s">
        <v>2011</v>
      </c>
      <c r="D2688" t="s">
        <v>3274</v>
      </c>
      <c r="E2688" t="s">
        <v>131</v>
      </c>
      <c r="F2688" t="s">
        <v>132</v>
      </c>
      <c r="G2688" t="s">
        <v>133</v>
      </c>
      <c r="H2688" t="s">
        <v>140</v>
      </c>
      <c r="I2688">
        <v>49</v>
      </c>
      <c r="J2688" t="s">
        <v>137</v>
      </c>
      <c r="K2688" t="s">
        <v>141</v>
      </c>
      <c r="L2688">
        <v>130</v>
      </c>
      <c r="M2688" t="s">
        <v>137</v>
      </c>
      <c r="N2688" t="s">
        <v>142</v>
      </c>
      <c r="O2688">
        <v>180</v>
      </c>
      <c r="P2688" t="s">
        <v>137</v>
      </c>
      <c r="Q2688" t="s">
        <v>143</v>
      </c>
      <c r="R2688">
        <v>140</v>
      </c>
      <c r="S2688" t="s">
        <v>137</v>
      </c>
      <c r="T2688" t="s">
        <v>144</v>
      </c>
      <c r="U2688">
        <v>80</v>
      </c>
      <c r="V2688" t="s">
        <v>137</v>
      </c>
      <c r="W2688" t="s">
        <v>145</v>
      </c>
      <c r="X2688">
        <v>101</v>
      </c>
      <c r="Y2688" t="s">
        <v>137</v>
      </c>
      <c r="Z2688" t="s">
        <v>146</v>
      </c>
      <c r="AA2688">
        <v>190</v>
      </c>
      <c r="AB2688" t="s">
        <v>137</v>
      </c>
      <c r="AC2688" t="s">
        <v>147</v>
      </c>
      <c r="AD2688">
        <v>20</v>
      </c>
      <c r="AE2688" t="s">
        <v>137</v>
      </c>
    </row>
    <row r="2689" spans="1:40">
      <c r="A2689" s="26">
        <v>41728.565465115738</v>
      </c>
      <c r="B2689" t="s">
        <v>128</v>
      </c>
      <c r="C2689" t="s">
        <v>2011</v>
      </c>
      <c r="D2689" t="s">
        <v>3275</v>
      </c>
    </row>
    <row r="2690" spans="1:40">
      <c r="A2690" s="26">
        <v>41728.565465115738</v>
      </c>
      <c r="B2690" t="s">
        <v>128</v>
      </c>
      <c r="C2690" t="s">
        <v>2011</v>
      </c>
      <c r="D2690" t="s">
        <v>3276</v>
      </c>
      <c r="E2690" t="s">
        <v>131</v>
      </c>
      <c r="F2690" t="s">
        <v>132</v>
      </c>
      <c r="G2690" t="s">
        <v>133</v>
      </c>
      <c r="H2690" t="s">
        <v>150</v>
      </c>
      <c r="I2690">
        <v>50</v>
      </c>
      <c r="J2690" t="s">
        <v>137</v>
      </c>
      <c r="K2690" t="s">
        <v>151</v>
      </c>
      <c r="L2690">
        <v>50</v>
      </c>
      <c r="M2690" t="s">
        <v>137</v>
      </c>
      <c r="N2690" t="s">
        <v>152</v>
      </c>
      <c r="O2690">
        <v>50</v>
      </c>
      <c r="P2690" t="s">
        <v>137</v>
      </c>
    </row>
    <row r="2691" spans="1:40">
      <c r="A2691" s="26">
        <v>41728.565465115738</v>
      </c>
      <c r="B2691" t="s">
        <v>128</v>
      </c>
      <c r="C2691" t="s">
        <v>2011</v>
      </c>
      <c r="D2691" t="s">
        <v>3277</v>
      </c>
      <c r="E2691" t="s">
        <v>131</v>
      </c>
      <c r="F2691" t="s">
        <v>132</v>
      </c>
      <c r="G2691" t="s">
        <v>133</v>
      </c>
      <c r="H2691" t="s">
        <v>154</v>
      </c>
      <c r="I2691">
        <v>35</v>
      </c>
      <c r="J2691" t="s">
        <v>137</v>
      </c>
      <c r="K2691" t="s">
        <v>155</v>
      </c>
      <c r="L2691">
        <v>5</v>
      </c>
      <c r="M2691" t="s">
        <v>137</v>
      </c>
      <c r="N2691" t="s">
        <v>156</v>
      </c>
      <c r="O2691">
        <v>60</v>
      </c>
      <c r="P2691" t="s">
        <v>137</v>
      </c>
    </row>
    <row r="2692" spans="1:40">
      <c r="A2692" s="26">
        <v>41728.565465115738</v>
      </c>
      <c r="B2692" t="s">
        <v>128</v>
      </c>
      <c r="C2692" t="s">
        <v>2011</v>
      </c>
      <c r="D2692" t="s">
        <v>3278</v>
      </c>
      <c r="E2692" t="s">
        <v>131</v>
      </c>
      <c r="F2692" t="s">
        <v>132</v>
      </c>
      <c r="G2692" t="s">
        <v>133</v>
      </c>
      <c r="H2692" t="s">
        <v>158</v>
      </c>
      <c r="I2692">
        <v>1</v>
      </c>
      <c r="J2692" t="s">
        <v>137</v>
      </c>
    </row>
    <row r="2693" spans="1:40">
      <c r="A2693" s="26">
        <v>41728.565465115738</v>
      </c>
      <c r="B2693" t="s">
        <v>128</v>
      </c>
      <c r="C2693" t="s">
        <v>2011</v>
      </c>
      <c r="D2693" t="s">
        <v>3279</v>
      </c>
      <c r="E2693" t="s">
        <v>131</v>
      </c>
      <c r="F2693" t="s">
        <v>132</v>
      </c>
      <c r="G2693" t="s">
        <v>133</v>
      </c>
      <c r="H2693" t="s">
        <v>192</v>
      </c>
      <c r="I2693">
        <v>30</v>
      </c>
      <c r="J2693" t="s">
        <v>137</v>
      </c>
      <c r="K2693" t="s">
        <v>193</v>
      </c>
      <c r="L2693">
        <v>30</v>
      </c>
      <c r="M2693" t="s">
        <v>137</v>
      </c>
      <c r="N2693" t="s">
        <v>194</v>
      </c>
      <c r="O2693">
        <v>30</v>
      </c>
      <c r="P2693" t="s">
        <v>137</v>
      </c>
      <c r="Q2693" t="s">
        <v>195</v>
      </c>
      <c r="R2693">
        <v>10</v>
      </c>
      <c r="S2693" t="s">
        <v>137</v>
      </c>
      <c r="T2693" t="s">
        <v>175</v>
      </c>
      <c r="U2693">
        <v>20</v>
      </c>
      <c r="V2693" t="s">
        <v>137</v>
      </c>
      <c r="W2693" t="s">
        <v>176</v>
      </c>
      <c r="X2693">
        <v>20</v>
      </c>
      <c r="Y2693" t="s">
        <v>137</v>
      </c>
      <c r="Z2693" t="s">
        <v>177</v>
      </c>
      <c r="AA2693">
        <v>20</v>
      </c>
      <c r="AB2693" t="s">
        <v>137</v>
      </c>
      <c r="AC2693" t="s">
        <v>196</v>
      </c>
      <c r="AD2693">
        <v>20</v>
      </c>
      <c r="AE2693" t="s">
        <v>137</v>
      </c>
      <c r="AF2693" t="s">
        <v>181</v>
      </c>
      <c r="AG2693">
        <v>115200</v>
      </c>
      <c r="AH2693" t="s">
        <v>137</v>
      </c>
      <c r="AI2693" t="s">
        <v>182</v>
      </c>
      <c r="AJ2693">
        <v>12000</v>
      </c>
      <c r="AK2693" t="s">
        <v>137</v>
      </c>
      <c r="AL2693" t="s">
        <v>197</v>
      </c>
      <c r="AM2693">
        <v>30000</v>
      </c>
      <c r="AN2693" t="s">
        <v>137</v>
      </c>
    </row>
    <row r="2694" spans="1:40">
      <c r="A2694" s="26">
        <v>41728.565465115738</v>
      </c>
      <c r="B2694" t="s">
        <v>128</v>
      </c>
      <c r="C2694" t="s">
        <v>2011</v>
      </c>
      <c r="D2694" t="s">
        <v>3280</v>
      </c>
      <c r="E2694" t="s">
        <v>131</v>
      </c>
      <c r="F2694" t="s">
        <v>132</v>
      </c>
      <c r="G2694" t="s">
        <v>133</v>
      </c>
      <c r="H2694" t="s">
        <v>160</v>
      </c>
      <c r="I2694">
        <v>60</v>
      </c>
      <c r="J2694" t="s">
        <v>137</v>
      </c>
      <c r="K2694" t="s">
        <v>161</v>
      </c>
      <c r="L2694">
        <v>40</v>
      </c>
      <c r="M2694" t="s">
        <v>137</v>
      </c>
      <c r="N2694" t="s">
        <v>162</v>
      </c>
      <c r="O2694">
        <v>50</v>
      </c>
      <c r="P2694" t="s">
        <v>137</v>
      </c>
      <c r="Q2694" t="s">
        <v>163</v>
      </c>
      <c r="R2694">
        <v>40</v>
      </c>
      <c r="S2694" t="s">
        <v>137</v>
      </c>
      <c r="T2694" t="s">
        <v>164</v>
      </c>
      <c r="U2694">
        <v>60</v>
      </c>
      <c r="V2694" t="s">
        <v>137</v>
      </c>
      <c r="W2694" t="s">
        <v>165</v>
      </c>
      <c r="X2694">
        <v>50</v>
      </c>
      <c r="Y2694" t="s">
        <v>137</v>
      </c>
      <c r="Z2694" t="s">
        <v>166</v>
      </c>
      <c r="AA2694">
        <v>50</v>
      </c>
      <c r="AB2694" t="s">
        <v>137</v>
      </c>
      <c r="AC2694" t="s">
        <v>167</v>
      </c>
      <c r="AD2694">
        <v>35</v>
      </c>
      <c r="AE2694" t="s">
        <v>137</v>
      </c>
      <c r="AF2694" t="s">
        <v>168</v>
      </c>
      <c r="AG2694">
        <v>8</v>
      </c>
      <c r="AH2694" t="s">
        <v>137</v>
      </c>
      <c r="AI2694" t="s">
        <v>169</v>
      </c>
      <c r="AJ2694">
        <v>90</v>
      </c>
      <c r="AK2694" t="s">
        <v>137</v>
      </c>
      <c r="AL2694" t="s">
        <v>170</v>
      </c>
      <c r="AM2694">
        <v>1</v>
      </c>
      <c r="AN2694" t="s">
        <v>137</v>
      </c>
    </row>
    <row r="2695" spans="1:40">
      <c r="A2695" s="26">
        <v>41728.565465115738</v>
      </c>
      <c r="B2695" t="s">
        <v>128</v>
      </c>
      <c r="C2695" t="s">
        <v>2011</v>
      </c>
      <c r="D2695" t="s">
        <v>3281</v>
      </c>
      <c r="E2695" t="s">
        <v>131</v>
      </c>
      <c r="F2695" t="s">
        <v>132</v>
      </c>
      <c r="G2695" t="s">
        <v>133</v>
      </c>
      <c r="H2695" t="s">
        <v>172</v>
      </c>
      <c r="I2695">
        <v>33</v>
      </c>
      <c r="J2695" t="s">
        <v>137</v>
      </c>
      <c r="K2695" t="s">
        <v>173</v>
      </c>
      <c r="L2695">
        <v>33</v>
      </c>
      <c r="M2695" t="s">
        <v>137</v>
      </c>
      <c r="N2695" t="s">
        <v>174</v>
      </c>
      <c r="O2695">
        <v>34</v>
      </c>
      <c r="P2695" t="s">
        <v>137</v>
      </c>
      <c r="Q2695" t="s">
        <v>175</v>
      </c>
      <c r="R2695">
        <v>20</v>
      </c>
      <c r="S2695" t="s">
        <v>137</v>
      </c>
      <c r="T2695" t="s">
        <v>176</v>
      </c>
      <c r="U2695">
        <v>20</v>
      </c>
      <c r="V2695" t="s">
        <v>137</v>
      </c>
      <c r="W2695" t="s">
        <v>177</v>
      </c>
      <c r="X2695">
        <v>20</v>
      </c>
      <c r="Y2695" t="s">
        <v>137</v>
      </c>
      <c r="Z2695" t="s">
        <v>178</v>
      </c>
      <c r="AA2695">
        <v>20</v>
      </c>
      <c r="AB2695" t="s">
        <v>137</v>
      </c>
      <c r="AC2695" t="s">
        <v>179</v>
      </c>
      <c r="AD2695">
        <v>20</v>
      </c>
      <c r="AE2695" t="s">
        <v>137</v>
      </c>
      <c r="AF2695" t="s">
        <v>180</v>
      </c>
      <c r="AG2695">
        <v>20</v>
      </c>
      <c r="AH2695" t="s">
        <v>137</v>
      </c>
      <c r="AI2695" t="s">
        <v>181</v>
      </c>
      <c r="AJ2695">
        <v>115200</v>
      </c>
      <c r="AK2695" t="s">
        <v>137</v>
      </c>
      <c r="AL2695" t="s">
        <v>182</v>
      </c>
      <c r="AM2695">
        <v>12000</v>
      </c>
      <c r="AN2695" t="s">
        <v>137</v>
      </c>
    </row>
    <row r="2696" spans="1:40">
      <c r="A2696" s="26">
        <v>41728.565465115738</v>
      </c>
      <c r="B2696" t="s">
        <v>128</v>
      </c>
      <c r="C2696" t="s">
        <v>2011</v>
      </c>
      <c r="D2696" t="s">
        <v>3282</v>
      </c>
      <c r="E2696" t="s">
        <v>131</v>
      </c>
      <c r="F2696" t="s">
        <v>132</v>
      </c>
      <c r="G2696" t="s">
        <v>133</v>
      </c>
      <c r="H2696" t="s">
        <v>140</v>
      </c>
      <c r="I2696">
        <v>49</v>
      </c>
      <c r="J2696" t="s">
        <v>137</v>
      </c>
      <c r="K2696" t="s">
        <v>141</v>
      </c>
      <c r="L2696">
        <v>130</v>
      </c>
      <c r="M2696" t="s">
        <v>137</v>
      </c>
      <c r="N2696" t="s">
        <v>142</v>
      </c>
      <c r="O2696">
        <v>180</v>
      </c>
      <c r="P2696" t="s">
        <v>137</v>
      </c>
      <c r="Q2696" t="s">
        <v>143</v>
      </c>
      <c r="R2696">
        <v>140</v>
      </c>
      <c r="S2696" t="s">
        <v>137</v>
      </c>
      <c r="T2696" t="s">
        <v>144</v>
      </c>
      <c r="U2696">
        <v>80</v>
      </c>
      <c r="V2696" t="s">
        <v>137</v>
      </c>
      <c r="W2696" t="s">
        <v>145</v>
      </c>
      <c r="X2696">
        <v>101</v>
      </c>
      <c r="Y2696" t="s">
        <v>137</v>
      </c>
      <c r="Z2696" t="s">
        <v>146</v>
      </c>
      <c r="AA2696">
        <v>190</v>
      </c>
      <c r="AB2696" t="s">
        <v>137</v>
      </c>
      <c r="AC2696" t="s">
        <v>147</v>
      </c>
      <c r="AD2696">
        <v>20</v>
      </c>
      <c r="AE2696" t="s">
        <v>137</v>
      </c>
    </row>
    <row r="2697" spans="1:40">
      <c r="A2697" s="26">
        <v>41728.565465115738</v>
      </c>
      <c r="B2697" t="s">
        <v>128</v>
      </c>
      <c r="C2697" t="s">
        <v>2011</v>
      </c>
      <c r="D2697" t="s">
        <v>3283</v>
      </c>
    </row>
    <row r="2698" spans="1:40">
      <c r="A2698" s="26">
        <v>41728.565465115738</v>
      </c>
      <c r="B2698" t="s">
        <v>128</v>
      </c>
      <c r="C2698" t="s">
        <v>2011</v>
      </c>
      <c r="D2698" t="s">
        <v>3284</v>
      </c>
      <c r="E2698" t="s">
        <v>131</v>
      </c>
      <c r="F2698" t="s">
        <v>132</v>
      </c>
      <c r="G2698" t="s">
        <v>133</v>
      </c>
      <c r="H2698" t="s">
        <v>150</v>
      </c>
      <c r="I2698">
        <v>50</v>
      </c>
      <c r="J2698" t="s">
        <v>137</v>
      </c>
      <c r="K2698" t="s">
        <v>151</v>
      </c>
      <c r="L2698">
        <v>50</v>
      </c>
      <c r="M2698" t="s">
        <v>137</v>
      </c>
      <c r="N2698" t="s">
        <v>152</v>
      </c>
      <c r="O2698">
        <v>50</v>
      </c>
      <c r="P2698" t="s">
        <v>137</v>
      </c>
    </row>
    <row r="2699" spans="1:40">
      <c r="A2699" s="26">
        <v>41728.565465115738</v>
      </c>
      <c r="B2699" t="s">
        <v>128</v>
      </c>
      <c r="C2699" t="s">
        <v>2011</v>
      </c>
      <c r="D2699" t="s">
        <v>3285</v>
      </c>
      <c r="E2699" t="s">
        <v>131</v>
      </c>
      <c r="F2699" t="s">
        <v>132</v>
      </c>
      <c r="G2699" t="s">
        <v>133</v>
      </c>
      <c r="H2699" t="s">
        <v>154</v>
      </c>
      <c r="I2699">
        <v>35</v>
      </c>
      <c r="J2699" t="s">
        <v>137</v>
      </c>
      <c r="K2699" t="s">
        <v>155</v>
      </c>
      <c r="L2699">
        <v>5</v>
      </c>
      <c r="M2699" t="s">
        <v>137</v>
      </c>
      <c r="N2699" t="s">
        <v>156</v>
      </c>
      <c r="O2699">
        <v>60</v>
      </c>
      <c r="P2699" t="s">
        <v>137</v>
      </c>
    </row>
    <row r="2700" spans="1:40">
      <c r="A2700" s="26">
        <v>41728.565465115738</v>
      </c>
      <c r="B2700" t="s">
        <v>128</v>
      </c>
      <c r="C2700" t="s">
        <v>2011</v>
      </c>
      <c r="D2700" t="s">
        <v>3286</v>
      </c>
      <c r="E2700" t="s">
        <v>131</v>
      </c>
      <c r="F2700" t="s">
        <v>132</v>
      </c>
      <c r="G2700" t="s">
        <v>133</v>
      </c>
      <c r="H2700" t="s">
        <v>158</v>
      </c>
      <c r="I2700">
        <v>1</v>
      </c>
      <c r="J2700" t="s">
        <v>137</v>
      </c>
    </row>
    <row r="2701" spans="1:40">
      <c r="A2701" s="26">
        <v>41728.565465115738</v>
      </c>
      <c r="B2701" t="s">
        <v>128</v>
      </c>
      <c r="C2701" t="s">
        <v>2011</v>
      </c>
      <c r="D2701" t="s">
        <v>3287</v>
      </c>
      <c r="E2701" t="s">
        <v>131</v>
      </c>
      <c r="F2701" t="s">
        <v>132</v>
      </c>
      <c r="G2701" t="s">
        <v>133</v>
      </c>
      <c r="H2701" t="s">
        <v>192</v>
      </c>
      <c r="I2701">
        <v>30</v>
      </c>
      <c r="J2701" t="s">
        <v>137</v>
      </c>
      <c r="K2701" t="s">
        <v>193</v>
      </c>
      <c r="L2701">
        <v>30</v>
      </c>
      <c r="M2701" t="s">
        <v>137</v>
      </c>
      <c r="N2701" t="s">
        <v>194</v>
      </c>
      <c r="O2701">
        <v>30</v>
      </c>
      <c r="P2701" t="s">
        <v>137</v>
      </c>
      <c r="Q2701" t="s">
        <v>195</v>
      </c>
      <c r="R2701">
        <v>10</v>
      </c>
      <c r="S2701" t="s">
        <v>137</v>
      </c>
      <c r="T2701" t="s">
        <v>175</v>
      </c>
      <c r="U2701">
        <v>20</v>
      </c>
      <c r="V2701" t="s">
        <v>137</v>
      </c>
      <c r="W2701" t="s">
        <v>176</v>
      </c>
      <c r="X2701">
        <v>20</v>
      </c>
      <c r="Y2701" t="s">
        <v>137</v>
      </c>
      <c r="Z2701" t="s">
        <v>177</v>
      </c>
      <c r="AA2701">
        <v>20</v>
      </c>
      <c r="AB2701" t="s">
        <v>137</v>
      </c>
      <c r="AC2701" t="s">
        <v>196</v>
      </c>
      <c r="AD2701">
        <v>20</v>
      </c>
      <c r="AE2701" t="s">
        <v>137</v>
      </c>
      <c r="AF2701" t="s">
        <v>181</v>
      </c>
      <c r="AG2701">
        <v>115200</v>
      </c>
      <c r="AH2701" t="s">
        <v>137</v>
      </c>
      <c r="AI2701" t="s">
        <v>182</v>
      </c>
      <c r="AJ2701">
        <v>12000</v>
      </c>
      <c r="AK2701" t="s">
        <v>137</v>
      </c>
      <c r="AL2701" t="s">
        <v>197</v>
      </c>
      <c r="AM2701">
        <v>30000</v>
      </c>
      <c r="AN2701" t="s">
        <v>137</v>
      </c>
    </row>
    <row r="2702" spans="1:40">
      <c r="A2702" s="26">
        <v>41728.565465115738</v>
      </c>
      <c r="B2702" t="s">
        <v>2518</v>
      </c>
      <c r="C2702" t="s">
        <v>818</v>
      </c>
    </row>
    <row r="2703" spans="1:40">
      <c r="A2703" s="26">
        <v>41728.565465115738</v>
      </c>
      <c r="B2703" t="s">
        <v>128</v>
      </c>
      <c r="C2703" t="s">
        <v>818</v>
      </c>
      <c r="D2703" t="s">
        <v>3288</v>
      </c>
      <c r="E2703" t="s">
        <v>131</v>
      </c>
      <c r="F2703" t="s">
        <v>132</v>
      </c>
      <c r="G2703" t="s">
        <v>133</v>
      </c>
      <c r="H2703" t="s">
        <v>140</v>
      </c>
      <c r="I2703">
        <v>49</v>
      </c>
      <c r="J2703" t="s">
        <v>137</v>
      </c>
      <c r="K2703" t="s">
        <v>141</v>
      </c>
      <c r="L2703">
        <v>130</v>
      </c>
      <c r="M2703" t="s">
        <v>137</v>
      </c>
      <c r="N2703" t="s">
        <v>142</v>
      </c>
      <c r="O2703">
        <v>180</v>
      </c>
      <c r="P2703" t="s">
        <v>137</v>
      </c>
      <c r="Q2703" t="s">
        <v>143</v>
      </c>
      <c r="R2703">
        <v>140</v>
      </c>
      <c r="S2703" t="s">
        <v>137</v>
      </c>
      <c r="T2703" t="s">
        <v>144</v>
      </c>
      <c r="U2703">
        <v>80</v>
      </c>
      <c r="V2703" t="s">
        <v>137</v>
      </c>
      <c r="W2703" t="s">
        <v>145</v>
      </c>
      <c r="X2703">
        <v>101</v>
      </c>
      <c r="Y2703" t="s">
        <v>137</v>
      </c>
      <c r="Z2703" t="s">
        <v>146</v>
      </c>
      <c r="AA2703">
        <v>190</v>
      </c>
      <c r="AB2703" t="s">
        <v>137</v>
      </c>
      <c r="AC2703" t="s">
        <v>147</v>
      </c>
      <c r="AD2703">
        <v>20</v>
      </c>
      <c r="AE2703" t="s">
        <v>137</v>
      </c>
    </row>
    <row r="2704" spans="1:40">
      <c r="A2704" s="26">
        <v>41728.565465115738</v>
      </c>
      <c r="B2704" t="s">
        <v>128</v>
      </c>
      <c r="C2704" t="s">
        <v>818</v>
      </c>
      <c r="D2704" t="s">
        <v>3289</v>
      </c>
    </row>
    <row r="2705" spans="1:40">
      <c r="A2705" s="26">
        <v>41728.565465115738</v>
      </c>
      <c r="B2705" t="s">
        <v>128</v>
      </c>
      <c r="C2705" t="s">
        <v>818</v>
      </c>
      <c r="D2705" t="s">
        <v>3290</v>
      </c>
      <c r="E2705" t="s">
        <v>131</v>
      </c>
      <c r="F2705" t="s">
        <v>132</v>
      </c>
      <c r="G2705" t="s">
        <v>133</v>
      </c>
      <c r="H2705" t="s">
        <v>150</v>
      </c>
      <c r="I2705">
        <v>50</v>
      </c>
      <c r="J2705" t="s">
        <v>137</v>
      </c>
      <c r="K2705" t="s">
        <v>151</v>
      </c>
      <c r="L2705">
        <v>50</v>
      </c>
      <c r="M2705" t="s">
        <v>137</v>
      </c>
      <c r="N2705" t="s">
        <v>152</v>
      </c>
      <c r="O2705">
        <v>50</v>
      </c>
      <c r="P2705" t="s">
        <v>137</v>
      </c>
    </row>
    <row r="2706" spans="1:40">
      <c r="A2706" s="26">
        <v>41728.565465115738</v>
      </c>
      <c r="B2706" t="s">
        <v>128</v>
      </c>
      <c r="C2706" t="s">
        <v>818</v>
      </c>
      <c r="D2706" t="s">
        <v>3291</v>
      </c>
      <c r="E2706" t="s">
        <v>131</v>
      </c>
      <c r="F2706" t="s">
        <v>132</v>
      </c>
      <c r="G2706" t="s">
        <v>133</v>
      </c>
      <c r="H2706" t="s">
        <v>154</v>
      </c>
      <c r="I2706">
        <v>35</v>
      </c>
      <c r="J2706" t="s">
        <v>137</v>
      </c>
      <c r="K2706" t="s">
        <v>155</v>
      </c>
      <c r="L2706">
        <v>5</v>
      </c>
      <c r="M2706" t="s">
        <v>137</v>
      </c>
      <c r="N2706" t="s">
        <v>156</v>
      </c>
      <c r="O2706">
        <v>60</v>
      </c>
      <c r="P2706" t="s">
        <v>137</v>
      </c>
    </row>
    <row r="2707" spans="1:40">
      <c r="A2707" s="26">
        <v>41728.565465115738</v>
      </c>
      <c r="B2707" t="s">
        <v>128</v>
      </c>
      <c r="C2707" t="s">
        <v>818</v>
      </c>
      <c r="D2707" t="s">
        <v>3292</v>
      </c>
      <c r="E2707" t="s">
        <v>131</v>
      </c>
      <c r="F2707" t="s">
        <v>132</v>
      </c>
      <c r="G2707" t="s">
        <v>133</v>
      </c>
      <c r="H2707" t="s">
        <v>158</v>
      </c>
      <c r="I2707">
        <v>1</v>
      </c>
      <c r="J2707" t="s">
        <v>137</v>
      </c>
    </row>
    <row r="2708" spans="1:40">
      <c r="A2708" s="26">
        <v>41728.565465115738</v>
      </c>
      <c r="B2708" t="s">
        <v>128</v>
      </c>
      <c r="C2708" t="s">
        <v>818</v>
      </c>
      <c r="D2708" t="s">
        <v>3293</v>
      </c>
      <c r="E2708" t="s">
        <v>131</v>
      </c>
      <c r="F2708" t="s">
        <v>132</v>
      </c>
      <c r="G2708" t="s">
        <v>133</v>
      </c>
      <c r="H2708" t="s">
        <v>192</v>
      </c>
      <c r="I2708">
        <v>30</v>
      </c>
      <c r="J2708" t="s">
        <v>137</v>
      </c>
      <c r="K2708" t="s">
        <v>193</v>
      </c>
      <c r="L2708">
        <v>30</v>
      </c>
      <c r="M2708" t="s">
        <v>137</v>
      </c>
      <c r="N2708" t="s">
        <v>194</v>
      </c>
      <c r="O2708">
        <v>30</v>
      </c>
      <c r="P2708" t="s">
        <v>137</v>
      </c>
      <c r="Q2708" t="s">
        <v>195</v>
      </c>
      <c r="R2708">
        <v>10</v>
      </c>
      <c r="S2708" t="s">
        <v>137</v>
      </c>
      <c r="T2708" t="s">
        <v>175</v>
      </c>
      <c r="U2708">
        <v>20</v>
      </c>
      <c r="V2708" t="s">
        <v>137</v>
      </c>
      <c r="W2708" t="s">
        <v>176</v>
      </c>
      <c r="X2708">
        <v>20</v>
      </c>
      <c r="Y2708" t="s">
        <v>137</v>
      </c>
      <c r="Z2708" t="s">
        <v>177</v>
      </c>
      <c r="AA2708">
        <v>20</v>
      </c>
      <c r="AB2708" t="s">
        <v>137</v>
      </c>
      <c r="AC2708" t="s">
        <v>196</v>
      </c>
      <c r="AD2708">
        <v>20</v>
      </c>
      <c r="AE2708" t="s">
        <v>137</v>
      </c>
      <c r="AF2708" t="s">
        <v>181</v>
      </c>
      <c r="AG2708">
        <v>115200</v>
      </c>
      <c r="AH2708" t="s">
        <v>137</v>
      </c>
      <c r="AI2708" t="s">
        <v>182</v>
      </c>
      <c r="AJ2708">
        <v>12000</v>
      </c>
      <c r="AK2708" t="s">
        <v>137</v>
      </c>
      <c r="AL2708" t="s">
        <v>197</v>
      </c>
      <c r="AM2708">
        <v>30000</v>
      </c>
      <c r="AN2708" t="s">
        <v>137</v>
      </c>
    </row>
    <row r="2709" spans="1:40">
      <c r="A2709" s="26">
        <v>41728.565465115738</v>
      </c>
      <c r="B2709" t="s">
        <v>128</v>
      </c>
      <c r="C2709" t="s">
        <v>818</v>
      </c>
      <c r="D2709" t="s">
        <v>3294</v>
      </c>
      <c r="E2709" t="s">
        <v>131</v>
      </c>
      <c r="F2709" t="s">
        <v>132</v>
      </c>
      <c r="G2709" t="s">
        <v>133</v>
      </c>
      <c r="H2709" t="s">
        <v>160</v>
      </c>
      <c r="I2709">
        <v>60</v>
      </c>
      <c r="J2709" t="s">
        <v>137</v>
      </c>
      <c r="K2709" t="s">
        <v>161</v>
      </c>
      <c r="L2709">
        <v>40</v>
      </c>
      <c r="M2709" t="s">
        <v>137</v>
      </c>
      <c r="N2709" t="s">
        <v>162</v>
      </c>
      <c r="O2709">
        <v>50</v>
      </c>
      <c r="P2709" t="s">
        <v>137</v>
      </c>
      <c r="Q2709" t="s">
        <v>163</v>
      </c>
      <c r="R2709">
        <v>40</v>
      </c>
      <c r="S2709" t="s">
        <v>137</v>
      </c>
      <c r="T2709" t="s">
        <v>164</v>
      </c>
      <c r="U2709">
        <v>60</v>
      </c>
      <c r="V2709" t="s">
        <v>137</v>
      </c>
      <c r="W2709" t="s">
        <v>165</v>
      </c>
      <c r="X2709">
        <v>50</v>
      </c>
      <c r="Y2709" t="s">
        <v>137</v>
      </c>
      <c r="Z2709" t="s">
        <v>166</v>
      </c>
      <c r="AA2709">
        <v>50</v>
      </c>
      <c r="AB2709" t="s">
        <v>137</v>
      </c>
      <c r="AC2709" t="s">
        <v>167</v>
      </c>
      <c r="AD2709">
        <v>35</v>
      </c>
      <c r="AE2709" t="s">
        <v>137</v>
      </c>
      <c r="AF2709" t="s">
        <v>168</v>
      </c>
      <c r="AG2709">
        <v>8</v>
      </c>
      <c r="AH2709" t="s">
        <v>137</v>
      </c>
      <c r="AI2709" t="s">
        <v>169</v>
      </c>
      <c r="AJ2709">
        <v>90</v>
      </c>
      <c r="AK2709" t="s">
        <v>137</v>
      </c>
      <c r="AL2709" t="s">
        <v>170</v>
      </c>
      <c r="AM2709">
        <v>1</v>
      </c>
      <c r="AN2709" t="s">
        <v>137</v>
      </c>
    </row>
    <row r="2710" spans="1:40">
      <c r="A2710" s="26">
        <v>41728.565465115738</v>
      </c>
      <c r="B2710" t="s">
        <v>128</v>
      </c>
      <c r="C2710" t="s">
        <v>818</v>
      </c>
      <c r="D2710" t="s">
        <v>3295</v>
      </c>
      <c r="E2710" t="s">
        <v>131</v>
      </c>
      <c r="F2710" t="s">
        <v>132</v>
      </c>
      <c r="G2710" t="s">
        <v>133</v>
      </c>
      <c r="H2710" t="s">
        <v>172</v>
      </c>
      <c r="I2710">
        <v>33</v>
      </c>
      <c r="J2710" t="s">
        <v>137</v>
      </c>
      <c r="K2710" t="s">
        <v>173</v>
      </c>
      <c r="L2710">
        <v>33</v>
      </c>
      <c r="M2710" t="s">
        <v>137</v>
      </c>
      <c r="N2710" t="s">
        <v>174</v>
      </c>
      <c r="O2710">
        <v>34</v>
      </c>
      <c r="P2710" t="s">
        <v>137</v>
      </c>
      <c r="Q2710" t="s">
        <v>175</v>
      </c>
      <c r="R2710">
        <v>20</v>
      </c>
      <c r="S2710" t="s">
        <v>137</v>
      </c>
      <c r="T2710" t="s">
        <v>176</v>
      </c>
      <c r="U2710">
        <v>20</v>
      </c>
      <c r="V2710" t="s">
        <v>137</v>
      </c>
      <c r="W2710" t="s">
        <v>177</v>
      </c>
      <c r="X2710">
        <v>20</v>
      </c>
      <c r="Y2710" t="s">
        <v>137</v>
      </c>
      <c r="Z2710" t="s">
        <v>178</v>
      </c>
      <c r="AA2710">
        <v>20</v>
      </c>
      <c r="AB2710" t="s">
        <v>137</v>
      </c>
      <c r="AC2710" t="s">
        <v>179</v>
      </c>
      <c r="AD2710">
        <v>20</v>
      </c>
      <c r="AE2710" t="s">
        <v>137</v>
      </c>
      <c r="AF2710" t="s">
        <v>180</v>
      </c>
      <c r="AG2710">
        <v>20</v>
      </c>
      <c r="AH2710" t="s">
        <v>137</v>
      </c>
      <c r="AI2710" t="s">
        <v>181</v>
      </c>
      <c r="AJ2710">
        <v>115200</v>
      </c>
      <c r="AK2710" t="s">
        <v>137</v>
      </c>
      <c r="AL2710" t="s">
        <v>182</v>
      </c>
      <c r="AM2710">
        <v>12000</v>
      </c>
      <c r="AN2710" t="s">
        <v>137</v>
      </c>
    </row>
    <row r="2711" spans="1:40">
      <c r="A2711" s="26">
        <v>41728.565465115738</v>
      </c>
      <c r="B2711" t="s">
        <v>128</v>
      </c>
      <c r="C2711" t="s">
        <v>818</v>
      </c>
      <c r="D2711" t="s">
        <v>3296</v>
      </c>
      <c r="E2711" t="s">
        <v>131</v>
      </c>
      <c r="F2711" t="s">
        <v>132</v>
      </c>
      <c r="G2711" t="s">
        <v>133</v>
      </c>
      <c r="H2711" t="s">
        <v>140</v>
      </c>
      <c r="I2711">
        <v>49</v>
      </c>
      <c r="J2711" t="s">
        <v>137</v>
      </c>
      <c r="K2711" t="s">
        <v>141</v>
      </c>
      <c r="L2711">
        <v>130</v>
      </c>
      <c r="M2711" t="s">
        <v>137</v>
      </c>
      <c r="N2711" t="s">
        <v>142</v>
      </c>
      <c r="O2711">
        <v>180</v>
      </c>
      <c r="P2711" t="s">
        <v>137</v>
      </c>
      <c r="Q2711" t="s">
        <v>143</v>
      </c>
      <c r="R2711">
        <v>140</v>
      </c>
      <c r="S2711" t="s">
        <v>137</v>
      </c>
      <c r="T2711" t="s">
        <v>144</v>
      </c>
      <c r="U2711">
        <v>80</v>
      </c>
      <c r="V2711" t="s">
        <v>137</v>
      </c>
      <c r="W2711" t="s">
        <v>145</v>
      </c>
      <c r="X2711">
        <v>101</v>
      </c>
      <c r="Y2711" t="s">
        <v>137</v>
      </c>
      <c r="Z2711" t="s">
        <v>146</v>
      </c>
      <c r="AA2711">
        <v>190</v>
      </c>
      <c r="AB2711" t="s">
        <v>137</v>
      </c>
      <c r="AC2711" t="s">
        <v>147</v>
      </c>
      <c r="AD2711">
        <v>20</v>
      </c>
      <c r="AE2711" t="s">
        <v>137</v>
      </c>
    </row>
    <row r="2712" spans="1:40">
      <c r="A2712" s="26">
        <v>41728.565465115738</v>
      </c>
      <c r="B2712" t="s">
        <v>128</v>
      </c>
      <c r="C2712" t="s">
        <v>818</v>
      </c>
      <c r="D2712" t="s">
        <v>3297</v>
      </c>
    </row>
    <row r="2713" spans="1:40">
      <c r="A2713" s="26">
        <v>41728.565465115738</v>
      </c>
      <c r="B2713" t="s">
        <v>128</v>
      </c>
      <c r="C2713" t="s">
        <v>818</v>
      </c>
      <c r="D2713" t="s">
        <v>3298</v>
      </c>
      <c r="E2713" t="s">
        <v>131</v>
      </c>
      <c r="F2713" t="s">
        <v>132</v>
      </c>
      <c r="G2713" t="s">
        <v>133</v>
      </c>
      <c r="H2713" t="s">
        <v>150</v>
      </c>
      <c r="I2713">
        <v>50</v>
      </c>
      <c r="J2713" t="s">
        <v>137</v>
      </c>
      <c r="K2713" t="s">
        <v>151</v>
      </c>
      <c r="L2713">
        <v>50</v>
      </c>
      <c r="M2713" t="s">
        <v>137</v>
      </c>
      <c r="N2713" t="s">
        <v>152</v>
      </c>
      <c r="O2713">
        <v>50</v>
      </c>
      <c r="P2713" t="s">
        <v>137</v>
      </c>
    </row>
    <row r="2714" spans="1:40">
      <c r="A2714" s="26">
        <v>41728.565465115738</v>
      </c>
      <c r="B2714" t="s">
        <v>128</v>
      </c>
      <c r="C2714" t="s">
        <v>818</v>
      </c>
      <c r="D2714" t="s">
        <v>3299</v>
      </c>
      <c r="E2714" t="s">
        <v>131</v>
      </c>
      <c r="F2714" t="s">
        <v>132</v>
      </c>
      <c r="G2714" t="s">
        <v>133</v>
      </c>
      <c r="H2714" t="s">
        <v>154</v>
      </c>
      <c r="I2714">
        <v>35</v>
      </c>
      <c r="J2714" t="s">
        <v>137</v>
      </c>
      <c r="K2714" t="s">
        <v>155</v>
      </c>
      <c r="L2714">
        <v>5</v>
      </c>
      <c r="M2714" t="s">
        <v>137</v>
      </c>
      <c r="N2714" t="s">
        <v>156</v>
      </c>
      <c r="O2714">
        <v>60</v>
      </c>
      <c r="P2714" t="s">
        <v>137</v>
      </c>
    </row>
    <row r="2715" spans="1:40">
      <c r="A2715" s="26">
        <v>41728.565465115738</v>
      </c>
      <c r="B2715" t="s">
        <v>128</v>
      </c>
      <c r="C2715" t="s">
        <v>818</v>
      </c>
      <c r="D2715" t="s">
        <v>3300</v>
      </c>
      <c r="E2715" t="s">
        <v>131</v>
      </c>
      <c r="F2715" t="s">
        <v>132</v>
      </c>
      <c r="G2715" t="s">
        <v>133</v>
      </c>
      <c r="H2715" t="s">
        <v>158</v>
      </c>
      <c r="I2715">
        <v>1</v>
      </c>
      <c r="J2715" t="s">
        <v>137</v>
      </c>
    </row>
    <row r="2716" spans="1:40">
      <c r="A2716" s="26">
        <v>41728.565465115738</v>
      </c>
      <c r="B2716" t="s">
        <v>128</v>
      </c>
      <c r="C2716" t="s">
        <v>818</v>
      </c>
      <c r="D2716" t="s">
        <v>3301</v>
      </c>
      <c r="E2716" t="s">
        <v>131</v>
      </c>
      <c r="F2716" t="s">
        <v>132</v>
      </c>
      <c r="G2716" t="s">
        <v>133</v>
      </c>
      <c r="H2716" t="s">
        <v>192</v>
      </c>
      <c r="I2716">
        <v>30</v>
      </c>
      <c r="J2716" t="s">
        <v>137</v>
      </c>
      <c r="K2716" t="s">
        <v>193</v>
      </c>
      <c r="L2716">
        <v>30</v>
      </c>
      <c r="M2716" t="s">
        <v>137</v>
      </c>
      <c r="N2716" t="s">
        <v>194</v>
      </c>
      <c r="O2716">
        <v>30</v>
      </c>
      <c r="P2716" t="s">
        <v>137</v>
      </c>
      <c r="Q2716" t="s">
        <v>195</v>
      </c>
      <c r="R2716">
        <v>10</v>
      </c>
      <c r="S2716" t="s">
        <v>137</v>
      </c>
      <c r="T2716" t="s">
        <v>175</v>
      </c>
      <c r="U2716">
        <v>20</v>
      </c>
      <c r="V2716" t="s">
        <v>137</v>
      </c>
      <c r="W2716" t="s">
        <v>176</v>
      </c>
      <c r="X2716">
        <v>20</v>
      </c>
      <c r="Y2716" t="s">
        <v>137</v>
      </c>
      <c r="Z2716" t="s">
        <v>177</v>
      </c>
      <c r="AA2716">
        <v>20</v>
      </c>
      <c r="AB2716" t="s">
        <v>137</v>
      </c>
      <c r="AC2716" t="s">
        <v>196</v>
      </c>
      <c r="AD2716">
        <v>20</v>
      </c>
      <c r="AE2716" t="s">
        <v>137</v>
      </c>
      <c r="AF2716" t="s">
        <v>181</v>
      </c>
      <c r="AG2716">
        <v>115200</v>
      </c>
      <c r="AH2716" t="s">
        <v>137</v>
      </c>
      <c r="AI2716" t="s">
        <v>182</v>
      </c>
      <c r="AJ2716">
        <v>12000</v>
      </c>
      <c r="AK2716" t="s">
        <v>137</v>
      </c>
      <c r="AL2716" t="s">
        <v>197</v>
      </c>
      <c r="AM2716">
        <v>30000</v>
      </c>
      <c r="AN2716" t="s">
        <v>137</v>
      </c>
    </row>
    <row r="2717" spans="1:40">
      <c r="A2717" s="26">
        <v>41728.565465115738</v>
      </c>
      <c r="B2717" t="s">
        <v>128</v>
      </c>
      <c r="C2717" t="s">
        <v>818</v>
      </c>
      <c r="D2717" t="s">
        <v>3302</v>
      </c>
      <c r="E2717" t="s">
        <v>131</v>
      </c>
      <c r="F2717" t="s">
        <v>132</v>
      </c>
      <c r="G2717" t="s">
        <v>133</v>
      </c>
      <c r="H2717" t="s">
        <v>160</v>
      </c>
      <c r="I2717">
        <v>60</v>
      </c>
      <c r="J2717" t="s">
        <v>137</v>
      </c>
      <c r="K2717" t="s">
        <v>161</v>
      </c>
      <c r="L2717">
        <v>40</v>
      </c>
      <c r="M2717" t="s">
        <v>137</v>
      </c>
      <c r="N2717" t="s">
        <v>162</v>
      </c>
      <c r="O2717">
        <v>50</v>
      </c>
      <c r="P2717" t="s">
        <v>137</v>
      </c>
      <c r="Q2717" t="s">
        <v>163</v>
      </c>
      <c r="R2717">
        <v>40</v>
      </c>
      <c r="S2717" t="s">
        <v>137</v>
      </c>
      <c r="T2717" t="s">
        <v>164</v>
      </c>
      <c r="U2717">
        <v>60</v>
      </c>
      <c r="V2717" t="s">
        <v>137</v>
      </c>
      <c r="W2717" t="s">
        <v>165</v>
      </c>
      <c r="X2717">
        <v>50</v>
      </c>
      <c r="Y2717" t="s">
        <v>137</v>
      </c>
      <c r="Z2717" t="s">
        <v>166</v>
      </c>
      <c r="AA2717">
        <v>50</v>
      </c>
      <c r="AB2717" t="s">
        <v>137</v>
      </c>
      <c r="AC2717" t="s">
        <v>167</v>
      </c>
      <c r="AD2717">
        <v>35</v>
      </c>
      <c r="AE2717" t="s">
        <v>137</v>
      </c>
      <c r="AF2717" t="s">
        <v>168</v>
      </c>
      <c r="AG2717">
        <v>8</v>
      </c>
      <c r="AH2717" t="s">
        <v>137</v>
      </c>
      <c r="AI2717" t="s">
        <v>169</v>
      </c>
      <c r="AJ2717">
        <v>90</v>
      </c>
      <c r="AK2717" t="s">
        <v>137</v>
      </c>
      <c r="AL2717" t="s">
        <v>170</v>
      </c>
      <c r="AM2717">
        <v>1</v>
      </c>
      <c r="AN2717" t="s">
        <v>137</v>
      </c>
    </row>
    <row r="2718" spans="1:40">
      <c r="A2718" s="26">
        <v>41728.565465127314</v>
      </c>
      <c r="B2718" t="s">
        <v>128</v>
      </c>
      <c r="C2718" t="s">
        <v>820</v>
      </c>
      <c r="D2718" t="s">
        <v>3303</v>
      </c>
      <c r="E2718" t="s">
        <v>131</v>
      </c>
      <c r="F2718" t="s">
        <v>132</v>
      </c>
      <c r="G2718" t="s">
        <v>133</v>
      </c>
      <c r="H2718" t="s">
        <v>192</v>
      </c>
      <c r="I2718">
        <v>30</v>
      </c>
      <c r="J2718" t="s">
        <v>137</v>
      </c>
      <c r="K2718" t="s">
        <v>193</v>
      </c>
      <c r="L2718">
        <v>30</v>
      </c>
      <c r="M2718" t="s">
        <v>137</v>
      </c>
      <c r="N2718" t="s">
        <v>194</v>
      </c>
      <c r="O2718">
        <v>30</v>
      </c>
      <c r="P2718" t="s">
        <v>137</v>
      </c>
      <c r="Q2718" t="s">
        <v>195</v>
      </c>
      <c r="R2718">
        <v>10</v>
      </c>
      <c r="S2718" t="s">
        <v>137</v>
      </c>
      <c r="T2718" t="s">
        <v>175</v>
      </c>
      <c r="U2718">
        <v>20</v>
      </c>
      <c r="V2718" t="s">
        <v>137</v>
      </c>
      <c r="W2718" t="s">
        <v>176</v>
      </c>
      <c r="X2718">
        <v>20</v>
      </c>
      <c r="Y2718" t="s">
        <v>137</v>
      </c>
      <c r="Z2718" t="s">
        <v>177</v>
      </c>
      <c r="AA2718">
        <v>20</v>
      </c>
      <c r="AB2718" t="s">
        <v>137</v>
      </c>
      <c r="AC2718" t="s">
        <v>196</v>
      </c>
      <c r="AD2718">
        <v>20</v>
      </c>
      <c r="AE2718" t="s">
        <v>137</v>
      </c>
      <c r="AF2718" t="s">
        <v>181</v>
      </c>
      <c r="AG2718">
        <v>115200</v>
      </c>
      <c r="AH2718" t="s">
        <v>137</v>
      </c>
      <c r="AI2718" t="s">
        <v>182</v>
      </c>
      <c r="AJ2718">
        <v>12000</v>
      </c>
      <c r="AK2718" t="s">
        <v>137</v>
      </c>
      <c r="AL2718" t="s">
        <v>197</v>
      </c>
      <c r="AM2718">
        <v>30000</v>
      </c>
      <c r="AN2718" t="s">
        <v>137</v>
      </c>
    </row>
    <row r="2719" spans="1:40">
      <c r="A2719" s="26">
        <v>41728.565465127314</v>
      </c>
      <c r="B2719" t="s">
        <v>128</v>
      </c>
      <c r="C2719" t="s">
        <v>820</v>
      </c>
      <c r="D2719" t="s">
        <v>3304</v>
      </c>
      <c r="E2719" t="s">
        <v>131</v>
      </c>
      <c r="F2719" t="s">
        <v>132</v>
      </c>
      <c r="G2719" t="s">
        <v>133</v>
      </c>
      <c r="H2719" t="s">
        <v>160</v>
      </c>
      <c r="I2719">
        <v>60</v>
      </c>
      <c r="J2719" t="s">
        <v>137</v>
      </c>
      <c r="K2719" t="s">
        <v>161</v>
      </c>
      <c r="L2719">
        <v>40</v>
      </c>
      <c r="M2719" t="s">
        <v>137</v>
      </c>
      <c r="N2719" t="s">
        <v>162</v>
      </c>
      <c r="O2719">
        <v>50</v>
      </c>
      <c r="P2719" t="s">
        <v>137</v>
      </c>
      <c r="Q2719" t="s">
        <v>163</v>
      </c>
      <c r="R2719">
        <v>40</v>
      </c>
      <c r="S2719" t="s">
        <v>137</v>
      </c>
      <c r="T2719" t="s">
        <v>164</v>
      </c>
      <c r="U2719">
        <v>60</v>
      </c>
      <c r="V2719" t="s">
        <v>137</v>
      </c>
      <c r="W2719" t="s">
        <v>165</v>
      </c>
      <c r="X2719">
        <v>50</v>
      </c>
      <c r="Y2719" t="s">
        <v>137</v>
      </c>
      <c r="Z2719" t="s">
        <v>166</v>
      </c>
      <c r="AA2719">
        <v>50</v>
      </c>
      <c r="AB2719" t="s">
        <v>137</v>
      </c>
      <c r="AC2719" t="s">
        <v>167</v>
      </c>
      <c r="AD2719">
        <v>35</v>
      </c>
      <c r="AE2719" t="s">
        <v>137</v>
      </c>
      <c r="AF2719" t="s">
        <v>168</v>
      </c>
      <c r="AG2719">
        <v>8</v>
      </c>
      <c r="AH2719" t="s">
        <v>137</v>
      </c>
      <c r="AI2719" t="s">
        <v>169</v>
      </c>
      <c r="AJ2719">
        <v>90</v>
      </c>
      <c r="AK2719" t="s">
        <v>137</v>
      </c>
      <c r="AL2719" t="s">
        <v>170</v>
      </c>
      <c r="AM2719">
        <v>1</v>
      </c>
      <c r="AN2719" t="s">
        <v>137</v>
      </c>
    </row>
    <row r="2720" spans="1:40">
      <c r="A2720" s="26">
        <v>41728.565465127314</v>
      </c>
      <c r="B2720" t="s">
        <v>128</v>
      </c>
      <c r="C2720" t="s">
        <v>820</v>
      </c>
      <c r="D2720" t="s">
        <v>3305</v>
      </c>
      <c r="E2720" t="s">
        <v>131</v>
      </c>
      <c r="F2720" t="s">
        <v>132</v>
      </c>
      <c r="G2720" t="s">
        <v>133</v>
      </c>
      <c r="H2720" t="s">
        <v>172</v>
      </c>
      <c r="I2720">
        <v>33</v>
      </c>
      <c r="J2720" t="s">
        <v>137</v>
      </c>
      <c r="K2720" t="s">
        <v>173</v>
      </c>
      <c r="L2720">
        <v>33</v>
      </c>
      <c r="M2720" t="s">
        <v>137</v>
      </c>
      <c r="N2720" t="s">
        <v>174</v>
      </c>
      <c r="O2720">
        <v>34</v>
      </c>
      <c r="P2720" t="s">
        <v>137</v>
      </c>
      <c r="Q2720" t="s">
        <v>175</v>
      </c>
      <c r="R2720">
        <v>20</v>
      </c>
      <c r="S2720" t="s">
        <v>137</v>
      </c>
      <c r="T2720" t="s">
        <v>176</v>
      </c>
      <c r="U2720">
        <v>20</v>
      </c>
      <c r="V2720" t="s">
        <v>137</v>
      </c>
      <c r="W2720" t="s">
        <v>177</v>
      </c>
      <c r="X2720">
        <v>20</v>
      </c>
      <c r="Y2720" t="s">
        <v>137</v>
      </c>
      <c r="Z2720" t="s">
        <v>178</v>
      </c>
      <c r="AA2720">
        <v>20</v>
      </c>
      <c r="AB2720" t="s">
        <v>137</v>
      </c>
      <c r="AC2720" t="s">
        <v>179</v>
      </c>
      <c r="AD2720">
        <v>20</v>
      </c>
      <c r="AE2720" t="s">
        <v>137</v>
      </c>
      <c r="AF2720" t="s">
        <v>180</v>
      </c>
      <c r="AG2720">
        <v>20</v>
      </c>
      <c r="AH2720" t="s">
        <v>137</v>
      </c>
      <c r="AI2720" t="s">
        <v>181</v>
      </c>
      <c r="AJ2720">
        <v>115200</v>
      </c>
      <c r="AK2720" t="s">
        <v>137</v>
      </c>
      <c r="AL2720" t="s">
        <v>182</v>
      </c>
      <c r="AM2720">
        <v>12000</v>
      </c>
      <c r="AN2720" t="s">
        <v>137</v>
      </c>
    </row>
    <row r="2721" spans="1:40">
      <c r="A2721" s="26">
        <v>41728.565465127314</v>
      </c>
      <c r="B2721" t="s">
        <v>128</v>
      </c>
      <c r="C2721" t="s">
        <v>820</v>
      </c>
      <c r="D2721" t="s">
        <v>3306</v>
      </c>
      <c r="E2721" t="s">
        <v>131</v>
      </c>
      <c r="F2721" t="s">
        <v>132</v>
      </c>
      <c r="G2721" t="s">
        <v>133</v>
      </c>
      <c r="H2721" t="s">
        <v>140</v>
      </c>
      <c r="I2721">
        <v>49</v>
      </c>
      <c r="J2721" t="s">
        <v>137</v>
      </c>
      <c r="K2721" t="s">
        <v>141</v>
      </c>
      <c r="L2721">
        <v>130</v>
      </c>
      <c r="M2721" t="s">
        <v>137</v>
      </c>
      <c r="N2721" t="s">
        <v>142</v>
      </c>
      <c r="O2721">
        <v>180</v>
      </c>
      <c r="P2721" t="s">
        <v>137</v>
      </c>
      <c r="Q2721" t="s">
        <v>143</v>
      </c>
      <c r="R2721">
        <v>140</v>
      </c>
      <c r="S2721" t="s">
        <v>137</v>
      </c>
      <c r="T2721" t="s">
        <v>144</v>
      </c>
      <c r="U2721">
        <v>80</v>
      </c>
      <c r="V2721" t="s">
        <v>137</v>
      </c>
      <c r="W2721" t="s">
        <v>145</v>
      </c>
      <c r="X2721">
        <v>101</v>
      </c>
      <c r="Y2721" t="s">
        <v>137</v>
      </c>
      <c r="Z2721" t="s">
        <v>146</v>
      </c>
      <c r="AA2721">
        <v>190</v>
      </c>
      <c r="AB2721" t="s">
        <v>137</v>
      </c>
      <c r="AC2721" t="s">
        <v>147</v>
      </c>
      <c r="AD2721">
        <v>20</v>
      </c>
      <c r="AE2721" t="s">
        <v>137</v>
      </c>
    </row>
    <row r="2722" spans="1:40">
      <c r="A2722" s="26">
        <v>41728.565465127314</v>
      </c>
      <c r="B2722" t="s">
        <v>128</v>
      </c>
      <c r="C2722" t="s">
        <v>820</v>
      </c>
      <c r="D2722" t="s">
        <v>3307</v>
      </c>
    </row>
    <row r="2723" spans="1:40">
      <c r="A2723" s="26">
        <v>41728.565465127314</v>
      </c>
      <c r="B2723" t="s">
        <v>128</v>
      </c>
      <c r="C2723" t="s">
        <v>820</v>
      </c>
      <c r="D2723" t="s">
        <v>3308</v>
      </c>
      <c r="E2723" t="s">
        <v>131</v>
      </c>
      <c r="F2723" t="s">
        <v>132</v>
      </c>
      <c r="G2723" t="s">
        <v>133</v>
      </c>
      <c r="H2723" t="s">
        <v>150</v>
      </c>
      <c r="I2723">
        <v>50</v>
      </c>
      <c r="J2723" t="s">
        <v>137</v>
      </c>
      <c r="K2723" t="s">
        <v>151</v>
      </c>
      <c r="L2723">
        <v>50</v>
      </c>
      <c r="M2723" t="s">
        <v>137</v>
      </c>
      <c r="N2723" t="s">
        <v>152</v>
      </c>
      <c r="O2723">
        <v>50</v>
      </c>
      <c r="P2723" t="s">
        <v>137</v>
      </c>
    </row>
    <row r="2724" spans="1:40">
      <c r="A2724" s="26">
        <v>41728.565465127314</v>
      </c>
      <c r="B2724" t="s">
        <v>128</v>
      </c>
      <c r="C2724" t="s">
        <v>820</v>
      </c>
      <c r="D2724" t="s">
        <v>3309</v>
      </c>
      <c r="E2724" t="s">
        <v>131</v>
      </c>
      <c r="F2724" t="s">
        <v>132</v>
      </c>
      <c r="G2724" t="s">
        <v>133</v>
      </c>
      <c r="H2724" t="s">
        <v>154</v>
      </c>
      <c r="I2724">
        <v>35</v>
      </c>
      <c r="J2724" t="s">
        <v>137</v>
      </c>
      <c r="K2724" t="s">
        <v>155</v>
      </c>
      <c r="L2724">
        <v>5</v>
      </c>
      <c r="M2724" t="s">
        <v>137</v>
      </c>
      <c r="N2724" t="s">
        <v>156</v>
      </c>
      <c r="O2724">
        <v>60</v>
      </c>
      <c r="P2724" t="s">
        <v>137</v>
      </c>
    </row>
    <row r="2725" spans="1:40">
      <c r="A2725" s="26">
        <v>41728.565465127314</v>
      </c>
      <c r="B2725" t="s">
        <v>128</v>
      </c>
      <c r="C2725" t="s">
        <v>820</v>
      </c>
      <c r="D2725" t="s">
        <v>3310</v>
      </c>
      <c r="E2725" t="s">
        <v>131</v>
      </c>
      <c r="F2725" t="s">
        <v>132</v>
      </c>
      <c r="G2725" t="s">
        <v>133</v>
      </c>
      <c r="H2725" t="s">
        <v>158</v>
      </c>
      <c r="I2725">
        <v>1</v>
      </c>
      <c r="J2725" t="s">
        <v>137</v>
      </c>
    </row>
    <row r="2726" spans="1:40">
      <c r="A2726" s="26">
        <v>41728.565465127314</v>
      </c>
      <c r="B2726" t="s">
        <v>128</v>
      </c>
      <c r="C2726" t="s">
        <v>820</v>
      </c>
      <c r="D2726" t="s">
        <v>3311</v>
      </c>
      <c r="E2726" t="s">
        <v>131</v>
      </c>
      <c r="F2726" t="s">
        <v>132</v>
      </c>
      <c r="G2726" t="s">
        <v>133</v>
      </c>
      <c r="H2726" t="s">
        <v>192</v>
      </c>
      <c r="I2726">
        <v>30</v>
      </c>
      <c r="J2726" t="s">
        <v>137</v>
      </c>
      <c r="K2726" t="s">
        <v>193</v>
      </c>
      <c r="L2726">
        <v>30</v>
      </c>
      <c r="M2726" t="s">
        <v>137</v>
      </c>
      <c r="N2726" t="s">
        <v>194</v>
      </c>
      <c r="O2726">
        <v>30</v>
      </c>
      <c r="P2726" t="s">
        <v>137</v>
      </c>
      <c r="Q2726" t="s">
        <v>195</v>
      </c>
      <c r="R2726">
        <v>10</v>
      </c>
      <c r="S2726" t="s">
        <v>137</v>
      </c>
      <c r="T2726" t="s">
        <v>175</v>
      </c>
      <c r="U2726">
        <v>20</v>
      </c>
      <c r="V2726" t="s">
        <v>137</v>
      </c>
      <c r="W2726" t="s">
        <v>176</v>
      </c>
      <c r="X2726">
        <v>20</v>
      </c>
      <c r="Y2726" t="s">
        <v>137</v>
      </c>
      <c r="Z2726" t="s">
        <v>177</v>
      </c>
      <c r="AA2726">
        <v>20</v>
      </c>
      <c r="AB2726" t="s">
        <v>137</v>
      </c>
      <c r="AC2726" t="s">
        <v>196</v>
      </c>
      <c r="AD2726">
        <v>20</v>
      </c>
      <c r="AE2726" t="s">
        <v>137</v>
      </c>
      <c r="AF2726" t="s">
        <v>181</v>
      </c>
      <c r="AG2726">
        <v>115200</v>
      </c>
      <c r="AH2726" t="s">
        <v>137</v>
      </c>
      <c r="AI2726" t="s">
        <v>182</v>
      </c>
      <c r="AJ2726">
        <v>12000</v>
      </c>
      <c r="AK2726" t="s">
        <v>137</v>
      </c>
      <c r="AL2726" t="s">
        <v>197</v>
      </c>
      <c r="AM2726">
        <v>30000</v>
      </c>
      <c r="AN2726" t="s">
        <v>137</v>
      </c>
    </row>
    <row r="2727" spans="1:40">
      <c r="A2727" s="26">
        <v>41728.565465127314</v>
      </c>
      <c r="B2727" t="s">
        <v>128</v>
      </c>
      <c r="C2727" t="s">
        <v>820</v>
      </c>
      <c r="D2727" t="s">
        <v>3312</v>
      </c>
      <c r="E2727" t="s">
        <v>131</v>
      </c>
      <c r="F2727" t="s">
        <v>132</v>
      </c>
      <c r="G2727" t="s">
        <v>133</v>
      </c>
      <c r="H2727" t="s">
        <v>160</v>
      </c>
      <c r="I2727">
        <v>60</v>
      </c>
      <c r="J2727" t="s">
        <v>137</v>
      </c>
      <c r="K2727" t="s">
        <v>161</v>
      </c>
      <c r="L2727">
        <v>40</v>
      </c>
      <c r="M2727" t="s">
        <v>137</v>
      </c>
      <c r="N2727" t="s">
        <v>162</v>
      </c>
      <c r="O2727">
        <v>50</v>
      </c>
      <c r="P2727" t="s">
        <v>137</v>
      </c>
      <c r="Q2727" t="s">
        <v>163</v>
      </c>
      <c r="R2727">
        <v>40</v>
      </c>
      <c r="S2727" t="s">
        <v>137</v>
      </c>
      <c r="T2727" t="s">
        <v>164</v>
      </c>
      <c r="U2727">
        <v>60</v>
      </c>
      <c r="V2727" t="s">
        <v>137</v>
      </c>
      <c r="W2727" t="s">
        <v>165</v>
      </c>
      <c r="X2727">
        <v>50</v>
      </c>
      <c r="Y2727" t="s">
        <v>137</v>
      </c>
      <c r="Z2727" t="s">
        <v>166</v>
      </c>
      <c r="AA2727">
        <v>50</v>
      </c>
      <c r="AB2727" t="s">
        <v>137</v>
      </c>
      <c r="AC2727" t="s">
        <v>167</v>
      </c>
      <c r="AD2727">
        <v>35</v>
      </c>
      <c r="AE2727" t="s">
        <v>137</v>
      </c>
      <c r="AF2727" t="s">
        <v>168</v>
      </c>
      <c r="AG2727">
        <v>8</v>
      </c>
      <c r="AH2727" t="s">
        <v>137</v>
      </c>
      <c r="AI2727" t="s">
        <v>169</v>
      </c>
      <c r="AJ2727">
        <v>90</v>
      </c>
      <c r="AK2727" t="s">
        <v>137</v>
      </c>
      <c r="AL2727" t="s">
        <v>170</v>
      </c>
      <c r="AM2727">
        <v>1</v>
      </c>
      <c r="AN2727" t="s">
        <v>137</v>
      </c>
    </row>
    <row r="2728" spans="1:40">
      <c r="A2728" s="26">
        <v>41728.565465127314</v>
      </c>
      <c r="B2728" t="s">
        <v>128</v>
      </c>
      <c r="C2728" t="s">
        <v>820</v>
      </c>
      <c r="D2728" t="s">
        <v>3313</v>
      </c>
      <c r="E2728" t="s">
        <v>131</v>
      </c>
      <c r="F2728" t="s">
        <v>132</v>
      </c>
      <c r="G2728" t="s">
        <v>133</v>
      </c>
      <c r="H2728" t="s">
        <v>172</v>
      </c>
      <c r="I2728">
        <v>33</v>
      </c>
      <c r="J2728" t="s">
        <v>137</v>
      </c>
      <c r="K2728" t="s">
        <v>173</v>
      </c>
      <c r="L2728">
        <v>33</v>
      </c>
      <c r="M2728" t="s">
        <v>137</v>
      </c>
      <c r="N2728" t="s">
        <v>174</v>
      </c>
      <c r="O2728">
        <v>34</v>
      </c>
      <c r="P2728" t="s">
        <v>137</v>
      </c>
      <c r="Q2728" t="s">
        <v>175</v>
      </c>
      <c r="R2728">
        <v>20</v>
      </c>
      <c r="S2728" t="s">
        <v>137</v>
      </c>
      <c r="T2728" t="s">
        <v>176</v>
      </c>
      <c r="U2728">
        <v>20</v>
      </c>
      <c r="V2728" t="s">
        <v>137</v>
      </c>
      <c r="W2728" t="s">
        <v>177</v>
      </c>
      <c r="X2728">
        <v>20</v>
      </c>
      <c r="Y2728" t="s">
        <v>137</v>
      </c>
      <c r="Z2728" t="s">
        <v>178</v>
      </c>
      <c r="AA2728">
        <v>20</v>
      </c>
      <c r="AB2728" t="s">
        <v>137</v>
      </c>
      <c r="AC2728" t="s">
        <v>179</v>
      </c>
      <c r="AD2728">
        <v>20</v>
      </c>
      <c r="AE2728" t="s">
        <v>137</v>
      </c>
      <c r="AF2728" t="s">
        <v>180</v>
      </c>
      <c r="AG2728">
        <v>20</v>
      </c>
      <c r="AH2728" t="s">
        <v>137</v>
      </c>
      <c r="AI2728" t="s">
        <v>181</v>
      </c>
      <c r="AJ2728">
        <v>115200</v>
      </c>
      <c r="AK2728" t="s">
        <v>137</v>
      </c>
      <c r="AL2728" t="s">
        <v>182</v>
      </c>
      <c r="AM2728">
        <v>12000</v>
      </c>
      <c r="AN2728" t="s">
        <v>137</v>
      </c>
    </row>
    <row r="2729" spans="1:40">
      <c r="A2729" s="26">
        <v>41728.565465127314</v>
      </c>
      <c r="B2729" t="s">
        <v>128</v>
      </c>
      <c r="C2729" t="s">
        <v>820</v>
      </c>
      <c r="D2729" t="s">
        <v>3314</v>
      </c>
      <c r="E2729" t="s">
        <v>131</v>
      </c>
      <c r="F2729" t="s">
        <v>132</v>
      </c>
      <c r="G2729" t="s">
        <v>133</v>
      </c>
      <c r="H2729" t="s">
        <v>140</v>
      </c>
      <c r="I2729">
        <v>49</v>
      </c>
      <c r="J2729" t="s">
        <v>137</v>
      </c>
      <c r="K2729" t="s">
        <v>141</v>
      </c>
      <c r="L2729">
        <v>130</v>
      </c>
      <c r="M2729" t="s">
        <v>137</v>
      </c>
      <c r="N2729" t="s">
        <v>142</v>
      </c>
      <c r="O2729">
        <v>180</v>
      </c>
      <c r="P2729" t="s">
        <v>137</v>
      </c>
      <c r="Q2729" t="s">
        <v>143</v>
      </c>
      <c r="R2729">
        <v>140</v>
      </c>
      <c r="S2729" t="s">
        <v>137</v>
      </c>
      <c r="T2729" t="s">
        <v>144</v>
      </c>
      <c r="U2729">
        <v>80</v>
      </c>
      <c r="V2729" t="s">
        <v>137</v>
      </c>
      <c r="W2729" t="s">
        <v>145</v>
      </c>
      <c r="X2729">
        <v>101</v>
      </c>
      <c r="Y2729" t="s">
        <v>137</v>
      </c>
      <c r="Z2729" t="s">
        <v>146</v>
      </c>
      <c r="AA2729">
        <v>190</v>
      </c>
      <c r="AB2729" t="s">
        <v>137</v>
      </c>
      <c r="AC2729" t="s">
        <v>147</v>
      </c>
      <c r="AD2729">
        <v>20</v>
      </c>
      <c r="AE2729" t="s">
        <v>137</v>
      </c>
    </row>
    <row r="2730" spans="1:40">
      <c r="A2730" s="26">
        <v>41728.565465127314</v>
      </c>
      <c r="B2730" t="s">
        <v>128</v>
      </c>
      <c r="C2730" t="s">
        <v>820</v>
      </c>
      <c r="D2730" t="s">
        <v>3315</v>
      </c>
    </row>
    <row r="2731" spans="1:40">
      <c r="A2731" s="26">
        <v>41728.565465127314</v>
      </c>
      <c r="B2731" t="s">
        <v>128</v>
      </c>
      <c r="C2731" t="s">
        <v>820</v>
      </c>
      <c r="D2731" t="s">
        <v>3316</v>
      </c>
      <c r="E2731" t="s">
        <v>131</v>
      </c>
      <c r="F2731" t="s">
        <v>132</v>
      </c>
      <c r="G2731" t="s">
        <v>133</v>
      </c>
      <c r="H2731" t="s">
        <v>150</v>
      </c>
      <c r="I2731">
        <v>50</v>
      </c>
      <c r="J2731" t="s">
        <v>137</v>
      </c>
      <c r="K2731" t="s">
        <v>151</v>
      </c>
      <c r="L2731">
        <v>50</v>
      </c>
      <c r="M2731" t="s">
        <v>137</v>
      </c>
      <c r="N2731" t="s">
        <v>152</v>
      </c>
      <c r="O2731">
        <v>50</v>
      </c>
      <c r="P2731" t="s">
        <v>137</v>
      </c>
    </row>
    <row r="2732" spans="1:40">
      <c r="A2732" s="26">
        <v>41728.565465127314</v>
      </c>
      <c r="B2732" t="s">
        <v>128</v>
      </c>
      <c r="C2732" t="s">
        <v>1615</v>
      </c>
      <c r="D2732" t="s">
        <v>3317</v>
      </c>
      <c r="E2732" t="s">
        <v>131</v>
      </c>
      <c r="F2732" t="s">
        <v>132</v>
      </c>
      <c r="G2732" t="s">
        <v>133</v>
      </c>
      <c r="H2732" t="s">
        <v>160</v>
      </c>
      <c r="I2732">
        <v>60</v>
      </c>
      <c r="J2732" t="s">
        <v>137</v>
      </c>
      <c r="K2732" t="s">
        <v>161</v>
      </c>
      <c r="L2732">
        <v>40</v>
      </c>
      <c r="M2732" t="s">
        <v>137</v>
      </c>
      <c r="N2732" t="s">
        <v>162</v>
      </c>
      <c r="O2732">
        <v>50</v>
      </c>
      <c r="P2732" t="s">
        <v>137</v>
      </c>
      <c r="Q2732" t="s">
        <v>163</v>
      </c>
      <c r="R2732">
        <v>40</v>
      </c>
      <c r="S2732" t="s">
        <v>137</v>
      </c>
      <c r="T2732" t="s">
        <v>164</v>
      </c>
      <c r="U2732">
        <v>60</v>
      </c>
      <c r="V2732" t="s">
        <v>137</v>
      </c>
      <c r="W2732" t="s">
        <v>165</v>
      </c>
      <c r="X2732">
        <v>50</v>
      </c>
      <c r="Y2732" t="s">
        <v>137</v>
      </c>
      <c r="Z2732" t="s">
        <v>166</v>
      </c>
      <c r="AA2732">
        <v>50</v>
      </c>
      <c r="AB2732" t="s">
        <v>137</v>
      </c>
      <c r="AC2732" t="s">
        <v>167</v>
      </c>
      <c r="AD2732">
        <v>35</v>
      </c>
      <c r="AE2732" t="s">
        <v>137</v>
      </c>
      <c r="AF2732" t="s">
        <v>168</v>
      </c>
      <c r="AG2732">
        <v>8</v>
      </c>
      <c r="AH2732" t="s">
        <v>137</v>
      </c>
      <c r="AI2732" t="s">
        <v>169</v>
      </c>
      <c r="AJ2732">
        <v>90</v>
      </c>
      <c r="AK2732" t="s">
        <v>137</v>
      </c>
      <c r="AL2732" t="s">
        <v>170</v>
      </c>
      <c r="AM2732">
        <v>1</v>
      </c>
      <c r="AN2732" t="s">
        <v>137</v>
      </c>
    </row>
    <row r="2733" spans="1:40">
      <c r="A2733" s="26">
        <v>41728.565465127314</v>
      </c>
      <c r="B2733" t="s">
        <v>128</v>
      </c>
      <c r="C2733" t="s">
        <v>1615</v>
      </c>
      <c r="D2733" t="s">
        <v>3318</v>
      </c>
      <c r="E2733" t="s">
        <v>131</v>
      </c>
      <c r="F2733" t="s">
        <v>132</v>
      </c>
      <c r="G2733" t="s">
        <v>133</v>
      </c>
      <c r="H2733" t="s">
        <v>172</v>
      </c>
      <c r="I2733">
        <v>33</v>
      </c>
      <c r="J2733" t="s">
        <v>137</v>
      </c>
      <c r="K2733" t="s">
        <v>173</v>
      </c>
      <c r="L2733">
        <v>33</v>
      </c>
      <c r="M2733" t="s">
        <v>137</v>
      </c>
      <c r="N2733" t="s">
        <v>174</v>
      </c>
      <c r="O2733">
        <v>34</v>
      </c>
      <c r="P2733" t="s">
        <v>137</v>
      </c>
      <c r="Q2733" t="s">
        <v>175</v>
      </c>
      <c r="R2733">
        <v>20</v>
      </c>
      <c r="S2733" t="s">
        <v>137</v>
      </c>
      <c r="T2733" t="s">
        <v>176</v>
      </c>
      <c r="U2733">
        <v>20</v>
      </c>
      <c r="V2733" t="s">
        <v>137</v>
      </c>
      <c r="W2733" t="s">
        <v>177</v>
      </c>
      <c r="X2733">
        <v>20</v>
      </c>
      <c r="Y2733" t="s">
        <v>137</v>
      </c>
      <c r="Z2733" t="s">
        <v>178</v>
      </c>
      <c r="AA2733">
        <v>20</v>
      </c>
      <c r="AB2733" t="s">
        <v>137</v>
      </c>
      <c r="AC2733" t="s">
        <v>179</v>
      </c>
      <c r="AD2733">
        <v>20</v>
      </c>
      <c r="AE2733" t="s">
        <v>137</v>
      </c>
      <c r="AF2733" t="s">
        <v>180</v>
      </c>
      <c r="AG2733">
        <v>20</v>
      </c>
      <c r="AH2733" t="s">
        <v>137</v>
      </c>
      <c r="AI2733" t="s">
        <v>181</v>
      </c>
      <c r="AJ2733">
        <v>115200</v>
      </c>
      <c r="AK2733" t="s">
        <v>137</v>
      </c>
      <c r="AL2733" t="s">
        <v>182</v>
      </c>
      <c r="AM2733">
        <v>12000</v>
      </c>
      <c r="AN2733" t="s">
        <v>137</v>
      </c>
    </row>
    <row r="2734" spans="1:40">
      <c r="A2734" s="26">
        <v>41728.565465127314</v>
      </c>
      <c r="B2734" t="s">
        <v>128</v>
      </c>
      <c r="C2734" t="s">
        <v>1615</v>
      </c>
      <c r="D2734" t="s">
        <v>3319</v>
      </c>
      <c r="E2734" t="s">
        <v>131</v>
      </c>
      <c r="F2734" t="s">
        <v>132</v>
      </c>
      <c r="G2734" t="s">
        <v>133</v>
      </c>
      <c r="H2734" t="s">
        <v>140</v>
      </c>
      <c r="I2734">
        <v>49</v>
      </c>
      <c r="J2734" t="s">
        <v>137</v>
      </c>
      <c r="K2734" t="s">
        <v>141</v>
      </c>
      <c r="L2734">
        <v>130</v>
      </c>
      <c r="M2734" t="s">
        <v>137</v>
      </c>
      <c r="N2734" t="s">
        <v>142</v>
      </c>
      <c r="O2734">
        <v>180</v>
      </c>
      <c r="P2734" t="s">
        <v>137</v>
      </c>
      <c r="Q2734" t="s">
        <v>143</v>
      </c>
      <c r="R2734">
        <v>140</v>
      </c>
      <c r="S2734" t="s">
        <v>137</v>
      </c>
      <c r="T2734" t="s">
        <v>144</v>
      </c>
      <c r="U2734">
        <v>80</v>
      </c>
      <c r="V2734" t="s">
        <v>137</v>
      </c>
      <c r="W2734" t="s">
        <v>145</v>
      </c>
      <c r="X2734">
        <v>101</v>
      </c>
      <c r="Y2734" t="s">
        <v>137</v>
      </c>
      <c r="Z2734" t="s">
        <v>146</v>
      </c>
      <c r="AA2734">
        <v>190</v>
      </c>
      <c r="AB2734" t="s">
        <v>137</v>
      </c>
      <c r="AC2734" t="s">
        <v>147</v>
      </c>
      <c r="AD2734">
        <v>20</v>
      </c>
      <c r="AE2734" t="s">
        <v>137</v>
      </c>
    </row>
    <row r="2735" spans="1:40">
      <c r="A2735" s="26">
        <v>41728.565465127314</v>
      </c>
      <c r="B2735" t="s">
        <v>128</v>
      </c>
      <c r="C2735" t="s">
        <v>1615</v>
      </c>
      <c r="D2735" t="s">
        <v>3320</v>
      </c>
    </row>
    <row r="2736" spans="1:40">
      <c r="A2736" s="26">
        <v>41728.565465127314</v>
      </c>
      <c r="B2736" t="s">
        <v>128</v>
      </c>
      <c r="C2736" t="s">
        <v>1615</v>
      </c>
      <c r="D2736" t="s">
        <v>3321</v>
      </c>
      <c r="E2736" t="s">
        <v>131</v>
      </c>
      <c r="F2736" t="s">
        <v>132</v>
      </c>
      <c r="G2736" t="s">
        <v>133</v>
      </c>
      <c r="H2736" t="s">
        <v>150</v>
      </c>
      <c r="I2736">
        <v>50</v>
      </c>
      <c r="J2736" t="s">
        <v>137</v>
      </c>
      <c r="K2736" t="s">
        <v>151</v>
      </c>
      <c r="L2736">
        <v>50</v>
      </c>
      <c r="M2736" t="s">
        <v>137</v>
      </c>
      <c r="N2736" t="s">
        <v>152</v>
      </c>
      <c r="O2736">
        <v>50</v>
      </c>
      <c r="P2736" t="s">
        <v>137</v>
      </c>
    </row>
    <row r="2737" spans="1:40">
      <c r="A2737" s="26">
        <v>41728.565465127314</v>
      </c>
      <c r="B2737" t="s">
        <v>128</v>
      </c>
      <c r="C2737" t="s">
        <v>1615</v>
      </c>
      <c r="D2737" t="s">
        <v>3322</v>
      </c>
      <c r="E2737" t="s">
        <v>131</v>
      </c>
      <c r="F2737" t="s">
        <v>132</v>
      </c>
      <c r="G2737" t="s">
        <v>133</v>
      </c>
      <c r="H2737" t="s">
        <v>154</v>
      </c>
      <c r="I2737">
        <v>35</v>
      </c>
      <c r="J2737" t="s">
        <v>137</v>
      </c>
      <c r="K2737" t="s">
        <v>155</v>
      </c>
      <c r="L2737">
        <v>5</v>
      </c>
      <c r="M2737" t="s">
        <v>137</v>
      </c>
      <c r="N2737" t="s">
        <v>156</v>
      </c>
      <c r="O2737">
        <v>60</v>
      </c>
      <c r="P2737" t="s">
        <v>137</v>
      </c>
    </row>
    <row r="2738" spans="1:40">
      <c r="A2738" s="26">
        <v>41728.565465127314</v>
      </c>
      <c r="B2738" t="s">
        <v>128</v>
      </c>
      <c r="C2738" t="s">
        <v>1615</v>
      </c>
      <c r="D2738" t="s">
        <v>3323</v>
      </c>
      <c r="E2738" t="s">
        <v>131</v>
      </c>
      <c r="F2738" t="s">
        <v>132</v>
      </c>
      <c r="G2738" t="s">
        <v>133</v>
      </c>
      <c r="H2738" t="s">
        <v>158</v>
      </c>
      <c r="I2738">
        <v>1</v>
      </c>
      <c r="J2738" t="s">
        <v>137</v>
      </c>
    </row>
    <row r="2739" spans="1:40">
      <c r="A2739" s="26">
        <v>41728.565465127314</v>
      </c>
      <c r="B2739" t="s">
        <v>128</v>
      </c>
      <c r="C2739" t="s">
        <v>1615</v>
      </c>
      <c r="D2739" t="s">
        <v>3324</v>
      </c>
      <c r="E2739" t="s">
        <v>131</v>
      </c>
      <c r="F2739" t="s">
        <v>132</v>
      </c>
      <c r="G2739" t="s">
        <v>133</v>
      </c>
      <c r="H2739" t="s">
        <v>192</v>
      </c>
      <c r="I2739">
        <v>30</v>
      </c>
      <c r="J2739" t="s">
        <v>137</v>
      </c>
      <c r="K2739" t="s">
        <v>193</v>
      </c>
      <c r="L2739">
        <v>30</v>
      </c>
      <c r="M2739" t="s">
        <v>137</v>
      </c>
      <c r="N2739" t="s">
        <v>194</v>
      </c>
      <c r="O2739">
        <v>30</v>
      </c>
      <c r="P2739" t="s">
        <v>137</v>
      </c>
      <c r="Q2739" t="s">
        <v>195</v>
      </c>
      <c r="R2739">
        <v>10</v>
      </c>
      <c r="S2739" t="s">
        <v>137</v>
      </c>
      <c r="T2739" t="s">
        <v>175</v>
      </c>
      <c r="U2739">
        <v>20</v>
      </c>
      <c r="V2739" t="s">
        <v>137</v>
      </c>
      <c r="W2739" t="s">
        <v>176</v>
      </c>
      <c r="X2739">
        <v>20</v>
      </c>
      <c r="Y2739" t="s">
        <v>137</v>
      </c>
      <c r="Z2739" t="s">
        <v>177</v>
      </c>
      <c r="AA2739">
        <v>20</v>
      </c>
      <c r="AB2739" t="s">
        <v>137</v>
      </c>
      <c r="AC2739" t="s">
        <v>196</v>
      </c>
      <c r="AD2739">
        <v>20</v>
      </c>
      <c r="AE2739" t="s">
        <v>137</v>
      </c>
      <c r="AF2739" t="s">
        <v>181</v>
      </c>
      <c r="AG2739">
        <v>115200</v>
      </c>
      <c r="AH2739" t="s">
        <v>137</v>
      </c>
      <c r="AI2739" t="s">
        <v>182</v>
      </c>
      <c r="AJ2739">
        <v>12000</v>
      </c>
      <c r="AK2739" t="s">
        <v>137</v>
      </c>
      <c r="AL2739" t="s">
        <v>197</v>
      </c>
      <c r="AM2739">
        <v>30000</v>
      </c>
      <c r="AN2739" t="s">
        <v>137</v>
      </c>
    </row>
    <row r="2740" spans="1:40">
      <c r="A2740" s="26">
        <v>41728.565465127314</v>
      </c>
      <c r="B2740" t="s">
        <v>128</v>
      </c>
      <c r="C2740" t="s">
        <v>1615</v>
      </c>
      <c r="D2740" t="s">
        <v>3325</v>
      </c>
      <c r="E2740" t="s">
        <v>131</v>
      </c>
      <c r="F2740" t="s">
        <v>132</v>
      </c>
      <c r="G2740" t="s">
        <v>133</v>
      </c>
      <c r="H2740" t="s">
        <v>160</v>
      </c>
      <c r="I2740">
        <v>60</v>
      </c>
      <c r="J2740" t="s">
        <v>137</v>
      </c>
      <c r="K2740" t="s">
        <v>161</v>
      </c>
      <c r="L2740">
        <v>40</v>
      </c>
      <c r="M2740" t="s">
        <v>137</v>
      </c>
      <c r="N2740" t="s">
        <v>162</v>
      </c>
      <c r="O2740">
        <v>50</v>
      </c>
      <c r="P2740" t="s">
        <v>137</v>
      </c>
      <c r="Q2740" t="s">
        <v>163</v>
      </c>
      <c r="R2740">
        <v>40</v>
      </c>
      <c r="S2740" t="s">
        <v>137</v>
      </c>
      <c r="T2740" t="s">
        <v>164</v>
      </c>
      <c r="U2740">
        <v>60</v>
      </c>
      <c r="V2740" t="s">
        <v>137</v>
      </c>
      <c r="W2740" t="s">
        <v>165</v>
      </c>
      <c r="X2740">
        <v>50</v>
      </c>
      <c r="Y2740" t="s">
        <v>137</v>
      </c>
      <c r="Z2740" t="s">
        <v>166</v>
      </c>
      <c r="AA2740">
        <v>50</v>
      </c>
      <c r="AB2740" t="s">
        <v>137</v>
      </c>
      <c r="AC2740" t="s">
        <v>167</v>
      </c>
      <c r="AD2740">
        <v>35</v>
      </c>
      <c r="AE2740" t="s">
        <v>137</v>
      </c>
      <c r="AF2740" t="s">
        <v>168</v>
      </c>
      <c r="AG2740">
        <v>8</v>
      </c>
      <c r="AH2740" t="s">
        <v>137</v>
      </c>
      <c r="AI2740" t="s">
        <v>169</v>
      </c>
      <c r="AJ2740">
        <v>90</v>
      </c>
      <c r="AK2740" t="s">
        <v>137</v>
      </c>
      <c r="AL2740" t="s">
        <v>170</v>
      </c>
      <c r="AM2740">
        <v>1</v>
      </c>
      <c r="AN2740" t="s">
        <v>137</v>
      </c>
    </row>
    <row r="2741" spans="1:40">
      <c r="A2741" s="26">
        <v>41728.565465127314</v>
      </c>
      <c r="B2741" t="s">
        <v>128</v>
      </c>
      <c r="C2741" t="s">
        <v>1615</v>
      </c>
      <c r="D2741" t="s">
        <v>3326</v>
      </c>
      <c r="E2741" t="s">
        <v>131</v>
      </c>
      <c r="F2741" t="s">
        <v>132</v>
      </c>
      <c r="G2741" t="s">
        <v>133</v>
      </c>
      <c r="H2741" t="s">
        <v>172</v>
      </c>
      <c r="I2741">
        <v>33</v>
      </c>
      <c r="J2741" t="s">
        <v>137</v>
      </c>
      <c r="K2741" t="s">
        <v>173</v>
      </c>
      <c r="L2741">
        <v>33</v>
      </c>
      <c r="M2741" t="s">
        <v>137</v>
      </c>
      <c r="N2741" t="s">
        <v>174</v>
      </c>
      <c r="O2741">
        <v>34</v>
      </c>
      <c r="P2741" t="s">
        <v>137</v>
      </c>
      <c r="Q2741" t="s">
        <v>175</v>
      </c>
      <c r="R2741">
        <v>20</v>
      </c>
      <c r="S2741" t="s">
        <v>137</v>
      </c>
      <c r="T2741" t="s">
        <v>176</v>
      </c>
      <c r="U2741">
        <v>20</v>
      </c>
      <c r="V2741" t="s">
        <v>137</v>
      </c>
      <c r="W2741" t="s">
        <v>177</v>
      </c>
      <c r="X2741">
        <v>20</v>
      </c>
      <c r="Y2741" t="s">
        <v>137</v>
      </c>
      <c r="Z2741" t="s">
        <v>178</v>
      </c>
      <c r="AA2741">
        <v>20</v>
      </c>
      <c r="AB2741" t="s">
        <v>137</v>
      </c>
      <c r="AC2741" t="s">
        <v>179</v>
      </c>
      <c r="AD2741">
        <v>20</v>
      </c>
      <c r="AE2741" t="s">
        <v>137</v>
      </c>
      <c r="AF2741" t="s">
        <v>180</v>
      </c>
      <c r="AG2741">
        <v>20</v>
      </c>
      <c r="AH2741" t="s">
        <v>137</v>
      </c>
      <c r="AI2741" t="s">
        <v>181</v>
      </c>
      <c r="AJ2741">
        <v>115200</v>
      </c>
      <c r="AK2741" t="s">
        <v>137</v>
      </c>
      <c r="AL2741" t="s">
        <v>182</v>
      </c>
      <c r="AM2741">
        <v>12000</v>
      </c>
      <c r="AN2741" t="s">
        <v>137</v>
      </c>
    </row>
    <row r="2742" spans="1:40">
      <c r="A2742" s="26">
        <v>41728.565465127314</v>
      </c>
      <c r="B2742" t="s">
        <v>128</v>
      </c>
      <c r="C2742" t="s">
        <v>1615</v>
      </c>
      <c r="D2742" t="s">
        <v>3327</v>
      </c>
      <c r="E2742" t="s">
        <v>131</v>
      </c>
      <c r="F2742" t="s">
        <v>132</v>
      </c>
      <c r="G2742" t="s">
        <v>133</v>
      </c>
      <c r="H2742" t="s">
        <v>140</v>
      </c>
      <c r="I2742">
        <v>49</v>
      </c>
      <c r="J2742" t="s">
        <v>137</v>
      </c>
      <c r="K2742" t="s">
        <v>141</v>
      </c>
      <c r="L2742">
        <v>130</v>
      </c>
      <c r="M2742" t="s">
        <v>137</v>
      </c>
      <c r="N2742" t="s">
        <v>142</v>
      </c>
      <c r="O2742">
        <v>180</v>
      </c>
      <c r="P2742" t="s">
        <v>137</v>
      </c>
      <c r="Q2742" t="s">
        <v>143</v>
      </c>
      <c r="R2742">
        <v>140</v>
      </c>
      <c r="S2742" t="s">
        <v>137</v>
      </c>
      <c r="T2742" t="s">
        <v>144</v>
      </c>
      <c r="U2742">
        <v>80</v>
      </c>
      <c r="V2742" t="s">
        <v>137</v>
      </c>
      <c r="W2742" t="s">
        <v>145</v>
      </c>
      <c r="X2742">
        <v>101</v>
      </c>
      <c r="Y2742" t="s">
        <v>137</v>
      </c>
      <c r="Z2742" t="s">
        <v>146</v>
      </c>
      <c r="AA2742">
        <v>190</v>
      </c>
      <c r="AB2742" t="s">
        <v>137</v>
      </c>
      <c r="AC2742" t="s">
        <v>147</v>
      </c>
      <c r="AD2742">
        <v>20</v>
      </c>
      <c r="AE2742" t="s">
        <v>137</v>
      </c>
    </row>
    <row r="2743" spans="1:40">
      <c r="A2743" s="26">
        <v>41728.565465127314</v>
      </c>
      <c r="B2743" t="s">
        <v>128</v>
      </c>
      <c r="C2743" t="s">
        <v>1615</v>
      </c>
      <c r="D2743" t="s">
        <v>3328</v>
      </c>
    </row>
    <row r="2744" spans="1:40">
      <c r="A2744" s="26">
        <v>41728.565465127314</v>
      </c>
      <c r="B2744" t="s">
        <v>128</v>
      </c>
      <c r="C2744" t="s">
        <v>1615</v>
      </c>
      <c r="D2744" t="s">
        <v>3329</v>
      </c>
      <c r="E2744" t="s">
        <v>131</v>
      </c>
      <c r="F2744" t="s">
        <v>132</v>
      </c>
      <c r="G2744" t="s">
        <v>133</v>
      </c>
      <c r="H2744" t="s">
        <v>150</v>
      </c>
      <c r="I2744">
        <v>50</v>
      </c>
      <c r="J2744" t="s">
        <v>137</v>
      </c>
      <c r="K2744" t="s">
        <v>151</v>
      </c>
      <c r="L2744">
        <v>50</v>
      </c>
      <c r="M2744" t="s">
        <v>137</v>
      </c>
      <c r="N2744" t="s">
        <v>152</v>
      </c>
      <c r="O2744">
        <v>50</v>
      </c>
      <c r="P2744" t="s">
        <v>137</v>
      </c>
    </row>
    <row r="2745" spans="1:40">
      <c r="A2745" s="26">
        <v>41728.565465127314</v>
      </c>
      <c r="B2745" t="s">
        <v>128</v>
      </c>
      <c r="C2745" t="s">
        <v>1615</v>
      </c>
      <c r="D2745" t="s">
        <v>3330</v>
      </c>
      <c r="E2745" t="s">
        <v>131</v>
      </c>
      <c r="F2745" t="s">
        <v>132</v>
      </c>
      <c r="G2745" t="s">
        <v>133</v>
      </c>
      <c r="H2745" t="s">
        <v>154</v>
      </c>
      <c r="I2745">
        <v>35</v>
      </c>
      <c r="J2745" t="s">
        <v>137</v>
      </c>
      <c r="K2745" t="s">
        <v>155</v>
      </c>
      <c r="L2745">
        <v>5</v>
      </c>
      <c r="M2745" t="s">
        <v>137</v>
      </c>
      <c r="N2745" t="s">
        <v>156</v>
      </c>
      <c r="O2745">
        <v>60</v>
      </c>
      <c r="P2745" t="s">
        <v>137</v>
      </c>
    </row>
    <row r="2746" spans="1:40">
      <c r="A2746" s="26">
        <v>41728.565465127314</v>
      </c>
      <c r="B2746" t="s">
        <v>128</v>
      </c>
      <c r="C2746" t="s">
        <v>1615</v>
      </c>
      <c r="D2746" t="s">
        <v>3331</v>
      </c>
      <c r="E2746" t="s">
        <v>131</v>
      </c>
      <c r="F2746" t="s">
        <v>132</v>
      </c>
      <c r="G2746" t="s">
        <v>133</v>
      </c>
      <c r="H2746" t="s">
        <v>158</v>
      </c>
      <c r="I2746">
        <v>1</v>
      </c>
      <c r="J2746" t="s">
        <v>137</v>
      </c>
    </row>
    <row r="2747" spans="1:40">
      <c r="A2747" s="26">
        <v>41728.565465127314</v>
      </c>
      <c r="B2747" t="s">
        <v>128</v>
      </c>
      <c r="C2747" t="s">
        <v>1615</v>
      </c>
      <c r="D2747" t="s">
        <v>3332</v>
      </c>
      <c r="E2747" t="s">
        <v>131</v>
      </c>
      <c r="F2747" t="s">
        <v>132</v>
      </c>
      <c r="G2747" t="s">
        <v>133</v>
      </c>
      <c r="H2747" t="s">
        <v>192</v>
      </c>
      <c r="I2747">
        <v>30</v>
      </c>
      <c r="J2747" t="s">
        <v>137</v>
      </c>
      <c r="K2747" t="s">
        <v>193</v>
      </c>
      <c r="L2747">
        <v>30</v>
      </c>
      <c r="M2747" t="s">
        <v>137</v>
      </c>
      <c r="N2747" t="s">
        <v>194</v>
      </c>
      <c r="O2747">
        <v>30</v>
      </c>
      <c r="P2747" t="s">
        <v>137</v>
      </c>
      <c r="Q2747" t="s">
        <v>195</v>
      </c>
      <c r="R2747">
        <v>10</v>
      </c>
      <c r="S2747" t="s">
        <v>137</v>
      </c>
      <c r="T2747" t="s">
        <v>175</v>
      </c>
      <c r="U2747">
        <v>20</v>
      </c>
      <c r="V2747" t="s">
        <v>137</v>
      </c>
      <c r="W2747" t="s">
        <v>176</v>
      </c>
      <c r="X2747">
        <v>20</v>
      </c>
      <c r="Y2747" t="s">
        <v>137</v>
      </c>
      <c r="Z2747" t="s">
        <v>177</v>
      </c>
      <c r="AA2747">
        <v>20</v>
      </c>
      <c r="AB2747" t="s">
        <v>137</v>
      </c>
      <c r="AC2747" t="s">
        <v>196</v>
      </c>
      <c r="AD2747">
        <v>20</v>
      </c>
      <c r="AE2747" t="s">
        <v>137</v>
      </c>
      <c r="AF2747" t="s">
        <v>181</v>
      </c>
      <c r="AG2747">
        <v>115200</v>
      </c>
      <c r="AH2747" t="s">
        <v>137</v>
      </c>
      <c r="AI2747" t="s">
        <v>182</v>
      </c>
      <c r="AJ2747">
        <v>12000</v>
      </c>
      <c r="AK2747" t="s">
        <v>137</v>
      </c>
      <c r="AL2747" t="s">
        <v>197</v>
      </c>
      <c r="AM2747">
        <v>30000</v>
      </c>
      <c r="AN2747" t="s">
        <v>137</v>
      </c>
    </row>
    <row r="2748" spans="1:40">
      <c r="A2748" s="26">
        <v>41728.565465127314</v>
      </c>
      <c r="B2748" t="s">
        <v>128</v>
      </c>
      <c r="C2748" t="s">
        <v>1796</v>
      </c>
      <c r="D2748" t="s">
        <v>3333</v>
      </c>
      <c r="E2748" t="s">
        <v>131</v>
      </c>
      <c r="F2748" t="s">
        <v>132</v>
      </c>
      <c r="G2748" t="s">
        <v>133</v>
      </c>
      <c r="H2748" t="s">
        <v>140</v>
      </c>
      <c r="I2748">
        <v>49</v>
      </c>
      <c r="J2748" t="s">
        <v>137</v>
      </c>
      <c r="K2748" t="s">
        <v>141</v>
      </c>
      <c r="L2748">
        <v>130</v>
      </c>
      <c r="M2748" t="s">
        <v>137</v>
      </c>
      <c r="N2748" t="s">
        <v>142</v>
      </c>
      <c r="O2748">
        <v>180</v>
      </c>
      <c r="P2748" t="s">
        <v>137</v>
      </c>
      <c r="Q2748" t="s">
        <v>143</v>
      </c>
      <c r="R2748">
        <v>140</v>
      </c>
      <c r="S2748" t="s">
        <v>137</v>
      </c>
      <c r="T2748" t="s">
        <v>144</v>
      </c>
      <c r="U2748">
        <v>80</v>
      </c>
      <c r="V2748" t="s">
        <v>137</v>
      </c>
      <c r="W2748" t="s">
        <v>145</v>
      </c>
      <c r="X2748">
        <v>101</v>
      </c>
      <c r="Y2748" t="s">
        <v>137</v>
      </c>
      <c r="Z2748" t="s">
        <v>146</v>
      </c>
      <c r="AA2748">
        <v>190</v>
      </c>
      <c r="AB2748" t="s">
        <v>137</v>
      </c>
      <c r="AC2748" t="s">
        <v>147</v>
      </c>
      <c r="AD2748">
        <v>20</v>
      </c>
      <c r="AE2748" t="s">
        <v>137</v>
      </c>
    </row>
    <row r="2749" spans="1:40">
      <c r="A2749" s="26">
        <v>41728.565465127314</v>
      </c>
      <c r="B2749" t="s">
        <v>128</v>
      </c>
      <c r="C2749" t="s">
        <v>1796</v>
      </c>
      <c r="D2749" t="s">
        <v>3334</v>
      </c>
    </row>
    <row r="2750" spans="1:40">
      <c r="A2750" s="26">
        <v>41728.565465127314</v>
      </c>
      <c r="B2750" t="s">
        <v>128</v>
      </c>
      <c r="C2750" t="s">
        <v>1796</v>
      </c>
      <c r="D2750" t="s">
        <v>3335</v>
      </c>
      <c r="E2750" t="s">
        <v>131</v>
      </c>
      <c r="F2750" t="s">
        <v>132</v>
      </c>
      <c r="G2750" t="s">
        <v>133</v>
      </c>
      <c r="H2750" t="s">
        <v>150</v>
      </c>
      <c r="I2750">
        <v>50</v>
      </c>
      <c r="J2750" t="s">
        <v>137</v>
      </c>
      <c r="K2750" t="s">
        <v>151</v>
      </c>
      <c r="L2750">
        <v>50</v>
      </c>
      <c r="M2750" t="s">
        <v>137</v>
      </c>
      <c r="N2750" t="s">
        <v>152</v>
      </c>
      <c r="O2750">
        <v>50</v>
      </c>
      <c r="P2750" t="s">
        <v>137</v>
      </c>
    </row>
    <row r="2751" spans="1:40">
      <c r="A2751" s="26">
        <v>41728.565465127314</v>
      </c>
      <c r="B2751" t="s">
        <v>128</v>
      </c>
      <c r="C2751" t="s">
        <v>1796</v>
      </c>
      <c r="D2751" t="s">
        <v>3336</v>
      </c>
      <c r="E2751" t="s">
        <v>131</v>
      </c>
      <c r="F2751" t="s">
        <v>132</v>
      </c>
      <c r="G2751" t="s">
        <v>133</v>
      </c>
      <c r="H2751" t="s">
        <v>154</v>
      </c>
      <c r="I2751">
        <v>35</v>
      </c>
      <c r="J2751" t="s">
        <v>137</v>
      </c>
      <c r="K2751" t="s">
        <v>155</v>
      </c>
      <c r="L2751">
        <v>5</v>
      </c>
      <c r="M2751" t="s">
        <v>137</v>
      </c>
      <c r="N2751" t="s">
        <v>156</v>
      </c>
      <c r="O2751">
        <v>60</v>
      </c>
      <c r="P2751" t="s">
        <v>137</v>
      </c>
    </row>
    <row r="2752" spans="1:40">
      <c r="A2752" s="26">
        <v>41728.565465127314</v>
      </c>
      <c r="B2752" t="s">
        <v>128</v>
      </c>
      <c r="C2752" t="s">
        <v>1796</v>
      </c>
      <c r="D2752" t="s">
        <v>3337</v>
      </c>
      <c r="E2752" t="s">
        <v>131</v>
      </c>
      <c r="F2752" t="s">
        <v>132</v>
      </c>
      <c r="G2752" t="s">
        <v>133</v>
      </c>
      <c r="H2752" t="s">
        <v>158</v>
      </c>
      <c r="I2752">
        <v>1</v>
      </c>
      <c r="J2752" t="s">
        <v>137</v>
      </c>
    </row>
    <row r="2753" spans="1:40">
      <c r="A2753" s="26">
        <v>41728.565465127314</v>
      </c>
      <c r="B2753" t="s">
        <v>128</v>
      </c>
      <c r="C2753" t="s">
        <v>1796</v>
      </c>
      <c r="D2753" t="s">
        <v>3338</v>
      </c>
      <c r="E2753" t="s">
        <v>131</v>
      </c>
      <c r="F2753" t="s">
        <v>132</v>
      </c>
      <c r="G2753" t="s">
        <v>133</v>
      </c>
      <c r="H2753" t="s">
        <v>192</v>
      </c>
      <c r="I2753">
        <v>30</v>
      </c>
      <c r="J2753" t="s">
        <v>137</v>
      </c>
      <c r="K2753" t="s">
        <v>193</v>
      </c>
      <c r="L2753">
        <v>30</v>
      </c>
      <c r="M2753" t="s">
        <v>137</v>
      </c>
      <c r="N2753" t="s">
        <v>194</v>
      </c>
      <c r="O2753">
        <v>30</v>
      </c>
      <c r="P2753" t="s">
        <v>137</v>
      </c>
      <c r="Q2753" t="s">
        <v>195</v>
      </c>
      <c r="R2753">
        <v>10</v>
      </c>
      <c r="S2753" t="s">
        <v>137</v>
      </c>
      <c r="T2753" t="s">
        <v>175</v>
      </c>
      <c r="U2753">
        <v>20</v>
      </c>
      <c r="V2753" t="s">
        <v>137</v>
      </c>
      <c r="W2753" t="s">
        <v>176</v>
      </c>
      <c r="X2753">
        <v>20</v>
      </c>
      <c r="Y2753" t="s">
        <v>137</v>
      </c>
      <c r="Z2753" t="s">
        <v>177</v>
      </c>
      <c r="AA2753">
        <v>20</v>
      </c>
      <c r="AB2753" t="s">
        <v>137</v>
      </c>
      <c r="AC2753" t="s">
        <v>196</v>
      </c>
      <c r="AD2753">
        <v>20</v>
      </c>
      <c r="AE2753" t="s">
        <v>137</v>
      </c>
      <c r="AF2753" t="s">
        <v>181</v>
      </c>
      <c r="AG2753">
        <v>115200</v>
      </c>
      <c r="AH2753" t="s">
        <v>137</v>
      </c>
      <c r="AI2753" t="s">
        <v>182</v>
      </c>
      <c r="AJ2753">
        <v>12000</v>
      </c>
      <c r="AK2753" t="s">
        <v>137</v>
      </c>
      <c r="AL2753" t="s">
        <v>197</v>
      </c>
      <c r="AM2753">
        <v>30000</v>
      </c>
      <c r="AN2753" t="s">
        <v>137</v>
      </c>
    </row>
    <row r="2754" spans="1:40">
      <c r="A2754" s="26">
        <v>41728.565465127314</v>
      </c>
      <c r="B2754" t="s">
        <v>128</v>
      </c>
      <c r="C2754" t="s">
        <v>1796</v>
      </c>
      <c r="D2754" t="s">
        <v>3339</v>
      </c>
      <c r="E2754" t="s">
        <v>131</v>
      </c>
      <c r="F2754" t="s">
        <v>132</v>
      </c>
      <c r="G2754" t="s">
        <v>133</v>
      </c>
      <c r="H2754" t="s">
        <v>160</v>
      </c>
      <c r="I2754">
        <v>60</v>
      </c>
      <c r="J2754" t="s">
        <v>137</v>
      </c>
      <c r="K2754" t="s">
        <v>161</v>
      </c>
      <c r="L2754">
        <v>40</v>
      </c>
      <c r="M2754" t="s">
        <v>137</v>
      </c>
      <c r="N2754" t="s">
        <v>162</v>
      </c>
      <c r="O2754">
        <v>50</v>
      </c>
      <c r="P2754" t="s">
        <v>137</v>
      </c>
      <c r="Q2754" t="s">
        <v>163</v>
      </c>
      <c r="R2754">
        <v>40</v>
      </c>
      <c r="S2754" t="s">
        <v>137</v>
      </c>
      <c r="T2754" t="s">
        <v>164</v>
      </c>
      <c r="U2754">
        <v>60</v>
      </c>
      <c r="V2754" t="s">
        <v>137</v>
      </c>
      <c r="W2754" t="s">
        <v>165</v>
      </c>
      <c r="X2754">
        <v>50</v>
      </c>
      <c r="Y2754" t="s">
        <v>137</v>
      </c>
      <c r="Z2754" t="s">
        <v>166</v>
      </c>
      <c r="AA2754">
        <v>50</v>
      </c>
      <c r="AB2754" t="s">
        <v>137</v>
      </c>
      <c r="AC2754" t="s">
        <v>167</v>
      </c>
      <c r="AD2754">
        <v>35</v>
      </c>
      <c r="AE2754" t="s">
        <v>137</v>
      </c>
      <c r="AF2754" t="s">
        <v>168</v>
      </c>
      <c r="AG2754">
        <v>8</v>
      </c>
      <c r="AH2754" t="s">
        <v>137</v>
      </c>
      <c r="AI2754" t="s">
        <v>169</v>
      </c>
      <c r="AJ2754">
        <v>90</v>
      </c>
      <c r="AK2754" t="s">
        <v>137</v>
      </c>
      <c r="AL2754" t="s">
        <v>170</v>
      </c>
      <c r="AM2754">
        <v>1</v>
      </c>
      <c r="AN2754" t="s">
        <v>137</v>
      </c>
    </row>
    <row r="2755" spans="1:40">
      <c r="A2755" s="26">
        <v>41728.565465127314</v>
      </c>
      <c r="B2755" t="s">
        <v>128</v>
      </c>
      <c r="C2755" t="s">
        <v>1796</v>
      </c>
      <c r="D2755" t="s">
        <v>3340</v>
      </c>
      <c r="E2755" t="s">
        <v>131</v>
      </c>
      <c r="F2755" t="s">
        <v>132</v>
      </c>
      <c r="G2755" t="s">
        <v>133</v>
      </c>
      <c r="H2755" t="s">
        <v>172</v>
      </c>
      <c r="I2755">
        <v>33</v>
      </c>
      <c r="J2755" t="s">
        <v>137</v>
      </c>
      <c r="K2755" t="s">
        <v>173</v>
      </c>
      <c r="L2755">
        <v>33</v>
      </c>
      <c r="M2755" t="s">
        <v>137</v>
      </c>
      <c r="N2755" t="s">
        <v>174</v>
      </c>
      <c r="O2755">
        <v>34</v>
      </c>
      <c r="P2755" t="s">
        <v>137</v>
      </c>
      <c r="Q2755" t="s">
        <v>175</v>
      </c>
      <c r="R2755">
        <v>20</v>
      </c>
      <c r="S2755" t="s">
        <v>137</v>
      </c>
      <c r="T2755" t="s">
        <v>176</v>
      </c>
      <c r="U2755">
        <v>20</v>
      </c>
      <c r="V2755" t="s">
        <v>137</v>
      </c>
      <c r="W2755" t="s">
        <v>177</v>
      </c>
      <c r="X2755">
        <v>20</v>
      </c>
      <c r="Y2755" t="s">
        <v>137</v>
      </c>
      <c r="Z2755" t="s">
        <v>178</v>
      </c>
      <c r="AA2755">
        <v>20</v>
      </c>
      <c r="AB2755" t="s">
        <v>137</v>
      </c>
      <c r="AC2755" t="s">
        <v>179</v>
      </c>
      <c r="AD2755">
        <v>20</v>
      </c>
      <c r="AE2755" t="s">
        <v>137</v>
      </c>
      <c r="AF2755" t="s">
        <v>180</v>
      </c>
      <c r="AG2755">
        <v>20</v>
      </c>
      <c r="AH2755" t="s">
        <v>137</v>
      </c>
      <c r="AI2755" t="s">
        <v>181</v>
      </c>
      <c r="AJ2755">
        <v>115200</v>
      </c>
      <c r="AK2755" t="s">
        <v>137</v>
      </c>
      <c r="AL2755" t="s">
        <v>182</v>
      </c>
      <c r="AM2755">
        <v>12000</v>
      </c>
      <c r="AN2755" t="s">
        <v>137</v>
      </c>
    </row>
    <row r="2756" spans="1:40">
      <c r="A2756" s="26">
        <v>41728.565465127314</v>
      </c>
      <c r="B2756" t="s">
        <v>128</v>
      </c>
      <c r="C2756" t="s">
        <v>1796</v>
      </c>
      <c r="D2756" t="s">
        <v>3341</v>
      </c>
      <c r="E2756" t="s">
        <v>131</v>
      </c>
      <c r="F2756" t="s">
        <v>132</v>
      </c>
      <c r="G2756" t="s">
        <v>133</v>
      </c>
      <c r="H2756" t="s">
        <v>140</v>
      </c>
      <c r="I2756">
        <v>49</v>
      </c>
      <c r="J2756" t="s">
        <v>137</v>
      </c>
      <c r="K2756" t="s">
        <v>141</v>
      </c>
      <c r="L2756">
        <v>130</v>
      </c>
      <c r="M2756" t="s">
        <v>137</v>
      </c>
      <c r="N2756" t="s">
        <v>142</v>
      </c>
      <c r="O2756">
        <v>180</v>
      </c>
      <c r="P2756" t="s">
        <v>137</v>
      </c>
      <c r="Q2756" t="s">
        <v>143</v>
      </c>
      <c r="R2756">
        <v>140</v>
      </c>
      <c r="S2756" t="s">
        <v>137</v>
      </c>
      <c r="T2756" t="s">
        <v>144</v>
      </c>
      <c r="U2756">
        <v>80</v>
      </c>
      <c r="V2756" t="s">
        <v>137</v>
      </c>
      <c r="W2756" t="s">
        <v>145</v>
      </c>
      <c r="X2756">
        <v>101</v>
      </c>
      <c r="Y2756" t="s">
        <v>137</v>
      </c>
      <c r="Z2756" t="s">
        <v>146</v>
      </c>
      <c r="AA2756">
        <v>190</v>
      </c>
      <c r="AB2756" t="s">
        <v>137</v>
      </c>
      <c r="AC2756" t="s">
        <v>147</v>
      </c>
      <c r="AD2756">
        <v>20</v>
      </c>
      <c r="AE2756" t="s">
        <v>137</v>
      </c>
    </row>
    <row r="2757" spans="1:40">
      <c r="A2757" s="26">
        <v>41728.565465127314</v>
      </c>
      <c r="B2757" t="s">
        <v>128</v>
      </c>
      <c r="C2757" t="s">
        <v>1796</v>
      </c>
      <c r="D2757" t="s">
        <v>3342</v>
      </c>
    </row>
    <row r="2758" spans="1:40">
      <c r="A2758" s="26">
        <v>41728.565465127314</v>
      </c>
      <c r="B2758" t="s">
        <v>128</v>
      </c>
      <c r="C2758" t="s">
        <v>1796</v>
      </c>
      <c r="D2758" t="s">
        <v>3343</v>
      </c>
      <c r="E2758" t="s">
        <v>131</v>
      </c>
      <c r="F2758" t="s">
        <v>132</v>
      </c>
      <c r="G2758" t="s">
        <v>133</v>
      </c>
      <c r="H2758" t="s">
        <v>150</v>
      </c>
      <c r="I2758">
        <v>50</v>
      </c>
      <c r="J2758" t="s">
        <v>137</v>
      </c>
      <c r="K2758" t="s">
        <v>151</v>
      </c>
      <c r="L2758">
        <v>50</v>
      </c>
      <c r="M2758" t="s">
        <v>137</v>
      </c>
      <c r="N2758" t="s">
        <v>152</v>
      </c>
      <c r="O2758">
        <v>50</v>
      </c>
      <c r="P2758" t="s">
        <v>137</v>
      </c>
    </row>
    <row r="2759" spans="1:40">
      <c r="A2759" s="26">
        <v>41728.565465127314</v>
      </c>
      <c r="B2759" t="s">
        <v>128</v>
      </c>
      <c r="C2759" t="s">
        <v>1796</v>
      </c>
      <c r="D2759" t="s">
        <v>3344</v>
      </c>
      <c r="E2759" t="s">
        <v>131</v>
      </c>
      <c r="F2759" t="s">
        <v>132</v>
      </c>
      <c r="G2759" t="s">
        <v>133</v>
      </c>
      <c r="H2759" t="s">
        <v>154</v>
      </c>
      <c r="I2759">
        <v>35</v>
      </c>
      <c r="J2759" t="s">
        <v>137</v>
      </c>
      <c r="K2759" t="s">
        <v>155</v>
      </c>
      <c r="L2759">
        <v>5</v>
      </c>
      <c r="M2759" t="s">
        <v>137</v>
      </c>
      <c r="N2759" t="s">
        <v>156</v>
      </c>
      <c r="O2759">
        <v>60</v>
      </c>
      <c r="P2759" t="s">
        <v>137</v>
      </c>
    </row>
    <row r="2760" spans="1:40">
      <c r="A2760" s="26">
        <v>41728.565465127314</v>
      </c>
      <c r="B2760" t="s">
        <v>128</v>
      </c>
      <c r="C2760" t="s">
        <v>1796</v>
      </c>
      <c r="D2760" t="s">
        <v>3345</v>
      </c>
      <c r="E2760" t="s">
        <v>131</v>
      </c>
      <c r="F2760" t="s">
        <v>132</v>
      </c>
      <c r="G2760" t="s">
        <v>133</v>
      </c>
      <c r="H2760" t="s">
        <v>158</v>
      </c>
      <c r="I2760">
        <v>1</v>
      </c>
      <c r="J2760" t="s">
        <v>137</v>
      </c>
    </row>
    <row r="2761" spans="1:40">
      <c r="A2761" s="26">
        <v>41728.565465127314</v>
      </c>
      <c r="B2761" t="s">
        <v>128</v>
      </c>
      <c r="C2761" t="s">
        <v>1796</v>
      </c>
      <c r="D2761" t="s">
        <v>3346</v>
      </c>
      <c r="E2761" t="s">
        <v>131</v>
      </c>
      <c r="F2761" t="s">
        <v>132</v>
      </c>
      <c r="G2761" t="s">
        <v>133</v>
      </c>
      <c r="H2761" t="s">
        <v>192</v>
      </c>
      <c r="I2761">
        <v>30</v>
      </c>
      <c r="J2761" t="s">
        <v>137</v>
      </c>
      <c r="K2761" t="s">
        <v>193</v>
      </c>
      <c r="L2761">
        <v>30</v>
      </c>
      <c r="M2761" t="s">
        <v>137</v>
      </c>
      <c r="N2761" t="s">
        <v>194</v>
      </c>
      <c r="O2761">
        <v>30</v>
      </c>
      <c r="P2761" t="s">
        <v>137</v>
      </c>
      <c r="Q2761" t="s">
        <v>195</v>
      </c>
      <c r="R2761">
        <v>10</v>
      </c>
      <c r="S2761" t="s">
        <v>137</v>
      </c>
      <c r="T2761" t="s">
        <v>175</v>
      </c>
      <c r="U2761">
        <v>20</v>
      </c>
      <c r="V2761" t="s">
        <v>137</v>
      </c>
      <c r="W2761" t="s">
        <v>176</v>
      </c>
      <c r="X2761">
        <v>20</v>
      </c>
      <c r="Y2761" t="s">
        <v>137</v>
      </c>
      <c r="Z2761" t="s">
        <v>177</v>
      </c>
      <c r="AA2761">
        <v>20</v>
      </c>
      <c r="AB2761" t="s">
        <v>137</v>
      </c>
      <c r="AC2761" t="s">
        <v>196</v>
      </c>
      <c r="AD2761">
        <v>20</v>
      </c>
      <c r="AE2761" t="s">
        <v>137</v>
      </c>
      <c r="AF2761" t="s">
        <v>181</v>
      </c>
      <c r="AG2761">
        <v>115200</v>
      </c>
      <c r="AH2761" t="s">
        <v>137</v>
      </c>
      <c r="AI2761" t="s">
        <v>182</v>
      </c>
      <c r="AJ2761">
        <v>12000</v>
      </c>
      <c r="AK2761" t="s">
        <v>137</v>
      </c>
      <c r="AL2761" t="s">
        <v>197</v>
      </c>
      <c r="AM2761">
        <v>30000</v>
      </c>
      <c r="AN2761" t="s">
        <v>137</v>
      </c>
    </row>
    <row r="2762" spans="1:40">
      <c r="A2762" s="26">
        <v>41728.565465127314</v>
      </c>
      <c r="B2762" t="s">
        <v>128</v>
      </c>
      <c r="C2762" t="s">
        <v>1796</v>
      </c>
      <c r="D2762" t="s">
        <v>3347</v>
      </c>
      <c r="E2762" t="s">
        <v>131</v>
      </c>
      <c r="F2762" t="s">
        <v>132</v>
      </c>
      <c r="G2762" t="s">
        <v>133</v>
      </c>
      <c r="H2762" t="s">
        <v>160</v>
      </c>
      <c r="I2762">
        <v>60</v>
      </c>
      <c r="J2762" t="s">
        <v>137</v>
      </c>
      <c r="K2762" t="s">
        <v>161</v>
      </c>
      <c r="L2762">
        <v>40</v>
      </c>
      <c r="M2762" t="s">
        <v>137</v>
      </c>
      <c r="N2762" t="s">
        <v>162</v>
      </c>
      <c r="O2762">
        <v>50</v>
      </c>
      <c r="P2762" t="s">
        <v>137</v>
      </c>
      <c r="Q2762" t="s">
        <v>163</v>
      </c>
      <c r="R2762">
        <v>40</v>
      </c>
      <c r="S2762" t="s">
        <v>137</v>
      </c>
      <c r="T2762" t="s">
        <v>164</v>
      </c>
      <c r="U2762">
        <v>60</v>
      </c>
      <c r="V2762" t="s">
        <v>137</v>
      </c>
      <c r="W2762" t="s">
        <v>165</v>
      </c>
      <c r="X2762">
        <v>50</v>
      </c>
      <c r="Y2762" t="s">
        <v>137</v>
      </c>
      <c r="Z2762" t="s">
        <v>166</v>
      </c>
      <c r="AA2762">
        <v>50</v>
      </c>
      <c r="AB2762" t="s">
        <v>137</v>
      </c>
      <c r="AC2762" t="s">
        <v>167</v>
      </c>
      <c r="AD2762">
        <v>35</v>
      </c>
      <c r="AE2762" t="s">
        <v>137</v>
      </c>
      <c r="AF2762" t="s">
        <v>168</v>
      </c>
      <c r="AG2762">
        <v>8</v>
      </c>
      <c r="AH2762" t="s">
        <v>137</v>
      </c>
      <c r="AI2762" t="s">
        <v>169</v>
      </c>
      <c r="AJ2762">
        <v>90</v>
      </c>
      <c r="AK2762" t="s">
        <v>137</v>
      </c>
      <c r="AL2762" t="s">
        <v>170</v>
      </c>
      <c r="AM2762">
        <v>1</v>
      </c>
      <c r="AN2762" t="s">
        <v>137</v>
      </c>
    </row>
    <row r="2763" spans="1:40">
      <c r="A2763" s="26">
        <v>41728.565465127314</v>
      </c>
      <c r="B2763" t="s">
        <v>128</v>
      </c>
      <c r="C2763" t="s">
        <v>1796</v>
      </c>
      <c r="D2763" t="s">
        <v>3348</v>
      </c>
      <c r="E2763" t="s">
        <v>131</v>
      </c>
      <c r="F2763" t="s">
        <v>132</v>
      </c>
      <c r="G2763" t="s">
        <v>133</v>
      </c>
      <c r="H2763" t="s">
        <v>172</v>
      </c>
      <c r="I2763">
        <v>33</v>
      </c>
      <c r="J2763" t="s">
        <v>137</v>
      </c>
      <c r="K2763" t="s">
        <v>173</v>
      </c>
      <c r="L2763">
        <v>33</v>
      </c>
      <c r="M2763" t="s">
        <v>137</v>
      </c>
      <c r="N2763" t="s">
        <v>174</v>
      </c>
      <c r="O2763">
        <v>34</v>
      </c>
      <c r="P2763" t="s">
        <v>137</v>
      </c>
      <c r="Q2763" t="s">
        <v>175</v>
      </c>
      <c r="R2763">
        <v>20</v>
      </c>
      <c r="S2763" t="s">
        <v>137</v>
      </c>
      <c r="T2763" t="s">
        <v>176</v>
      </c>
      <c r="U2763">
        <v>20</v>
      </c>
      <c r="V2763" t="s">
        <v>137</v>
      </c>
      <c r="W2763" t="s">
        <v>177</v>
      </c>
      <c r="X2763">
        <v>20</v>
      </c>
      <c r="Y2763" t="s">
        <v>137</v>
      </c>
      <c r="Z2763" t="s">
        <v>178</v>
      </c>
      <c r="AA2763">
        <v>20</v>
      </c>
      <c r="AB2763" t="s">
        <v>137</v>
      </c>
      <c r="AC2763" t="s">
        <v>179</v>
      </c>
      <c r="AD2763">
        <v>20</v>
      </c>
      <c r="AE2763" t="s">
        <v>137</v>
      </c>
      <c r="AF2763" t="s">
        <v>180</v>
      </c>
      <c r="AG2763">
        <v>20</v>
      </c>
      <c r="AH2763" t="s">
        <v>137</v>
      </c>
      <c r="AI2763" t="s">
        <v>181</v>
      </c>
      <c r="AJ2763">
        <v>115200</v>
      </c>
      <c r="AK2763" t="s">
        <v>137</v>
      </c>
      <c r="AL2763" t="s">
        <v>182</v>
      </c>
      <c r="AM2763">
        <v>12000</v>
      </c>
      <c r="AN2763" t="s">
        <v>137</v>
      </c>
    </row>
    <row r="2764" spans="1:40">
      <c r="A2764" s="26">
        <v>41728.565465127314</v>
      </c>
      <c r="B2764" t="s">
        <v>128</v>
      </c>
      <c r="C2764" t="s">
        <v>1796</v>
      </c>
      <c r="D2764" t="s">
        <v>3349</v>
      </c>
      <c r="E2764" t="s">
        <v>131</v>
      </c>
      <c r="F2764" t="s">
        <v>132</v>
      </c>
      <c r="G2764" t="s">
        <v>133</v>
      </c>
      <c r="H2764" t="s">
        <v>140</v>
      </c>
      <c r="I2764">
        <v>49</v>
      </c>
      <c r="J2764" t="s">
        <v>137</v>
      </c>
      <c r="K2764" t="s">
        <v>141</v>
      </c>
      <c r="L2764">
        <v>130</v>
      </c>
      <c r="M2764" t="s">
        <v>137</v>
      </c>
      <c r="N2764" t="s">
        <v>142</v>
      </c>
      <c r="O2764">
        <v>180</v>
      </c>
      <c r="P2764" t="s">
        <v>137</v>
      </c>
      <c r="Q2764" t="s">
        <v>143</v>
      </c>
      <c r="R2764">
        <v>140</v>
      </c>
      <c r="S2764" t="s">
        <v>137</v>
      </c>
      <c r="T2764" t="s">
        <v>144</v>
      </c>
      <c r="U2764">
        <v>80</v>
      </c>
      <c r="V2764" t="s">
        <v>137</v>
      </c>
      <c r="W2764" t="s">
        <v>145</v>
      </c>
      <c r="X2764">
        <v>101</v>
      </c>
      <c r="Y2764" t="s">
        <v>137</v>
      </c>
      <c r="Z2764" t="s">
        <v>146</v>
      </c>
      <c r="AA2764">
        <v>190</v>
      </c>
      <c r="AB2764" t="s">
        <v>137</v>
      </c>
      <c r="AC2764" t="s">
        <v>147</v>
      </c>
      <c r="AD2764">
        <v>20</v>
      </c>
      <c r="AE2764" t="s">
        <v>137</v>
      </c>
    </row>
    <row r="2765" spans="1:40">
      <c r="A2765" s="26">
        <v>41728.565465127314</v>
      </c>
      <c r="B2765" t="s">
        <v>128</v>
      </c>
      <c r="C2765" t="s">
        <v>1796</v>
      </c>
      <c r="D2765" t="s">
        <v>3350</v>
      </c>
    </row>
    <row r="2766" spans="1:40">
      <c r="A2766" s="26">
        <v>41728.565465127314</v>
      </c>
      <c r="B2766" t="s">
        <v>128</v>
      </c>
      <c r="C2766" t="s">
        <v>1796</v>
      </c>
      <c r="D2766" t="s">
        <v>3351</v>
      </c>
      <c r="E2766" t="s">
        <v>131</v>
      </c>
      <c r="F2766" t="s">
        <v>132</v>
      </c>
      <c r="G2766" t="s">
        <v>133</v>
      </c>
      <c r="H2766" t="s">
        <v>150</v>
      </c>
      <c r="I2766">
        <v>50</v>
      </c>
      <c r="J2766" t="s">
        <v>137</v>
      </c>
      <c r="K2766" t="s">
        <v>151</v>
      </c>
      <c r="L2766">
        <v>50</v>
      </c>
      <c r="M2766" t="s">
        <v>137</v>
      </c>
      <c r="N2766" t="s">
        <v>152</v>
      </c>
      <c r="O2766">
        <v>50</v>
      </c>
      <c r="P2766" t="s">
        <v>137</v>
      </c>
    </row>
    <row r="2767" spans="1:40">
      <c r="A2767" s="26">
        <v>41728.565465127314</v>
      </c>
      <c r="B2767" t="s">
        <v>128</v>
      </c>
      <c r="C2767" t="s">
        <v>2011</v>
      </c>
      <c r="D2767" t="s">
        <v>3352</v>
      </c>
      <c r="E2767" t="s">
        <v>131</v>
      </c>
      <c r="F2767" t="s">
        <v>132</v>
      </c>
      <c r="G2767" t="s">
        <v>133</v>
      </c>
      <c r="H2767" t="s">
        <v>160</v>
      </c>
      <c r="I2767">
        <v>60</v>
      </c>
      <c r="J2767" t="s">
        <v>137</v>
      </c>
      <c r="K2767" t="s">
        <v>161</v>
      </c>
      <c r="L2767">
        <v>40</v>
      </c>
      <c r="M2767" t="s">
        <v>137</v>
      </c>
      <c r="N2767" t="s">
        <v>162</v>
      </c>
      <c r="O2767">
        <v>50</v>
      </c>
      <c r="P2767" t="s">
        <v>137</v>
      </c>
      <c r="Q2767" t="s">
        <v>163</v>
      </c>
      <c r="R2767">
        <v>40</v>
      </c>
      <c r="S2767" t="s">
        <v>137</v>
      </c>
      <c r="T2767" t="s">
        <v>164</v>
      </c>
      <c r="U2767">
        <v>60</v>
      </c>
      <c r="V2767" t="s">
        <v>137</v>
      </c>
      <c r="W2767" t="s">
        <v>165</v>
      </c>
      <c r="X2767">
        <v>50</v>
      </c>
      <c r="Y2767" t="s">
        <v>137</v>
      </c>
      <c r="Z2767" t="s">
        <v>166</v>
      </c>
      <c r="AA2767">
        <v>50</v>
      </c>
      <c r="AB2767" t="s">
        <v>137</v>
      </c>
      <c r="AC2767" t="s">
        <v>167</v>
      </c>
      <c r="AD2767">
        <v>35</v>
      </c>
      <c r="AE2767" t="s">
        <v>137</v>
      </c>
      <c r="AF2767" t="s">
        <v>168</v>
      </c>
      <c r="AG2767">
        <v>8</v>
      </c>
      <c r="AH2767" t="s">
        <v>137</v>
      </c>
      <c r="AI2767" t="s">
        <v>169</v>
      </c>
      <c r="AJ2767">
        <v>90</v>
      </c>
      <c r="AK2767" t="s">
        <v>137</v>
      </c>
      <c r="AL2767" t="s">
        <v>170</v>
      </c>
      <c r="AM2767">
        <v>1</v>
      </c>
      <c r="AN2767" t="s">
        <v>137</v>
      </c>
    </row>
    <row r="2768" spans="1:40">
      <c r="A2768" s="26">
        <v>41728.565465127314</v>
      </c>
      <c r="B2768" t="s">
        <v>128</v>
      </c>
      <c r="C2768" t="s">
        <v>2011</v>
      </c>
      <c r="D2768" t="s">
        <v>3353</v>
      </c>
      <c r="E2768" t="s">
        <v>131</v>
      </c>
      <c r="F2768" t="s">
        <v>132</v>
      </c>
      <c r="G2768" t="s">
        <v>133</v>
      </c>
      <c r="H2768" t="s">
        <v>172</v>
      </c>
      <c r="I2768">
        <v>33</v>
      </c>
      <c r="J2768" t="s">
        <v>137</v>
      </c>
      <c r="K2768" t="s">
        <v>173</v>
      </c>
      <c r="L2768">
        <v>33</v>
      </c>
      <c r="M2768" t="s">
        <v>137</v>
      </c>
      <c r="N2768" t="s">
        <v>174</v>
      </c>
      <c r="O2768">
        <v>34</v>
      </c>
      <c r="P2768" t="s">
        <v>137</v>
      </c>
      <c r="Q2768" t="s">
        <v>175</v>
      </c>
      <c r="R2768">
        <v>20</v>
      </c>
      <c r="S2768" t="s">
        <v>137</v>
      </c>
      <c r="T2768" t="s">
        <v>176</v>
      </c>
      <c r="U2768">
        <v>20</v>
      </c>
      <c r="V2768" t="s">
        <v>137</v>
      </c>
      <c r="W2768" t="s">
        <v>177</v>
      </c>
      <c r="X2768">
        <v>20</v>
      </c>
      <c r="Y2768" t="s">
        <v>137</v>
      </c>
      <c r="Z2768" t="s">
        <v>178</v>
      </c>
      <c r="AA2768">
        <v>20</v>
      </c>
      <c r="AB2768" t="s">
        <v>137</v>
      </c>
      <c r="AC2768" t="s">
        <v>179</v>
      </c>
      <c r="AD2768">
        <v>20</v>
      </c>
      <c r="AE2768" t="s">
        <v>137</v>
      </c>
      <c r="AF2768" t="s">
        <v>180</v>
      </c>
      <c r="AG2768">
        <v>20</v>
      </c>
      <c r="AH2768" t="s">
        <v>137</v>
      </c>
      <c r="AI2768" t="s">
        <v>181</v>
      </c>
      <c r="AJ2768">
        <v>115200</v>
      </c>
      <c r="AK2768" t="s">
        <v>137</v>
      </c>
      <c r="AL2768" t="s">
        <v>182</v>
      </c>
      <c r="AM2768">
        <v>12000</v>
      </c>
      <c r="AN2768" t="s">
        <v>137</v>
      </c>
    </row>
    <row r="2769" spans="1:40">
      <c r="A2769" s="26">
        <v>41728.565465127314</v>
      </c>
      <c r="B2769" t="s">
        <v>128</v>
      </c>
      <c r="C2769" t="s">
        <v>2011</v>
      </c>
      <c r="D2769" t="s">
        <v>3354</v>
      </c>
      <c r="E2769" t="s">
        <v>131</v>
      </c>
      <c r="F2769" t="s">
        <v>132</v>
      </c>
      <c r="G2769" t="s">
        <v>133</v>
      </c>
      <c r="H2769" t="s">
        <v>140</v>
      </c>
      <c r="I2769">
        <v>49</v>
      </c>
      <c r="J2769" t="s">
        <v>137</v>
      </c>
      <c r="K2769" t="s">
        <v>141</v>
      </c>
      <c r="L2769">
        <v>130</v>
      </c>
      <c r="M2769" t="s">
        <v>137</v>
      </c>
      <c r="N2769" t="s">
        <v>142</v>
      </c>
      <c r="O2769">
        <v>180</v>
      </c>
      <c r="P2769" t="s">
        <v>137</v>
      </c>
      <c r="Q2769" t="s">
        <v>143</v>
      </c>
      <c r="R2769">
        <v>140</v>
      </c>
      <c r="S2769" t="s">
        <v>137</v>
      </c>
      <c r="T2769" t="s">
        <v>144</v>
      </c>
      <c r="U2769">
        <v>80</v>
      </c>
      <c r="V2769" t="s">
        <v>137</v>
      </c>
      <c r="W2769" t="s">
        <v>145</v>
      </c>
      <c r="X2769">
        <v>101</v>
      </c>
      <c r="Y2769" t="s">
        <v>137</v>
      </c>
      <c r="Z2769" t="s">
        <v>146</v>
      </c>
      <c r="AA2769">
        <v>190</v>
      </c>
      <c r="AB2769" t="s">
        <v>137</v>
      </c>
      <c r="AC2769" t="s">
        <v>147</v>
      </c>
      <c r="AD2769">
        <v>20</v>
      </c>
      <c r="AE2769" t="s">
        <v>137</v>
      </c>
    </row>
    <row r="2770" spans="1:40">
      <c r="A2770" s="26">
        <v>41728.565465127314</v>
      </c>
      <c r="B2770" t="s">
        <v>128</v>
      </c>
      <c r="C2770" t="s">
        <v>2011</v>
      </c>
      <c r="D2770" t="s">
        <v>3355</v>
      </c>
    </row>
    <row r="2771" spans="1:40">
      <c r="A2771" s="26">
        <v>41728.565465127314</v>
      </c>
      <c r="B2771" t="s">
        <v>128</v>
      </c>
      <c r="C2771" t="s">
        <v>2011</v>
      </c>
      <c r="D2771" t="s">
        <v>3356</v>
      </c>
      <c r="E2771" t="s">
        <v>131</v>
      </c>
      <c r="F2771" t="s">
        <v>132</v>
      </c>
      <c r="G2771" t="s">
        <v>133</v>
      </c>
      <c r="H2771" t="s">
        <v>150</v>
      </c>
      <c r="I2771">
        <v>50</v>
      </c>
      <c r="J2771" t="s">
        <v>137</v>
      </c>
      <c r="K2771" t="s">
        <v>151</v>
      </c>
      <c r="L2771">
        <v>50</v>
      </c>
      <c r="M2771" t="s">
        <v>137</v>
      </c>
      <c r="N2771" t="s">
        <v>152</v>
      </c>
      <c r="O2771">
        <v>50</v>
      </c>
      <c r="P2771" t="s">
        <v>137</v>
      </c>
    </row>
    <row r="2772" spans="1:40">
      <c r="A2772" s="26">
        <v>41728.565465127314</v>
      </c>
      <c r="B2772" t="s">
        <v>128</v>
      </c>
      <c r="C2772" t="s">
        <v>2011</v>
      </c>
      <c r="D2772" t="s">
        <v>3357</v>
      </c>
      <c r="E2772" t="s">
        <v>131</v>
      </c>
      <c r="F2772" t="s">
        <v>132</v>
      </c>
      <c r="G2772" t="s">
        <v>133</v>
      </c>
      <c r="H2772" t="s">
        <v>154</v>
      </c>
      <c r="I2772">
        <v>35</v>
      </c>
      <c r="J2772" t="s">
        <v>137</v>
      </c>
      <c r="K2772" t="s">
        <v>155</v>
      </c>
      <c r="L2772">
        <v>5</v>
      </c>
      <c r="M2772" t="s">
        <v>137</v>
      </c>
      <c r="N2772" t="s">
        <v>156</v>
      </c>
      <c r="O2772">
        <v>60</v>
      </c>
      <c r="P2772" t="s">
        <v>137</v>
      </c>
    </row>
    <row r="2773" spans="1:40">
      <c r="A2773" s="26">
        <v>41728.565465127314</v>
      </c>
      <c r="B2773" t="s">
        <v>128</v>
      </c>
      <c r="C2773" t="s">
        <v>2011</v>
      </c>
      <c r="D2773" t="s">
        <v>3358</v>
      </c>
      <c r="E2773" t="s">
        <v>131</v>
      </c>
      <c r="F2773" t="s">
        <v>132</v>
      </c>
      <c r="G2773" t="s">
        <v>133</v>
      </c>
      <c r="H2773" t="s">
        <v>158</v>
      </c>
      <c r="I2773">
        <v>1</v>
      </c>
      <c r="J2773" t="s">
        <v>137</v>
      </c>
    </row>
    <row r="2774" spans="1:40">
      <c r="A2774" s="26">
        <v>41728.565465127314</v>
      </c>
      <c r="B2774" t="s">
        <v>128</v>
      </c>
      <c r="C2774" t="s">
        <v>2011</v>
      </c>
      <c r="D2774" t="s">
        <v>3359</v>
      </c>
      <c r="E2774" t="s">
        <v>131</v>
      </c>
      <c r="F2774" t="s">
        <v>132</v>
      </c>
      <c r="G2774" t="s">
        <v>133</v>
      </c>
      <c r="H2774" t="s">
        <v>192</v>
      </c>
      <c r="I2774">
        <v>30</v>
      </c>
      <c r="J2774" t="s">
        <v>137</v>
      </c>
      <c r="K2774" t="s">
        <v>193</v>
      </c>
      <c r="L2774">
        <v>30</v>
      </c>
      <c r="M2774" t="s">
        <v>137</v>
      </c>
      <c r="N2774" t="s">
        <v>194</v>
      </c>
      <c r="O2774">
        <v>30</v>
      </c>
      <c r="P2774" t="s">
        <v>137</v>
      </c>
      <c r="Q2774" t="s">
        <v>195</v>
      </c>
      <c r="R2774">
        <v>10</v>
      </c>
      <c r="S2774" t="s">
        <v>137</v>
      </c>
      <c r="T2774" t="s">
        <v>175</v>
      </c>
      <c r="U2774">
        <v>20</v>
      </c>
      <c r="V2774" t="s">
        <v>137</v>
      </c>
      <c r="W2774" t="s">
        <v>176</v>
      </c>
      <c r="X2774">
        <v>20</v>
      </c>
      <c r="Y2774" t="s">
        <v>137</v>
      </c>
      <c r="Z2774" t="s">
        <v>177</v>
      </c>
      <c r="AA2774">
        <v>20</v>
      </c>
      <c r="AB2774" t="s">
        <v>137</v>
      </c>
      <c r="AC2774" t="s">
        <v>196</v>
      </c>
      <c r="AD2774">
        <v>20</v>
      </c>
      <c r="AE2774" t="s">
        <v>137</v>
      </c>
      <c r="AF2774" t="s">
        <v>181</v>
      </c>
      <c r="AG2774">
        <v>115200</v>
      </c>
      <c r="AH2774" t="s">
        <v>137</v>
      </c>
      <c r="AI2774" t="s">
        <v>182</v>
      </c>
      <c r="AJ2774">
        <v>12000</v>
      </c>
      <c r="AK2774" t="s">
        <v>137</v>
      </c>
      <c r="AL2774" t="s">
        <v>197</v>
      </c>
      <c r="AM2774">
        <v>30000</v>
      </c>
      <c r="AN2774" t="s">
        <v>137</v>
      </c>
    </row>
    <row r="2775" spans="1:40">
      <c r="A2775" s="26">
        <v>41728.565465127314</v>
      </c>
      <c r="B2775" t="s">
        <v>128</v>
      </c>
      <c r="C2775" t="s">
        <v>2011</v>
      </c>
      <c r="D2775" t="s">
        <v>3360</v>
      </c>
      <c r="E2775" t="s">
        <v>131</v>
      </c>
      <c r="F2775" t="s">
        <v>132</v>
      </c>
      <c r="G2775" t="s">
        <v>133</v>
      </c>
      <c r="H2775" t="s">
        <v>160</v>
      </c>
      <c r="I2775">
        <v>60</v>
      </c>
      <c r="J2775" t="s">
        <v>137</v>
      </c>
      <c r="K2775" t="s">
        <v>161</v>
      </c>
      <c r="L2775">
        <v>40</v>
      </c>
      <c r="M2775" t="s">
        <v>137</v>
      </c>
      <c r="N2775" t="s">
        <v>162</v>
      </c>
      <c r="O2775">
        <v>50</v>
      </c>
      <c r="P2775" t="s">
        <v>137</v>
      </c>
      <c r="Q2775" t="s">
        <v>163</v>
      </c>
      <c r="R2775">
        <v>40</v>
      </c>
      <c r="S2775" t="s">
        <v>137</v>
      </c>
      <c r="T2775" t="s">
        <v>164</v>
      </c>
      <c r="U2775">
        <v>60</v>
      </c>
      <c r="V2775" t="s">
        <v>137</v>
      </c>
      <c r="W2775" t="s">
        <v>165</v>
      </c>
      <c r="X2775">
        <v>50</v>
      </c>
      <c r="Y2775" t="s">
        <v>137</v>
      </c>
      <c r="Z2775" t="s">
        <v>166</v>
      </c>
      <c r="AA2775">
        <v>50</v>
      </c>
      <c r="AB2775" t="s">
        <v>137</v>
      </c>
      <c r="AC2775" t="s">
        <v>167</v>
      </c>
      <c r="AD2775">
        <v>35</v>
      </c>
      <c r="AE2775" t="s">
        <v>137</v>
      </c>
      <c r="AF2775" t="s">
        <v>168</v>
      </c>
      <c r="AG2775">
        <v>8</v>
      </c>
      <c r="AH2775" t="s">
        <v>137</v>
      </c>
      <c r="AI2775" t="s">
        <v>169</v>
      </c>
      <c r="AJ2775">
        <v>90</v>
      </c>
      <c r="AK2775" t="s">
        <v>137</v>
      </c>
      <c r="AL2775" t="s">
        <v>170</v>
      </c>
      <c r="AM2775">
        <v>1</v>
      </c>
      <c r="AN2775" t="s">
        <v>137</v>
      </c>
    </row>
    <row r="2776" spans="1:40">
      <c r="A2776" s="26">
        <v>41728.565465127314</v>
      </c>
      <c r="B2776" t="s">
        <v>128</v>
      </c>
      <c r="C2776" t="s">
        <v>2011</v>
      </c>
      <c r="D2776" t="s">
        <v>3361</v>
      </c>
      <c r="E2776" t="s">
        <v>131</v>
      </c>
      <c r="F2776" t="s">
        <v>132</v>
      </c>
      <c r="G2776" t="s">
        <v>133</v>
      </c>
      <c r="H2776" t="s">
        <v>172</v>
      </c>
      <c r="I2776">
        <v>33</v>
      </c>
      <c r="J2776" t="s">
        <v>137</v>
      </c>
      <c r="K2776" t="s">
        <v>173</v>
      </c>
      <c r="L2776">
        <v>33</v>
      </c>
      <c r="M2776" t="s">
        <v>137</v>
      </c>
      <c r="N2776" t="s">
        <v>174</v>
      </c>
      <c r="O2776">
        <v>34</v>
      </c>
      <c r="P2776" t="s">
        <v>137</v>
      </c>
      <c r="Q2776" t="s">
        <v>175</v>
      </c>
      <c r="R2776">
        <v>20</v>
      </c>
      <c r="S2776" t="s">
        <v>137</v>
      </c>
      <c r="T2776" t="s">
        <v>176</v>
      </c>
      <c r="U2776">
        <v>20</v>
      </c>
      <c r="V2776" t="s">
        <v>137</v>
      </c>
      <c r="W2776" t="s">
        <v>177</v>
      </c>
      <c r="X2776">
        <v>20</v>
      </c>
      <c r="Y2776" t="s">
        <v>137</v>
      </c>
      <c r="Z2776" t="s">
        <v>178</v>
      </c>
      <c r="AA2776">
        <v>20</v>
      </c>
      <c r="AB2776" t="s">
        <v>137</v>
      </c>
      <c r="AC2776" t="s">
        <v>179</v>
      </c>
      <c r="AD2776">
        <v>20</v>
      </c>
      <c r="AE2776" t="s">
        <v>137</v>
      </c>
      <c r="AF2776" t="s">
        <v>180</v>
      </c>
      <c r="AG2776">
        <v>20</v>
      </c>
      <c r="AH2776" t="s">
        <v>137</v>
      </c>
      <c r="AI2776" t="s">
        <v>181</v>
      </c>
      <c r="AJ2776">
        <v>115200</v>
      </c>
      <c r="AK2776" t="s">
        <v>137</v>
      </c>
      <c r="AL2776" t="s">
        <v>182</v>
      </c>
      <c r="AM2776">
        <v>12000</v>
      </c>
      <c r="AN2776" t="s">
        <v>137</v>
      </c>
    </row>
    <row r="2777" spans="1:40">
      <c r="A2777" s="26">
        <v>41728.565465127314</v>
      </c>
      <c r="B2777" t="s">
        <v>128</v>
      </c>
      <c r="C2777" t="s">
        <v>2011</v>
      </c>
      <c r="D2777" t="s">
        <v>3362</v>
      </c>
      <c r="E2777" t="s">
        <v>131</v>
      </c>
      <c r="F2777" t="s">
        <v>132</v>
      </c>
      <c r="G2777" t="s">
        <v>133</v>
      </c>
      <c r="H2777" t="s">
        <v>140</v>
      </c>
      <c r="I2777">
        <v>49</v>
      </c>
      <c r="J2777" t="s">
        <v>137</v>
      </c>
      <c r="K2777" t="s">
        <v>141</v>
      </c>
      <c r="L2777">
        <v>130</v>
      </c>
      <c r="M2777" t="s">
        <v>137</v>
      </c>
      <c r="N2777" t="s">
        <v>142</v>
      </c>
      <c r="O2777">
        <v>180</v>
      </c>
      <c r="P2777" t="s">
        <v>137</v>
      </c>
      <c r="Q2777" t="s">
        <v>143</v>
      </c>
      <c r="R2777">
        <v>140</v>
      </c>
      <c r="S2777" t="s">
        <v>137</v>
      </c>
      <c r="T2777" t="s">
        <v>144</v>
      </c>
      <c r="U2777">
        <v>80</v>
      </c>
      <c r="V2777" t="s">
        <v>137</v>
      </c>
      <c r="W2777" t="s">
        <v>145</v>
      </c>
      <c r="X2777">
        <v>101</v>
      </c>
      <c r="Y2777" t="s">
        <v>137</v>
      </c>
      <c r="Z2777" t="s">
        <v>146</v>
      </c>
      <c r="AA2777">
        <v>190</v>
      </c>
      <c r="AB2777" t="s">
        <v>137</v>
      </c>
      <c r="AC2777" t="s">
        <v>147</v>
      </c>
      <c r="AD2777">
        <v>20</v>
      </c>
      <c r="AE2777" t="s">
        <v>137</v>
      </c>
    </row>
    <row r="2778" spans="1:40">
      <c r="A2778" s="26">
        <v>41728.565465127314</v>
      </c>
      <c r="B2778" t="s">
        <v>128</v>
      </c>
      <c r="C2778" t="s">
        <v>2011</v>
      </c>
      <c r="D2778" t="s">
        <v>3363</v>
      </c>
    </row>
    <row r="2779" spans="1:40">
      <c r="A2779" s="26">
        <v>41728.565465127314</v>
      </c>
      <c r="B2779" t="s">
        <v>128</v>
      </c>
      <c r="C2779" t="s">
        <v>2011</v>
      </c>
      <c r="D2779" t="s">
        <v>3364</v>
      </c>
      <c r="E2779" t="s">
        <v>131</v>
      </c>
      <c r="F2779" t="s">
        <v>132</v>
      </c>
      <c r="G2779" t="s">
        <v>133</v>
      </c>
      <c r="H2779" t="s">
        <v>150</v>
      </c>
      <c r="I2779">
        <v>50</v>
      </c>
      <c r="J2779" t="s">
        <v>137</v>
      </c>
      <c r="K2779" t="s">
        <v>151</v>
      </c>
      <c r="L2779">
        <v>50</v>
      </c>
      <c r="M2779" t="s">
        <v>137</v>
      </c>
      <c r="N2779" t="s">
        <v>152</v>
      </c>
      <c r="O2779">
        <v>50</v>
      </c>
      <c r="P2779" t="s">
        <v>137</v>
      </c>
    </row>
    <row r="2780" spans="1:40">
      <c r="A2780" s="26">
        <v>41728.565465127314</v>
      </c>
      <c r="B2780" t="s">
        <v>128</v>
      </c>
      <c r="C2780" t="s">
        <v>2011</v>
      </c>
      <c r="D2780" t="s">
        <v>3365</v>
      </c>
      <c r="E2780" t="s">
        <v>131</v>
      </c>
      <c r="F2780" t="s">
        <v>132</v>
      </c>
      <c r="G2780" t="s">
        <v>133</v>
      </c>
      <c r="H2780" t="s">
        <v>154</v>
      </c>
      <c r="I2780">
        <v>35</v>
      </c>
      <c r="J2780" t="s">
        <v>137</v>
      </c>
      <c r="K2780" t="s">
        <v>155</v>
      </c>
      <c r="L2780">
        <v>5</v>
      </c>
      <c r="M2780" t="s">
        <v>137</v>
      </c>
      <c r="N2780" t="s">
        <v>156</v>
      </c>
      <c r="O2780">
        <v>60</v>
      </c>
      <c r="P2780" t="s">
        <v>137</v>
      </c>
    </row>
    <row r="2781" spans="1:40">
      <c r="A2781" s="26">
        <v>41728.565465127314</v>
      </c>
      <c r="B2781" t="s">
        <v>128</v>
      </c>
      <c r="C2781" t="s">
        <v>2011</v>
      </c>
      <c r="D2781" t="s">
        <v>3366</v>
      </c>
      <c r="E2781" t="s">
        <v>131</v>
      </c>
      <c r="F2781" t="s">
        <v>132</v>
      </c>
      <c r="G2781" t="s">
        <v>133</v>
      </c>
      <c r="H2781" t="s">
        <v>158</v>
      </c>
      <c r="I2781">
        <v>1</v>
      </c>
      <c r="J2781" t="s">
        <v>137</v>
      </c>
    </row>
    <row r="2782" spans="1:40">
      <c r="A2782" s="26">
        <v>41728.565465127314</v>
      </c>
      <c r="B2782" t="s">
        <v>128</v>
      </c>
      <c r="C2782" t="s">
        <v>2011</v>
      </c>
      <c r="D2782" t="s">
        <v>3367</v>
      </c>
      <c r="E2782" t="s">
        <v>131</v>
      </c>
      <c r="F2782" t="s">
        <v>132</v>
      </c>
      <c r="G2782" t="s">
        <v>133</v>
      </c>
      <c r="H2782" t="s">
        <v>192</v>
      </c>
      <c r="I2782">
        <v>30</v>
      </c>
      <c r="J2782" t="s">
        <v>137</v>
      </c>
      <c r="K2782" t="s">
        <v>193</v>
      </c>
      <c r="L2782">
        <v>30</v>
      </c>
      <c r="M2782" t="s">
        <v>137</v>
      </c>
      <c r="N2782" t="s">
        <v>194</v>
      </c>
      <c r="O2782">
        <v>30</v>
      </c>
      <c r="P2782" t="s">
        <v>137</v>
      </c>
      <c r="Q2782" t="s">
        <v>195</v>
      </c>
      <c r="R2782">
        <v>10</v>
      </c>
      <c r="S2782" t="s">
        <v>137</v>
      </c>
      <c r="T2782" t="s">
        <v>175</v>
      </c>
      <c r="U2782">
        <v>20</v>
      </c>
      <c r="V2782" t="s">
        <v>137</v>
      </c>
      <c r="W2782" t="s">
        <v>176</v>
      </c>
      <c r="X2782">
        <v>20</v>
      </c>
      <c r="Y2782" t="s">
        <v>137</v>
      </c>
      <c r="Z2782" t="s">
        <v>177</v>
      </c>
      <c r="AA2782">
        <v>20</v>
      </c>
      <c r="AB2782" t="s">
        <v>137</v>
      </c>
      <c r="AC2782" t="s">
        <v>196</v>
      </c>
      <c r="AD2782">
        <v>20</v>
      </c>
      <c r="AE2782" t="s">
        <v>137</v>
      </c>
      <c r="AF2782" t="s">
        <v>181</v>
      </c>
      <c r="AG2782">
        <v>115200</v>
      </c>
      <c r="AH2782" t="s">
        <v>137</v>
      </c>
      <c r="AI2782" t="s">
        <v>182</v>
      </c>
      <c r="AJ2782">
        <v>12000</v>
      </c>
      <c r="AK2782" t="s">
        <v>137</v>
      </c>
      <c r="AL2782" t="s">
        <v>197</v>
      </c>
      <c r="AM2782">
        <v>30000</v>
      </c>
      <c r="AN2782" t="s">
        <v>137</v>
      </c>
    </row>
    <row r="2783" spans="1:40">
      <c r="A2783" s="26">
        <v>41728.565465127314</v>
      </c>
      <c r="B2783" t="s">
        <v>128</v>
      </c>
      <c r="C2783" t="s">
        <v>818</v>
      </c>
      <c r="D2783" t="s">
        <v>3368</v>
      </c>
      <c r="E2783" t="s">
        <v>131</v>
      </c>
      <c r="F2783" t="s">
        <v>132</v>
      </c>
      <c r="G2783" t="s">
        <v>133</v>
      </c>
      <c r="H2783" t="s">
        <v>172</v>
      </c>
      <c r="I2783">
        <v>33</v>
      </c>
      <c r="J2783" t="s">
        <v>137</v>
      </c>
      <c r="K2783" t="s">
        <v>173</v>
      </c>
      <c r="L2783">
        <v>33</v>
      </c>
      <c r="M2783" t="s">
        <v>137</v>
      </c>
      <c r="N2783" t="s">
        <v>174</v>
      </c>
      <c r="O2783">
        <v>34</v>
      </c>
      <c r="P2783" t="s">
        <v>137</v>
      </c>
      <c r="Q2783" t="s">
        <v>175</v>
      </c>
      <c r="R2783">
        <v>20</v>
      </c>
      <c r="S2783" t="s">
        <v>137</v>
      </c>
      <c r="T2783" t="s">
        <v>176</v>
      </c>
      <c r="U2783">
        <v>20</v>
      </c>
      <c r="V2783" t="s">
        <v>137</v>
      </c>
      <c r="W2783" t="s">
        <v>177</v>
      </c>
      <c r="X2783">
        <v>20</v>
      </c>
      <c r="Y2783" t="s">
        <v>137</v>
      </c>
      <c r="Z2783" t="s">
        <v>178</v>
      </c>
      <c r="AA2783">
        <v>20</v>
      </c>
      <c r="AB2783" t="s">
        <v>137</v>
      </c>
      <c r="AC2783" t="s">
        <v>179</v>
      </c>
      <c r="AD2783">
        <v>20</v>
      </c>
      <c r="AE2783" t="s">
        <v>137</v>
      </c>
      <c r="AF2783" t="s">
        <v>180</v>
      </c>
      <c r="AG2783">
        <v>20</v>
      </c>
      <c r="AH2783" t="s">
        <v>137</v>
      </c>
      <c r="AI2783" t="s">
        <v>181</v>
      </c>
      <c r="AJ2783">
        <v>115200</v>
      </c>
      <c r="AK2783" t="s">
        <v>137</v>
      </c>
      <c r="AL2783" t="s">
        <v>182</v>
      </c>
      <c r="AM2783">
        <v>12000</v>
      </c>
      <c r="AN2783" t="s">
        <v>137</v>
      </c>
    </row>
    <row r="2784" spans="1:40">
      <c r="A2784" s="26">
        <v>41728.565465127314</v>
      </c>
      <c r="B2784" t="s">
        <v>128</v>
      </c>
      <c r="C2784" t="s">
        <v>818</v>
      </c>
      <c r="D2784" t="s">
        <v>3369</v>
      </c>
      <c r="E2784" t="s">
        <v>131</v>
      </c>
      <c r="F2784" t="s">
        <v>132</v>
      </c>
      <c r="G2784" t="s">
        <v>133</v>
      </c>
      <c r="H2784" t="s">
        <v>140</v>
      </c>
      <c r="I2784">
        <v>49</v>
      </c>
      <c r="J2784" t="s">
        <v>137</v>
      </c>
      <c r="K2784" t="s">
        <v>141</v>
      </c>
      <c r="L2784">
        <v>130</v>
      </c>
      <c r="M2784" t="s">
        <v>137</v>
      </c>
      <c r="N2784" t="s">
        <v>142</v>
      </c>
      <c r="O2784">
        <v>180</v>
      </c>
      <c r="P2784" t="s">
        <v>137</v>
      </c>
      <c r="Q2784" t="s">
        <v>143</v>
      </c>
      <c r="R2784">
        <v>140</v>
      </c>
      <c r="S2784" t="s">
        <v>137</v>
      </c>
      <c r="T2784" t="s">
        <v>144</v>
      </c>
      <c r="U2784">
        <v>80</v>
      </c>
      <c r="V2784" t="s">
        <v>137</v>
      </c>
      <c r="W2784" t="s">
        <v>145</v>
      </c>
      <c r="X2784">
        <v>101</v>
      </c>
      <c r="Y2784" t="s">
        <v>137</v>
      </c>
      <c r="Z2784" t="s">
        <v>146</v>
      </c>
      <c r="AA2784">
        <v>190</v>
      </c>
      <c r="AB2784" t="s">
        <v>137</v>
      </c>
      <c r="AC2784" t="s">
        <v>147</v>
      </c>
      <c r="AD2784">
        <v>20</v>
      </c>
      <c r="AE2784" t="s">
        <v>137</v>
      </c>
    </row>
    <row r="2785" spans="1:40">
      <c r="A2785" s="26">
        <v>41728.565465127314</v>
      </c>
      <c r="B2785" t="s">
        <v>128</v>
      </c>
      <c r="C2785" t="s">
        <v>818</v>
      </c>
      <c r="D2785" t="s">
        <v>3370</v>
      </c>
    </row>
    <row r="2786" spans="1:40">
      <c r="A2786" s="26">
        <v>41728.565465127314</v>
      </c>
      <c r="B2786" t="s">
        <v>128</v>
      </c>
      <c r="C2786" t="s">
        <v>818</v>
      </c>
      <c r="D2786" t="s">
        <v>3371</v>
      </c>
      <c r="E2786" t="s">
        <v>131</v>
      </c>
      <c r="F2786" t="s">
        <v>132</v>
      </c>
      <c r="G2786" t="s">
        <v>133</v>
      </c>
      <c r="H2786" t="s">
        <v>150</v>
      </c>
      <c r="I2786">
        <v>50</v>
      </c>
      <c r="J2786" t="s">
        <v>137</v>
      </c>
      <c r="K2786" t="s">
        <v>151</v>
      </c>
      <c r="L2786">
        <v>50</v>
      </c>
      <c r="M2786" t="s">
        <v>137</v>
      </c>
      <c r="N2786" t="s">
        <v>152</v>
      </c>
      <c r="O2786">
        <v>50</v>
      </c>
      <c r="P2786" t="s">
        <v>137</v>
      </c>
    </row>
    <row r="2787" spans="1:40">
      <c r="A2787" s="26">
        <v>41728.565465127314</v>
      </c>
      <c r="B2787" t="s">
        <v>128</v>
      </c>
      <c r="C2787" t="s">
        <v>818</v>
      </c>
      <c r="D2787" t="s">
        <v>3372</v>
      </c>
      <c r="E2787" t="s">
        <v>131</v>
      </c>
      <c r="F2787" t="s">
        <v>132</v>
      </c>
      <c r="G2787" t="s">
        <v>133</v>
      </c>
      <c r="H2787" t="s">
        <v>154</v>
      </c>
      <c r="I2787">
        <v>35</v>
      </c>
      <c r="J2787" t="s">
        <v>137</v>
      </c>
      <c r="K2787" t="s">
        <v>155</v>
      </c>
      <c r="L2787">
        <v>5</v>
      </c>
      <c r="M2787" t="s">
        <v>137</v>
      </c>
      <c r="N2787" t="s">
        <v>156</v>
      </c>
      <c r="O2787">
        <v>60</v>
      </c>
      <c r="P2787" t="s">
        <v>137</v>
      </c>
    </row>
    <row r="2788" spans="1:40">
      <c r="A2788" s="26">
        <v>41728.565465127314</v>
      </c>
      <c r="B2788" t="s">
        <v>128</v>
      </c>
      <c r="C2788" t="s">
        <v>818</v>
      </c>
      <c r="D2788" t="s">
        <v>3373</v>
      </c>
      <c r="E2788" t="s">
        <v>131</v>
      </c>
      <c r="F2788" t="s">
        <v>132</v>
      </c>
      <c r="G2788" t="s">
        <v>133</v>
      </c>
      <c r="H2788" t="s">
        <v>158</v>
      </c>
      <c r="I2788">
        <v>1</v>
      </c>
      <c r="J2788" t="s">
        <v>137</v>
      </c>
    </row>
    <row r="2789" spans="1:40">
      <c r="A2789" s="26">
        <v>41728.565465127314</v>
      </c>
      <c r="B2789" t="s">
        <v>128</v>
      </c>
      <c r="C2789" t="s">
        <v>818</v>
      </c>
      <c r="D2789" t="s">
        <v>3374</v>
      </c>
      <c r="E2789" t="s">
        <v>131</v>
      </c>
      <c r="F2789" t="s">
        <v>132</v>
      </c>
      <c r="G2789" t="s">
        <v>133</v>
      </c>
      <c r="H2789" t="s">
        <v>192</v>
      </c>
      <c r="I2789">
        <v>30</v>
      </c>
      <c r="J2789" t="s">
        <v>137</v>
      </c>
      <c r="K2789" t="s">
        <v>193</v>
      </c>
      <c r="L2789">
        <v>30</v>
      </c>
      <c r="M2789" t="s">
        <v>137</v>
      </c>
      <c r="N2789" t="s">
        <v>194</v>
      </c>
      <c r="O2789">
        <v>30</v>
      </c>
      <c r="P2789" t="s">
        <v>137</v>
      </c>
      <c r="Q2789" t="s">
        <v>195</v>
      </c>
      <c r="R2789">
        <v>10</v>
      </c>
      <c r="S2789" t="s">
        <v>137</v>
      </c>
      <c r="T2789" t="s">
        <v>175</v>
      </c>
      <c r="U2789">
        <v>20</v>
      </c>
      <c r="V2789" t="s">
        <v>137</v>
      </c>
      <c r="W2789" t="s">
        <v>176</v>
      </c>
      <c r="X2789">
        <v>20</v>
      </c>
      <c r="Y2789" t="s">
        <v>137</v>
      </c>
      <c r="Z2789" t="s">
        <v>177</v>
      </c>
      <c r="AA2789">
        <v>20</v>
      </c>
      <c r="AB2789" t="s">
        <v>137</v>
      </c>
      <c r="AC2789" t="s">
        <v>196</v>
      </c>
      <c r="AD2789">
        <v>20</v>
      </c>
      <c r="AE2789" t="s">
        <v>137</v>
      </c>
      <c r="AF2789" t="s">
        <v>181</v>
      </c>
      <c r="AG2789">
        <v>115200</v>
      </c>
      <c r="AH2789" t="s">
        <v>137</v>
      </c>
      <c r="AI2789" t="s">
        <v>182</v>
      </c>
      <c r="AJ2789">
        <v>12000</v>
      </c>
      <c r="AK2789" t="s">
        <v>137</v>
      </c>
      <c r="AL2789" t="s">
        <v>197</v>
      </c>
      <c r="AM2789">
        <v>30000</v>
      </c>
      <c r="AN2789" t="s">
        <v>137</v>
      </c>
    </row>
    <row r="2790" spans="1:40">
      <c r="A2790" s="26">
        <v>41728.565465127314</v>
      </c>
      <c r="B2790" t="s">
        <v>128</v>
      </c>
      <c r="C2790" t="s">
        <v>818</v>
      </c>
      <c r="D2790" t="s">
        <v>3375</v>
      </c>
      <c r="E2790" t="s">
        <v>131</v>
      </c>
      <c r="F2790" t="s">
        <v>132</v>
      </c>
      <c r="G2790" t="s">
        <v>133</v>
      </c>
      <c r="H2790" t="s">
        <v>160</v>
      </c>
      <c r="I2790">
        <v>60</v>
      </c>
      <c r="J2790" t="s">
        <v>137</v>
      </c>
      <c r="K2790" t="s">
        <v>161</v>
      </c>
      <c r="L2790">
        <v>40</v>
      </c>
      <c r="M2790" t="s">
        <v>137</v>
      </c>
      <c r="N2790" t="s">
        <v>162</v>
      </c>
      <c r="O2790">
        <v>50</v>
      </c>
      <c r="P2790" t="s">
        <v>137</v>
      </c>
      <c r="Q2790" t="s">
        <v>163</v>
      </c>
      <c r="R2790">
        <v>40</v>
      </c>
      <c r="S2790" t="s">
        <v>137</v>
      </c>
      <c r="T2790" t="s">
        <v>164</v>
      </c>
      <c r="U2790">
        <v>60</v>
      </c>
      <c r="V2790" t="s">
        <v>137</v>
      </c>
      <c r="W2790" t="s">
        <v>165</v>
      </c>
      <c r="X2790">
        <v>50</v>
      </c>
      <c r="Y2790" t="s">
        <v>137</v>
      </c>
      <c r="Z2790" t="s">
        <v>166</v>
      </c>
      <c r="AA2790">
        <v>50</v>
      </c>
      <c r="AB2790" t="s">
        <v>137</v>
      </c>
      <c r="AC2790" t="s">
        <v>167</v>
      </c>
      <c r="AD2790">
        <v>35</v>
      </c>
      <c r="AE2790" t="s">
        <v>137</v>
      </c>
      <c r="AF2790" t="s">
        <v>168</v>
      </c>
      <c r="AG2790">
        <v>8</v>
      </c>
      <c r="AH2790" t="s">
        <v>137</v>
      </c>
      <c r="AI2790" t="s">
        <v>169</v>
      </c>
      <c r="AJ2790">
        <v>90</v>
      </c>
      <c r="AK2790" t="s">
        <v>137</v>
      </c>
      <c r="AL2790" t="s">
        <v>170</v>
      </c>
      <c r="AM2790">
        <v>1</v>
      </c>
      <c r="AN2790" t="s">
        <v>137</v>
      </c>
    </row>
    <row r="2791" spans="1:40">
      <c r="A2791" s="26">
        <v>41728.565465127314</v>
      </c>
      <c r="B2791" t="s">
        <v>128</v>
      </c>
      <c r="C2791" t="s">
        <v>818</v>
      </c>
      <c r="D2791" t="s">
        <v>3376</v>
      </c>
      <c r="E2791" t="s">
        <v>131</v>
      </c>
      <c r="F2791" t="s">
        <v>132</v>
      </c>
      <c r="G2791" t="s">
        <v>133</v>
      </c>
      <c r="H2791" t="s">
        <v>172</v>
      </c>
      <c r="I2791">
        <v>33</v>
      </c>
      <c r="J2791" t="s">
        <v>137</v>
      </c>
      <c r="K2791" t="s">
        <v>173</v>
      </c>
      <c r="L2791">
        <v>33</v>
      </c>
      <c r="M2791" t="s">
        <v>137</v>
      </c>
      <c r="N2791" t="s">
        <v>174</v>
      </c>
      <c r="O2791">
        <v>34</v>
      </c>
      <c r="P2791" t="s">
        <v>137</v>
      </c>
      <c r="Q2791" t="s">
        <v>175</v>
      </c>
      <c r="R2791">
        <v>20</v>
      </c>
      <c r="S2791" t="s">
        <v>137</v>
      </c>
      <c r="T2791" t="s">
        <v>176</v>
      </c>
      <c r="U2791">
        <v>20</v>
      </c>
      <c r="V2791" t="s">
        <v>137</v>
      </c>
      <c r="W2791" t="s">
        <v>177</v>
      </c>
      <c r="X2791">
        <v>20</v>
      </c>
      <c r="Y2791" t="s">
        <v>137</v>
      </c>
      <c r="Z2791" t="s">
        <v>178</v>
      </c>
      <c r="AA2791">
        <v>20</v>
      </c>
      <c r="AB2791" t="s">
        <v>137</v>
      </c>
      <c r="AC2791" t="s">
        <v>179</v>
      </c>
      <c r="AD2791">
        <v>20</v>
      </c>
      <c r="AE2791" t="s">
        <v>137</v>
      </c>
      <c r="AF2791" t="s">
        <v>180</v>
      </c>
      <c r="AG2791">
        <v>20</v>
      </c>
      <c r="AH2791" t="s">
        <v>137</v>
      </c>
      <c r="AI2791" t="s">
        <v>181</v>
      </c>
      <c r="AJ2791">
        <v>115200</v>
      </c>
      <c r="AK2791" t="s">
        <v>137</v>
      </c>
      <c r="AL2791" t="s">
        <v>182</v>
      </c>
      <c r="AM2791">
        <v>12000</v>
      </c>
      <c r="AN2791" t="s">
        <v>137</v>
      </c>
    </row>
    <row r="2792" spans="1:40">
      <c r="A2792" s="26">
        <v>41728.565465127314</v>
      </c>
      <c r="B2792" t="s">
        <v>128</v>
      </c>
      <c r="C2792" t="s">
        <v>818</v>
      </c>
      <c r="D2792" t="s">
        <v>3377</v>
      </c>
      <c r="E2792" t="s">
        <v>131</v>
      </c>
      <c r="F2792" t="s">
        <v>132</v>
      </c>
      <c r="G2792" t="s">
        <v>133</v>
      </c>
      <c r="H2792" t="s">
        <v>140</v>
      </c>
      <c r="I2792">
        <v>49</v>
      </c>
      <c r="J2792" t="s">
        <v>137</v>
      </c>
      <c r="K2792" t="s">
        <v>141</v>
      </c>
      <c r="L2792">
        <v>130</v>
      </c>
      <c r="M2792" t="s">
        <v>137</v>
      </c>
      <c r="N2792" t="s">
        <v>142</v>
      </c>
      <c r="O2792">
        <v>180</v>
      </c>
      <c r="P2792" t="s">
        <v>137</v>
      </c>
      <c r="Q2792" t="s">
        <v>143</v>
      </c>
      <c r="R2792">
        <v>140</v>
      </c>
      <c r="S2792" t="s">
        <v>137</v>
      </c>
      <c r="T2792" t="s">
        <v>144</v>
      </c>
      <c r="U2792">
        <v>80</v>
      </c>
      <c r="V2792" t="s">
        <v>137</v>
      </c>
      <c r="W2792" t="s">
        <v>145</v>
      </c>
      <c r="X2792">
        <v>101</v>
      </c>
      <c r="Y2792" t="s">
        <v>137</v>
      </c>
      <c r="Z2792" t="s">
        <v>146</v>
      </c>
      <c r="AA2792">
        <v>190</v>
      </c>
      <c r="AB2792" t="s">
        <v>137</v>
      </c>
      <c r="AC2792" t="s">
        <v>147</v>
      </c>
      <c r="AD2792">
        <v>20</v>
      </c>
      <c r="AE2792" t="s">
        <v>137</v>
      </c>
    </row>
    <row r="2793" spans="1:40">
      <c r="A2793" s="26">
        <v>41728.565465127314</v>
      </c>
      <c r="B2793" t="s">
        <v>128</v>
      </c>
      <c r="C2793" t="s">
        <v>818</v>
      </c>
      <c r="D2793" t="s">
        <v>3378</v>
      </c>
    </row>
    <row r="2794" spans="1:40">
      <c r="A2794" s="26">
        <v>41728.565465127314</v>
      </c>
      <c r="B2794" t="s">
        <v>128</v>
      </c>
      <c r="C2794" t="s">
        <v>818</v>
      </c>
      <c r="D2794" t="s">
        <v>3379</v>
      </c>
      <c r="E2794" t="s">
        <v>131</v>
      </c>
      <c r="F2794" t="s">
        <v>132</v>
      </c>
      <c r="G2794" t="s">
        <v>133</v>
      </c>
      <c r="H2794" t="s">
        <v>150</v>
      </c>
      <c r="I2794">
        <v>50</v>
      </c>
      <c r="J2794" t="s">
        <v>137</v>
      </c>
      <c r="K2794" t="s">
        <v>151</v>
      </c>
      <c r="L2794">
        <v>50</v>
      </c>
      <c r="M2794" t="s">
        <v>137</v>
      </c>
      <c r="N2794" t="s">
        <v>152</v>
      </c>
      <c r="O2794">
        <v>50</v>
      </c>
      <c r="P2794" t="s">
        <v>137</v>
      </c>
    </row>
    <row r="2795" spans="1:40">
      <c r="A2795" s="26">
        <v>41728.565465127314</v>
      </c>
      <c r="B2795" t="s">
        <v>128</v>
      </c>
      <c r="C2795" t="s">
        <v>818</v>
      </c>
      <c r="D2795" t="s">
        <v>3380</v>
      </c>
      <c r="E2795" t="s">
        <v>131</v>
      </c>
      <c r="F2795" t="s">
        <v>132</v>
      </c>
      <c r="G2795" t="s">
        <v>133</v>
      </c>
      <c r="H2795" t="s">
        <v>154</v>
      </c>
      <c r="I2795">
        <v>35</v>
      </c>
      <c r="J2795" t="s">
        <v>137</v>
      </c>
      <c r="K2795" t="s">
        <v>155</v>
      </c>
      <c r="L2795">
        <v>5</v>
      </c>
      <c r="M2795" t="s">
        <v>137</v>
      </c>
      <c r="N2795" t="s">
        <v>156</v>
      </c>
      <c r="O2795">
        <v>60</v>
      </c>
      <c r="P2795" t="s">
        <v>137</v>
      </c>
    </row>
    <row r="2796" spans="1:40">
      <c r="A2796" s="26">
        <v>41728.565465127314</v>
      </c>
      <c r="B2796" t="s">
        <v>128</v>
      </c>
      <c r="C2796" t="s">
        <v>818</v>
      </c>
      <c r="D2796" t="s">
        <v>3381</v>
      </c>
      <c r="E2796" t="s">
        <v>131</v>
      </c>
      <c r="F2796" t="s">
        <v>132</v>
      </c>
      <c r="G2796" t="s">
        <v>133</v>
      </c>
      <c r="H2796" t="s">
        <v>158</v>
      </c>
      <c r="I2796">
        <v>1</v>
      </c>
      <c r="J2796" t="s">
        <v>137</v>
      </c>
    </row>
    <row r="2797" spans="1:40">
      <c r="A2797" s="26">
        <v>41728.565465127314</v>
      </c>
      <c r="B2797" t="s">
        <v>128</v>
      </c>
      <c r="C2797" t="s">
        <v>818</v>
      </c>
      <c r="D2797" t="s">
        <v>3382</v>
      </c>
      <c r="E2797" t="s">
        <v>131</v>
      </c>
      <c r="F2797" t="s">
        <v>132</v>
      </c>
      <c r="G2797" t="s">
        <v>133</v>
      </c>
      <c r="H2797" t="s">
        <v>192</v>
      </c>
      <c r="I2797">
        <v>30</v>
      </c>
      <c r="J2797" t="s">
        <v>137</v>
      </c>
      <c r="K2797" t="s">
        <v>193</v>
      </c>
      <c r="L2797">
        <v>30</v>
      </c>
      <c r="M2797" t="s">
        <v>137</v>
      </c>
      <c r="N2797" t="s">
        <v>194</v>
      </c>
      <c r="O2797">
        <v>30</v>
      </c>
      <c r="P2797" t="s">
        <v>137</v>
      </c>
      <c r="Q2797" t="s">
        <v>195</v>
      </c>
      <c r="R2797">
        <v>10</v>
      </c>
      <c r="S2797" t="s">
        <v>137</v>
      </c>
      <c r="T2797" t="s">
        <v>175</v>
      </c>
      <c r="U2797">
        <v>20</v>
      </c>
      <c r="V2797" t="s">
        <v>137</v>
      </c>
      <c r="W2797" t="s">
        <v>176</v>
      </c>
      <c r="X2797">
        <v>20</v>
      </c>
      <c r="Y2797" t="s">
        <v>137</v>
      </c>
      <c r="Z2797" t="s">
        <v>177</v>
      </c>
      <c r="AA2797">
        <v>20</v>
      </c>
      <c r="AB2797" t="s">
        <v>137</v>
      </c>
      <c r="AC2797" t="s">
        <v>196</v>
      </c>
      <c r="AD2797">
        <v>20</v>
      </c>
      <c r="AE2797" t="s">
        <v>137</v>
      </c>
      <c r="AF2797" t="s">
        <v>181</v>
      </c>
      <c r="AG2797">
        <v>115200</v>
      </c>
      <c r="AH2797" t="s">
        <v>137</v>
      </c>
      <c r="AI2797" t="s">
        <v>182</v>
      </c>
      <c r="AJ2797">
        <v>12000</v>
      </c>
      <c r="AK2797" t="s">
        <v>137</v>
      </c>
      <c r="AL2797" t="s">
        <v>197</v>
      </c>
      <c r="AM2797">
        <v>30000</v>
      </c>
      <c r="AN2797" t="s">
        <v>137</v>
      </c>
    </row>
    <row r="2798" spans="1:40">
      <c r="A2798" s="26">
        <v>41728.565465127314</v>
      </c>
      <c r="B2798" t="s">
        <v>128</v>
      </c>
      <c r="C2798" t="s">
        <v>818</v>
      </c>
      <c r="D2798" t="s">
        <v>3383</v>
      </c>
      <c r="E2798" t="s">
        <v>131</v>
      </c>
      <c r="F2798" t="s">
        <v>132</v>
      </c>
      <c r="G2798" t="s">
        <v>133</v>
      </c>
      <c r="H2798" t="s">
        <v>160</v>
      </c>
      <c r="I2798">
        <v>60</v>
      </c>
      <c r="J2798" t="s">
        <v>137</v>
      </c>
      <c r="K2798" t="s">
        <v>161</v>
      </c>
      <c r="L2798">
        <v>40</v>
      </c>
      <c r="M2798" t="s">
        <v>137</v>
      </c>
      <c r="N2798" t="s">
        <v>162</v>
      </c>
      <c r="O2798">
        <v>50</v>
      </c>
      <c r="P2798" t="s">
        <v>137</v>
      </c>
      <c r="Q2798" t="s">
        <v>163</v>
      </c>
      <c r="R2798">
        <v>40</v>
      </c>
      <c r="S2798" t="s">
        <v>137</v>
      </c>
      <c r="T2798" t="s">
        <v>164</v>
      </c>
      <c r="U2798">
        <v>60</v>
      </c>
      <c r="V2798" t="s">
        <v>137</v>
      </c>
      <c r="W2798" t="s">
        <v>165</v>
      </c>
      <c r="X2798">
        <v>50</v>
      </c>
      <c r="Y2798" t="s">
        <v>137</v>
      </c>
      <c r="Z2798" t="s">
        <v>166</v>
      </c>
      <c r="AA2798">
        <v>50</v>
      </c>
      <c r="AB2798" t="s">
        <v>137</v>
      </c>
      <c r="AC2798" t="s">
        <v>167</v>
      </c>
      <c r="AD2798">
        <v>35</v>
      </c>
      <c r="AE2798" t="s">
        <v>137</v>
      </c>
      <c r="AF2798" t="s">
        <v>168</v>
      </c>
      <c r="AG2798">
        <v>8</v>
      </c>
      <c r="AH2798" t="s">
        <v>137</v>
      </c>
      <c r="AI2798" t="s">
        <v>169</v>
      </c>
      <c r="AJ2798">
        <v>90</v>
      </c>
      <c r="AK2798" t="s">
        <v>137</v>
      </c>
      <c r="AL2798" t="s">
        <v>170</v>
      </c>
      <c r="AM2798">
        <v>1</v>
      </c>
      <c r="AN2798" t="s">
        <v>137</v>
      </c>
    </row>
    <row r="2799" spans="1:40">
      <c r="A2799" s="26">
        <v>41728.565465127314</v>
      </c>
      <c r="B2799" t="s">
        <v>128</v>
      </c>
      <c r="C2799" t="s">
        <v>818</v>
      </c>
      <c r="D2799" t="s">
        <v>3384</v>
      </c>
      <c r="E2799" t="s">
        <v>131</v>
      </c>
      <c r="F2799" t="s">
        <v>132</v>
      </c>
      <c r="G2799" t="s">
        <v>133</v>
      </c>
      <c r="H2799" t="s">
        <v>172</v>
      </c>
      <c r="I2799">
        <v>33</v>
      </c>
      <c r="J2799" t="s">
        <v>137</v>
      </c>
      <c r="K2799" t="s">
        <v>173</v>
      </c>
      <c r="L2799">
        <v>33</v>
      </c>
      <c r="M2799" t="s">
        <v>137</v>
      </c>
      <c r="N2799" t="s">
        <v>174</v>
      </c>
      <c r="O2799">
        <v>34</v>
      </c>
      <c r="P2799" t="s">
        <v>137</v>
      </c>
      <c r="Q2799" t="s">
        <v>175</v>
      </c>
      <c r="R2799">
        <v>20</v>
      </c>
      <c r="S2799" t="s">
        <v>137</v>
      </c>
      <c r="T2799" t="s">
        <v>176</v>
      </c>
      <c r="U2799">
        <v>20</v>
      </c>
      <c r="V2799" t="s">
        <v>137</v>
      </c>
      <c r="W2799" t="s">
        <v>177</v>
      </c>
      <c r="X2799">
        <v>20</v>
      </c>
      <c r="Y2799" t="s">
        <v>137</v>
      </c>
      <c r="Z2799" t="s">
        <v>178</v>
      </c>
      <c r="AA2799">
        <v>20</v>
      </c>
      <c r="AB2799" t="s">
        <v>137</v>
      </c>
      <c r="AC2799" t="s">
        <v>179</v>
      </c>
      <c r="AD2799">
        <v>20</v>
      </c>
      <c r="AE2799" t="s">
        <v>137</v>
      </c>
      <c r="AF2799" t="s">
        <v>180</v>
      </c>
      <c r="AG2799">
        <v>20</v>
      </c>
      <c r="AH2799" t="s">
        <v>137</v>
      </c>
      <c r="AI2799" t="s">
        <v>181</v>
      </c>
      <c r="AJ2799">
        <v>115200</v>
      </c>
      <c r="AK2799" t="s">
        <v>137</v>
      </c>
      <c r="AL2799" t="s">
        <v>182</v>
      </c>
      <c r="AM2799">
        <v>12000</v>
      </c>
      <c r="AN2799" t="s">
        <v>137</v>
      </c>
    </row>
    <row r="2800" spans="1:40">
      <c r="A2800" s="26">
        <v>41728.565465127314</v>
      </c>
      <c r="B2800" t="s">
        <v>128</v>
      </c>
      <c r="C2800" t="s">
        <v>818</v>
      </c>
      <c r="D2800" t="s">
        <v>3385</v>
      </c>
      <c r="E2800" t="s">
        <v>131</v>
      </c>
      <c r="F2800" t="s">
        <v>132</v>
      </c>
      <c r="G2800" t="s">
        <v>133</v>
      </c>
      <c r="H2800" t="s">
        <v>140</v>
      </c>
      <c r="I2800">
        <v>49</v>
      </c>
      <c r="J2800" t="s">
        <v>137</v>
      </c>
      <c r="K2800" t="s">
        <v>141</v>
      </c>
      <c r="L2800">
        <v>130</v>
      </c>
      <c r="M2800" t="s">
        <v>137</v>
      </c>
      <c r="N2800" t="s">
        <v>142</v>
      </c>
      <c r="O2800">
        <v>180</v>
      </c>
      <c r="P2800" t="s">
        <v>137</v>
      </c>
      <c r="Q2800" t="s">
        <v>143</v>
      </c>
      <c r="R2800">
        <v>140</v>
      </c>
      <c r="S2800" t="s">
        <v>137</v>
      </c>
      <c r="T2800" t="s">
        <v>144</v>
      </c>
      <c r="U2800">
        <v>80</v>
      </c>
      <c r="V2800" t="s">
        <v>137</v>
      </c>
      <c r="W2800" t="s">
        <v>145</v>
      </c>
      <c r="X2800">
        <v>101</v>
      </c>
      <c r="Y2800" t="s">
        <v>137</v>
      </c>
      <c r="Z2800" t="s">
        <v>146</v>
      </c>
      <c r="AA2800">
        <v>190</v>
      </c>
      <c r="AB2800" t="s">
        <v>137</v>
      </c>
      <c r="AC2800" t="s">
        <v>147</v>
      </c>
      <c r="AD2800">
        <v>20</v>
      </c>
      <c r="AE2800" t="s">
        <v>137</v>
      </c>
    </row>
    <row r="2801" spans="1:40">
      <c r="A2801" s="26">
        <v>41728.565465127314</v>
      </c>
      <c r="B2801" t="s">
        <v>128</v>
      </c>
      <c r="C2801" t="s">
        <v>818</v>
      </c>
      <c r="D2801" t="s">
        <v>3386</v>
      </c>
    </row>
    <row r="2802" spans="1:40">
      <c r="A2802" s="26">
        <v>41728.565465127314</v>
      </c>
      <c r="B2802" t="s">
        <v>128</v>
      </c>
      <c r="C2802" t="s">
        <v>818</v>
      </c>
      <c r="D2802" t="s">
        <v>3387</v>
      </c>
      <c r="E2802" t="s">
        <v>131</v>
      </c>
      <c r="F2802" t="s">
        <v>132</v>
      </c>
      <c r="G2802" t="s">
        <v>133</v>
      </c>
      <c r="H2802" t="s">
        <v>150</v>
      </c>
      <c r="I2802">
        <v>50</v>
      </c>
      <c r="J2802" t="s">
        <v>137</v>
      </c>
      <c r="K2802" t="s">
        <v>151</v>
      </c>
      <c r="L2802">
        <v>50</v>
      </c>
      <c r="M2802" t="s">
        <v>137</v>
      </c>
      <c r="N2802" t="s">
        <v>152</v>
      </c>
      <c r="O2802">
        <v>50</v>
      </c>
      <c r="P2802" t="s">
        <v>137</v>
      </c>
    </row>
    <row r="2803" spans="1:40">
      <c r="A2803" s="26">
        <v>41728.565465127314</v>
      </c>
      <c r="B2803" t="s">
        <v>128</v>
      </c>
      <c r="C2803" t="s">
        <v>818</v>
      </c>
      <c r="D2803" t="s">
        <v>3388</v>
      </c>
      <c r="E2803" t="s">
        <v>131</v>
      </c>
      <c r="F2803" t="s">
        <v>132</v>
      </c>
      <c r="G2803" t="s">
        <v>133</v>
      </c>
      <c r="H2803" t="s">
        <v>154</v>
      </c>
      <c r="I2803">
        <v>35</v>
      </c>
      <c r="J2803" t="s">
        <v>137</v>
      </c>
      <c r="K2803" t="s">
        <v>155</v>
      </c>
      <c r="L2803">
        <v>5</v>
      </c>
      <c r="M2803" t="s">
        <v>137</v>
      </c>
      <c r="N2803" t="s">
        <v>156</v>
      </c>
      <c r="O2803">
        <v>60</v>
      </c>
      <c r="P2803" t="s">
        <v>137</v>
      </c>
    </row>
    <row r="2804" spans="1:40">
      <c r="A2804" s="26">
        <v>41728.565465127314</v>
      </c>
      <c r="B2804" t="s">
        <v>128</v>
      </c>
      <c r="C2804" t="s">
        <v>818</v>
      </c>
      <c r="D2804" t="s">
        <v>3389</v>
      </c>
      <c r="E2804" t="s">
        <v>131</v>
      </c>
      <c r="F2804" t="s">
        <v>132</v>
      </c>
      <c r="G2804" t="s">
        <v>133</v>
      </c>
      <c r="H2804" t="s">
        <v>158</v>
      </c>
      <c r="I2804">
        <v>1</v>
      </c>
      <c r="J2804" t="s">
        <v>137</v>
      </c>
    </row>
    <row r="2805" spans="1:40">
      <c r="A2805" s="26">
        <v>41728.565465127314</v>
      </c>
      <c r="B2805" t="s">
        <v>128</v>
      </c>
      <c r="C2805" t="s">
        <v>818</v>
      </c>
      <c r="D2805" t="s">
        <v>3390</v>
      </c>
      <c r="E2805" t="s">
        <v>131</v>
      </c>
      <c r="F2805" t="s">
        <v>132</v>
      </c>
      <c r="G2805" t="s">
        <v>133</v>
      </c>
      <c r="H2805" t="s">
        <v>192</v>
      </c>
      <c r="I2805">
        <v>30</v>
      </c>
      <c r="J2805" t="s">
        <v>137</v>
      </c>
      <c r="K2805" t="s">
        <v>193</v>
      </c>
      <c r="L2805">
        <v>30</v>
      </c>
      <c r="M2805" t="s">
        <v>137</v>
      </c>
      <c r="N2805" t="s">
        <v>194</v>
      </c>
      <c r="O2805">
        <v>30</v>
      </c>
      <c r="P2805" t="s">
        <v>137</v>
      </c>
      <c r="Q2805" t="s">
        <v>195</v>
      </c>
      <c r="R2805">
        <v>10</v>
      </c>
      <c r="S2805" t="s">
        <v>137</v>
      </c>
      <c r="T2805" t="s">
        <v>175</v>
      </c>
      <c r="U2805">
        <v>20</v>
      </c>
      <c r="V2805" t="s">
        <v>137</v>
      </c>
      <c r="W2805" t="s">
        <v>176</v>
      </c>
      <c r="X2805">
        <v>20</v>
      </c>
      <c r="Y2805" t="s">
        <v>137</v>
      </c>
      <c r="Z2805" t="s">
        <v>177</v>
      </c>
      <c r="AA2805">
        <v>20</v>
      </c>
      <c r="AB2805" t="s">
        <v>137</v>
      </c>
      <c r="AC2805" t="s">
        <v>196</v>
      </c>
      <c r="AD2805">
        <v>20</v>
      </c>
      <c r="AE2805" t="s">
        <v>137</v>
      </c>
      <c r="AF2805" t="s">
        <v>181</v>
      </c>
      <c r="AG2805">
        <v>115200</v>
      </c>
      <c r="AH2805" t="s">
        <v>137</v>
      </c>
      <c r="AI2805" t="s">
        <v>182</v>
      </c>
      <c r="AJ2805">
        <v>12000</v>
      </c>
      <c r="AK2805" t="s">
        <v>137</v>
      </c>
      <c r="AL2805" t="s">
        <v>197</v>
      </c>
      <c r="AM2805">
        <v>30000</v>
      </c>
      <c r="AN2805" t="s">
        <v>137</v>
      </c>
    </row>
    <row r="2806" spans="1:40">
      <c r="A2806" s="26">
        <v>41728.565465127314</v>
      </c>
      <c r="B2806" t="s">
        <v>128</v>
      </c>
      <c r="C2806" t="s">
        <v>818</v>
      </c>
      <c r="D2806" t="s">
        <v>3391</v>
      </c>
      <c r="E2806" t="s">
        <v>131</v>
      </c>
      <c r="F2806" t="s">
        <v>132</v>
      </c>
      <c r="G2806" t="s">
        <v>133</v>
      </c>
      <c r="H2806" t="s">
        <v>160</v>
      </c>
      <c r="I2806">
        <v>60</v>
      </c>
      <c r="J2806" t="s">
        <v>137</v>
      </c>
      <c r="K2806" t="s">
        <v>161</v>
      </c>
      <c r="L2806">
        <v>40</v>
      </c>
      <c r="M2806" t="s">
        <v>137</v>
      </c>
      <c r="N2806" t="s">
        <v>162</v>
      </c>
      <c r="O2806">
        <v>50</v>
      </c>
      <c r="P2806" t="s">
        <v>137</v>
      </c>
      <c r="Q2806" t="s">
        <v>163</v>
      </c>
      <c r="R2806">
        <v>40</v>
      </c>
      <c r="S2806" t="s">
        <v>137</v>
      </c>
      <c r="T2806" t="s">
        <v>164</v>
      </c>
      <c r="U2806">
        <v>60</v>
      </c>
      <c r="V2806" t="s">
        <v>137</v>
      </c>
      <c r="W2806" t="s">
        <v>165</v>
      </c>
      <c r="X2806">
        <v>50</v>
      </c>
      <c r="Y2806" t="s">
        <v>137</v>
      </c>
      <c r="Z2806" t="s">
        <v>166</v>
      </c>
      <c r="AA2806">
        <v>50</v>
      </c>
      <c r="AB2806" t="s">
        <v>137</v>
      </c>
      <c r="AC2806" t="s">
        <v>167</v>
      </c>
      <c r="AD2806">
        <v>35</v>
      </c>
      <c r="AE2806" t="s">
        <v>137</v>
      </c>
      <c r="AF2806" t="s">
        <v>168</v>
      </c>
      <c r="AG2806">
        <v>8</v>
      </c>
      <c r="AH2806" t="s">
        <v>137</v>
      </c>
      <c r="AI2806" t="s">
        <v>169</v>
      </c>
      <c r="AJ2806">
        <v>90</v>
      </c>
      <c r="AK2806" t="s">
        <v>137</v>
      </c>
      <c r="AL2806" t="s">
        <v>170</v>
      </c>
      <c r="AM2806">
        <v>1</v>
      </c>
      <c r="AN2806" t="s">
        <v>137</v>
      </c>
    </row>
    <row r="2807" spans="1:40">
      <c r="A2807" s="26">
        <v>41728.565465127314</v>
      </c>
      <c r="B2807" t="s">
        <v>128</v>
      </c>
      <c r="C2807" t="s">
        <v>818</v>
      </c>
      <c r="D2807" t="s">
        <v>3392</v>
      </c>
      <c r="E2807" t="s">
        <v>131</v>
      </c>
      <c r="F2807" t="s">
        <v>132</v>
      </c>
      <c r="G2807" t="s">
        <v>133</v>
      </c>
      <c r="H2807" t="s">
        <v>172</v>
      </c>
      <c r="I2807">
        <v>33</v>
      </c>
      <c r="J2807" t="s">
        <v>137</v>
      </c>
      <c r="K2807" t="s">
        <v>173</v>
      </c>
      <c r="L2807">
        <v>33</v>
      </c>
      <c r="M2807" t="s">
        <v>137</v>
      </c>
      <c r="N2807" t="s">
        <v>174</v>
      </c>
      <c r="O2807">
        <v>34</v>
      </c>
      <c r="P2807" t="s">
        <v>137</v>
      </c>
      <c r="Q2807" t="s">
        <v>175</v>
      </c>
      <c r="R2807">
        <v>20</v>
      </c>
      <c r="S2807" t="s">
        <v>137</v>
      </c>
      <c r="T2807" t="s">
        <v>176</v>
      </c>
      <c r="U2807">
        <v>20</v>
      </c>
      <c r="V2807" t="s">
        <v>137</v>
      </c>
      <c r="W2807" t="s">
        <v>177</v>
      </c>
      <c r="X2807">
        <v>20</v>
      </c>
      <c r="Y2807" t="s">
        <v>137</v>
      </c>
      <c r="Z2807" t="s">
        <v>178</v>
      </c>
      <c r="AA2807">
        <v>20</v>
      </c>
      <c r="AB2807" t="s">
        <v>137</v>
      </c>
      <c r="AC2807" t="s">
        <v>179</v>
      </c>
      <c r="AD2807">
        <v>20</v>
      </c>
      <c r="AE2807" t="s">
        <v>137</v>
      </c>
      <c r="AF2807" t="s">
        <v>180</v>
      </c>
      <c r="AG2807">
        <v>20</v>
      </c>
      <c r="AH2807" t="s">
        <v>137</v>
      </c>
      <c r="AI2807" t="s">
        <v>181</v>
      </c>
      <c r="AJ2807">
        <v>115200</v>
      </c>
      <c r="AK2807" t="s">
        <v>137</v>
      </c>
      <c r="AL2807" t="s">
        <v>182</v>
      </c>
      <c r="AM2807">
        <v>12000</v>
      </c>
      <c r="AN2807" t="s">
        <v>137</v>
      </c>
    </row>
    <row r="2808" spans="1:40">
      <c r="A2808" s="26">
        <v>41728.56546513889</v>
      </c>
      <c r="B2808" t="s">
        <v>128</v>
      </c>
      <c r="C2808" t="s">
        <v>820</v>
      </c>
      <c r="D2808" t="s">
        <v>3393</v>
      </c>
      <c r="E2808" t="s">
        <v>131</v>
      </c>
      <c r="F2808" t="s">
        <v>132</v>
      </c>
      <c r="G2808" t="s">
        <v>133</v>
      </c>
      <c r="H2808" t="s">
        <v>154</v>
      </c>
      <c r="I2808">
        <v>35</v>
      </c>
      <c r="J2808" t="s">
        <v>137</v>
      </c>
      <c r="K2808" t="s">
        <v>155</v>
      </c>
      <c r="L2808">
        <v>5</v>
      </c>
      <c r="M2808" t="s">
        <v>137</v>
      </c>
      <c r="N2808" t="s">
        <v>156</v>
      </c>
      <c r="O2808">
        <v>60</v>
      </c>
      <c r="P2808" t="s">
        <v>137</v>
      </c>
    </row>
    <row r="2809" spans="1:40">
      <c r="A2809" s="26">
        <v>41728.56546513889</v>
      </c>
      <c r="B2809" t="s">
        <v>128</v>
      </c>
      <c r="C2809" t="s">
        <v>820</v>
      </c>
      <c r="D2809" t="s">
        <v>3394</v>
      </c>
      <c r="E2809" t="s">
        <v>131</v>
      </c>
      <c r="F2809" t="s">
        <v>132</v>
      </c>
      <c r="G2809" t="s">
        <v>133</v>
      </c>
      <c r="H2809" t="s">
        <v>158</v>
      </c>
      <c r="I2809">
        <v>1</v>
      </c>
      <c r="J2809" t="s">
        <v>137</v>
      </c>
    </row>
    <row r="2810" spans="1:40">
      <c r="A2810" s="26">
        <v>41728.56546513889</v>
      </c>
      <c r="B2810" t="s">
        <v>128</v>
      </c>
      <c r="C2810" t="s">
        <v>820</v>
      </c>
      <c r="D2810" t="s">
        <v>3395</v>
      </c>
      <c r="E2810" t="s">
        <v>131</v>
      </c>
      <c r="F2810" t="s">
        <v>132</v>
      </c>
      <c r="G2810" t="s">
        <v>133</v>
      </c>
      <c r="H2810" t="s">
        <v>192</v>
      </c>
      <c r="I2810">
        <v>30</v>
      </c>
      <c r="J2810" t="s">
        <v>137</v>
      </c>
      <c r="K2810" t="s">
        <v>193</v>
      </c>
      <c r="L2810">
        <v>30</v>
      </c>
      <c r="M2810" t="s">
        <v>137</v>
      </c>
      <c r="N2810" t="s">
        <v>194</v>
      </c>
      <c r="O2810">
        <v>30</v>
      </c>
      <c r="P2810" t="s">
        <v>137</v>
      </c>
      <c r="Q2810" t="s">
        <v>195</v>
      </c>
      <c r="R2810">
        <v>10</v>
      </c>
      <c r="S2810" t="s">
        <v>137</v>
      </c>
      <c r="T2810" t="s">
        <v>175</v>
      </c>
      <c r="U2810">
        <v>20</v>
      </c>
      <c r="V2810" t="s">
        <v>137</v>
      </c>
      <c r="W2810" t="s">
        <v>176</v>
      </c>
      <c r="X2810">
        <v>20</v>
      </c>
      <c r="Y2810" t="s">
        <v>137</v>
      </c>
      <c r="Z2810" t="s">
        <v>177</v>
      </c>
      <c r="AA2810">
        <v>20</v>
      </c>
      <c r="AB2810" t="s">
        <v>137</v>
      </c>
      <c r="AC2810" t="s">
        <v>196</v>
      </c>
      <c r="AD2810">
        <v>20</v>
      </c>
      <c r="AE2810" t="s">
        <v>137</v>
      </c>
      <c r="AF2810" t="s">
        <v>181</v>
      </c>
      <c r="AG2810">
        <v>115200</v>
      </c>
      <c r="AH2810" t="s">
        <v>137</v>
      </c>
      <c r="AI2810" t="s">
        <v>182</v>
      </c>
      <c r="AJ2810">
        <v>12000</v>
      </c>
      <c r="AK2810" t="s">
        <v>137</v>
      </c>
      <c r="AL2810" t="s">
        <v>197</v>
      </c>
      <c r="AM2810">
        <v>30000</v>
      </c>
      <c r="AN2810" t="s">
        <v>137</v>
      </c>
    </row>
    <row r="2811" spans="1:40">
      <c r="A2811" s="26">
        <v>41728.56546513889</v>
      </c>
      <c r="B2811" t="s">
        <v>128</v>
      </c>
      <c r="C2811" t="s">
        <v>820</v>
      </c>
      <c r="D2811" t="s">
        <v>3396</v>
      </c>
      <c r="E2811" t="s">
        <v>131</v>
      </c>
      <c r="F2811" t="s">
        <v>132</v>
      </c>
      <c r="G2811" t="s">
        <v>133</v>
      </c>
      <c r="H2811" t="s">
        <v>160</v>
      </c>
      <c r="I2811">
        <v>60</v>
      </c>
      <c r="J2811" t="s">
        <v>137</v>
      </c>
      <c r="K2811" t="s">
        <v>161</v>
      </c>
      <c r="L2811">
        <v>40</v>
      </c>
      <c r="M2811" t="s">
        <v>137</v>
      </c>
      <c r="N2811" t="s">
        <v>162</v>
      </c>
      <c r="O2811">
        <v>50</v>
      </c>
      <c r="P2811" t="s">
        <v>137</v>
      </c>
      <c r="Q2811" t="s">
        <v>163</v>
      </c>
      <c r="R2811">
        <v>40</v>
      </c>
      <c r="S2811" t="s">
        <v>137</v>
      </c>
      <c r="T2811" t="s">
        <v>164</v>
      </c>
      <c r="U2811">
        <v>60</v>
      </c>
      <c r="V2811" t="s">
        <v>137</v>
      </c>
      <c r="W2811" t="s">
        <v>165</v>
      </c>
      <c r="X2811">
        <v>50</v>
      </c>
      <c r="Y2811" t="s">
        <v>137</v>
      </c>
      <c r="Z2811" t="s">
        <v>166</v>
      </c>
      <c r="AA2811">
        <v>50</v>
      </c>
      <c r="AB2811" t="s">
        <v>137</v>
      </c>
      <c r="AC2811" t="s">
        <v>167</v>
      </c>
      <c r="AD2811">
        <v>35</v>
      </c>
      <c r="AE2811" t="s">
        <v>137</v>
      </c>
      <c r="AF2811" t="s">
        <v>168</v>
      </c>
      <c r="AG2811">
        <v>8</v>
      </c>
      <c r="AH2811" t="s">
        <v>137</v>
      </c>
      <c r="AI2811" t="s">
        <v>169</v>
      </c>
      <c r="AJ2811">
        <v>90</v>
      </c>
      <c r="AK2811" t="s">
        <v>137</v>
      </c>
      <c r="AL2811" t="s">
        <v>170</v>
      </c>
      <c r="AM2811">
        <v>1</v>
      </c>
      <c r="AN2811" t="s">
        <v>137</v>
      </c>
    </row>
    <row r="2812" spans="1:40">
      <c r="A2812" s="26">
        <v>41728.56546513889</v>
      </c>
      <c r="B2812" t="s">
        <v>128</v>
      </c>
      <c r="C2812" t="s">
        <v>820</v>
      </c>
      <c r="D2812" t="s">
        <v>3397</v>
      </c>
      <c r="E2812" t="s">
        <v>131</v>
      </c>
      <c r="F2812" t="s">
        <v>132</v>
      </c>
      <c r="G2812" t="s">
        <v>133</v>
      </c>
      <c r="H2812" t="s">
        <v>172</v>
      </c>
      <c r="I2812">
        <v>33</v>
      </c>
      <c r="J2812" t="s">
        <v>137</v>
      </c>
      <c r="K2812" t="s">
        <v>173</v>
      </c>
      <c r="L2812">
        <v>33</v>
      </c>
      <c r="M2812" t="s">
        <v>137</v>
      </c>
      <c r="N2812" t="s">
        <v>174</v>
      </c>
      <c r="O2812">
        <v>34</v>
      </c>
      <c r="P2812" t="s">
        <v>137</v>
      </c>
      <c r="Q2812" t="s">
        <v>175</v>
      </c>
      <c r="R2812">
        <v>20</v>
      </c>
      <c r="S2812" t="s">
        <v>137</v>
      </c>
      <c r="T2812" t="s">
        <v>176</v>
      </c>
      <c r="U2812">
        <v>20</v>
      </c>
      <c r="V2812" t="s">
        <v>137</v>
      </c>
      <c r="W2812" t="s">
        <v>177</v>
      </c>
      <c r="X2812">
        <v>20</v>
      </c>
      <c r="Y2812" t="s">
        <v>137</v>
      </c>
      <c r="Z2812" t="s">
        <v>178</v>
      </c>
      <c r="AA2812">
        <v>20</v>
      </c>
      <c r="AB2812" t="s">
        <v>137</v>
      </c>
      <c r="AC2812" t="s">
        <v>179</v>
      </c>
      <c r="AD2812">
        <v>20</v>
      </c>
      <c r="AE2812" t="s">
        <v>137</v>
      </c>
      <c r="AF2812" t="s">
        <v>180</v>
      </c>
      <c r="AG2812">
        <v>20</v>
      </c>
      <c r="AH2812" t="s">
        <v>137</v>
      </c>
      <c r="AI2812" t="s">
        <v>181</v>
      </c>
      <c r="AJ2812">
        <v>115200</v>
      </c>
      <c r="AK2812" t="s">
        <v>137</v>
      </c>
      <c r="AL2812" t="s">
        <v>182</v>
      </c>
      <c r="AM2812">
        <v>12000</v>
      </c>
      <c r="AN2812" t="s">
        <v>137</v>
      </c>
    </row>
    <row r="2813" spans="1:40">
      <c r="A2813" s="26">
        <v>41728.56546513889</v>
      </c>
      <c r="B2813" t="s">
        <v>128</v>
      </c>
      <c r="C2813" t="s">
        <v>820</v>
      </c>
      <c r="D2813" t="s">
        <v>3398</v>
      </c>
      <c r="E2813" t="s">
        <v>131</v>
      </c>
      <c r="F2813" t="s">
        <v>132</v>
      </c>
      <c r="G2813" t="s">
        <v>133</v>
      </c>
      <c r="H2813" t="s">
        <v>140</v>
      </c>
      <c r="I2813">
        <v>49</v>
      </c>
      <c r="J2813" t="s">
        <v>137</v>
      </c>
      <c r="K2813" t="s">
        <v>141</v>
      </c>
      <c r="L2813">
        <v>130</v>
      </c>
      <c r="M2813" t="s">
        <v>137</v>
      </c>
      <c r="N2813" t="s">
        <v>142</v>
      </c>
      <c r="O2813">
        <v>180</v>
      </c>
      <c r="P2813" t="s">
        <v>137</v>
      </c>
      <c r="Q2813" t="s">
        <v>143</v>
      </c>
      <c r="R2813">
        <v>140</v>
      </c>
      <c r="S2813" t="s">
        <v>137</v>
      </c>
      <c r="T2813" t="s">
        <v>144</v>
      </c>
      <c r="U2813">
        <v>80</v>
      </c>
      <c r="V2813" t="s">
        <v>137</v>
      </c>
      <c r="W2813" t="s">
        <v>145</v>
      </c>
      <c r="X2813">
        <v>101</v>
      </c>
      <c r="Y2813" t="s">
        <v>137</v>
      </c>
      <c r="Z2813" t="s">
        <v>146</v>
      </c>
      <c r="AA2813">
        <v>190</v>
      </c>
      <c r="AB2813" t="s">
        <v>137</v>
      </c>
      <c r="AC2813" t="s">
        <v>147</v>
      </c>
      <c r="AD2813">
        <v>20</v>
      </c>
      <c r="AE2813" t="s">
        <v>137</v>
      </c>
    </row>
    <row r="2814" spans="1:40">
      <c r="A2814" s="26">
        <v>41728.56546513889</v>
      </c>
      <c r="B2814" t="s">
        <v>128</v>
      </c>
      <c r="C2814" t="s">
        <v>820</v>
      </c>
      <c r="D2814" t="s">
        <v>3399</v>
      </c>
    </row>
    <row r="2815" spans="1:40">
      <c r="A2815" s="26">
        <v>41728.56546513889</v>
      </c>
      <c r="B2815" t="s">
        <v>128</v>
      </c>
      <c r="C2815" t="s">
        <v>820</v>
      </c>
      <c r="D2815" t="s">
        <v>3400</v>
      </c>
      <c r="E2815" t="s">
        <v>131</v>
      </c>
      <c r="F2815" t="s">
        <v>132</v>
      </c>
      <c r="G2815" t="s">
        <v>133</v>
      </c>
      <c r="H2815" t="s">
        <v>150</v>
      </c>
      <c r="I2815">
        <v>50</v>
      </c>
      <c r="J2815" t="s">
        <v>137</v>
      </c>
      <c r="K2815" t="s">
        <v>151</v>
      </c>
      <c r="L2815">
        <v>50</v>
      </c>
      <c r="M2815" t="s">
        <v>137</v>
      </c>
      <c r="N2815" t="s">
        <v>152</v>
      </c>
      <c r="O2815">
        <v>50</v>
      </c>
      <c r="P2815" t="s">
        <v>137</v>
      </c>
    </row>
    <row r="2816" spans="1:40">
      <c r="A2816" s="26">
        <v>41728.56546513889</v>
      </c>
      <c r="B2816" t="s">
        <v>128</v>
      </c>
      <c r="C2816" t="s">
        <v>820</v>
      </c>
      <c r="D2816" t="s">
        <v>3401</v>
      </c>
      <c r="E2816" t="s">
        <v>131</v>
      </c>
      <c r="F2816" t="s">
        <v>132</v>
      </c>
      <c r="G2816" t="s">
        <v>133</v>
      </c>
      <c r="H2816" t="s">
        <v>154</v>
      </c>
      <c r="I2816">
        <v>35</v>
      </c>
      <c r="J2816" t="s">
        <v>137</v>
      </c>
      <c r="K2816" t="s">
        <v>155</v>
      </c>
      <c r="L2816">
        <v>5</v>
      </c>
      <c r="M2816" t="s">
        <v>137</v>
      </c>
      <c r="N2816" t="s">
        <v>156</v>
      </c>
      <c r="O2816">
        <v>60</v>
      </c>
      <c r="P2816" t="s">
        <v>137</v>
      </c>
    </row>
    <row r="2817" spans="1:40">
      <c r="A2817" s="26">
        <v>41728.56546513889</v>
      </c>
      <c r="B2817" t="s">
        <v>128</v>
      </c>
      <c r="C2817" t="s">
        <v>820</v>
      </c>
      <c r="D2817" t="s">
        <v>3402</v>
      </c>
      <c r="E2817" t="s">
        <v>131</v>
      </c>
      <c r="F2817" t="s">
        <v>132</v>
      </c>
      <c r="G2817" t="s">
        <v>133</v>
      </c>
      <c r="H2817" t="s">
        <v>158</v>
      </c>
      <c r="I2817">
        <v>1</v>
      </c>
      <c r="J2817" t="s">
        <v>137</v>
      </c>
    </row>
    <row r="2818" spans="1:40">
      <c r="A2818" s="26">
        <v>41728.56546513889</v>
      </c>
      <c r="B2818" t="s">
        <v>128</v>
      </c>
      <c r="C2818" t="s">
        <v>820</v>
      </c>
      <c r="D2818" t="s">
        <v>3403</v>
      </c>
      <c r="E2818" t="s">
        <v>131</v>
      </c>
      <c r="F2818" t="s">
        <v>132</v>
      </c>
      <c r="G2818" t="s">
        <v>133</v>
      </c>
      <c r="H2818" t="s">
        <v>192</v>
      </c>
      <c r="I2818">
        <v>30</v>
      </c>
      <c r="J2818" t="s">
        <v>137</v>
      </c>
      <c r="K2818" t="s">
        <v>193</v>
      </c>
      <c r="L2818">
        <v>30</v>
      </c>
      <c r="M2818" t="s">
        <v>137</v>
      </c>
      <c r="N2818" t="s">
        <v>194</v>
      </c>
      <c r="O2818">
        <v>30</v>
      </c>
      <c r="P2818" t="s">
        <v>137</v>
      </c>
      <c r="Q2818" t="s">
        <v>195</v>
      </c>
      <c r="R2818">
        <v>10</v>
      </c>
      <c r="S2818" t="s">
        <v>137</v>
      </c>
      <c r="T2818" t="s">
        <v>175</v>
      </c>
      <c r="U2818">
        <v>20</v>
      </c>
      <c r="V2818" t="s">
        <v>137</v>
      </c>
      <c r="W2818" t="s">
        <v>176</v>
      </c>
      <c r="X2818">
        <v>20</v>
      </c>
      <c r="Y2818" t="s">
        <v>137</v>
      </c>
      <c r="Z2818" t="s">
        <v>177</v>
      </c>
      <c r="AA2818">
        <v>20</v>
      </c>
      <c r="AB2818" t="s">
        <v>137</v>
      </c>
      <c r="AC2818" t="s">
        <v>196</v>
      </c>
      <c r="AD2818">
        <v>20</v>
      </c>
      <c r="AE2818" t="s">
        <v>137</v>
      </c>
      <c r="AF2818" t="s">
        <v>181</v>
      </c>
      <c r="AG2818">
        <v>115200</v>
      </c>
      <c r="AH2818" t="s">
        <v>137</v>
      </c>
      <c r="AI2818" t="s">
        <v>182</v>
      </c>
      <c r="AJ2818">
        <v>12000</v>
      </c>
      <c r="AK2818" t="s">
        <v>137</v>
      </c>
      <c r="AL2818" t="s">
        <v>197</v>
      </c>
      <c r="AM2818">
        <v>30000</v>
      </c>
      <c r="AN2818" t="s">
        <v>137</v>
      </c>
    </row>
    <row r="2819" spans="1:40">
      <c r="A2819" s="26">
        <v>41728.56546513889</v>
      </c>
      <c r="B2819" t="s">
        <v>128</v>
      </c>
      <c r="C2819" t="s">
        <v>820</v>
      </c>
      <c r="D2819" t="s">
        <v>3404</v>
      </c>
      <c r="E2819" t="s">
        <v>131</v>
      </c>
      <c r="F2819" t="s">
        <v>132</v>
      </c>
      <c r="G2819" t="s">
        <v>133</v>
      </c>
      <c r="H2819" t="s">
        <v>160</v>
      </c>
      <c r="I2819">
        <v>60</v>
      </c>
      <c r="J2819" t="s">
        <v>137</v>
      </c>
      <c r="K2819" t="s">
        <v>161</v>
      </c>
      <c r="L2819">
        <v>40</v>
      </c>
      <c r="M2819" t="s">
        <v>137</v>
      </c>
      <c r="N2819" t="s">
        <v>162</v>
      </c>
      <c r="O2819">
        <v>50</v>
      </c>
      <c r="P2819" t="s">
        <v>137</v>
      </c>
      <c r="Q2819" t="s">
        <v>163</v>
      </c>
      <c r="R2819">
        <v>40</v>
      </c>
      <c r="S2819" t="s">
        <v>137</v>
      </c>
      <c r="T2819" t="s">
        <v>164</v>
      </c>
      <c r="U2819">
        <v>60</v>
      </c>
      <c r="V2819" t="s">
        <v>137</v>
      </c>
      <c r="W2819" t="s">
        <v>165</v>
      </c>
      <c r="X2819">
        <v>50</v>
      </c>
      <c r="Y2819" t="s">
        <v>137</v>
      </c>
      <c r="Z2819" t="s">
        <v>166</v>
      </c>
      <c r="AA2819">
        <v>50</v>
      </c>
      <c r="AB2819" t="s">
        <v>137</v>
      </c>
      <c r="AC2819" t="s">
        <v>167</v>
      </c>
      <c r="AD2819">
        <v>35</v>
      </c>
      <c r="AE2819" t="s">
        <v>137</v>
      </c>
      <c r="AF2819" t="s">
        <v>168</v>
      </c>
      <c r="AG2819">
        <v>8</v>
      </c>
      <c r="AH2819" t="s">
        <v>137</v>
      </c>
      <c r="AI2819" t="s">
        <v>169</v>
      </c>
      <c r="AJ2819">
        <v>90</v>
      </c>
      <c r="AK2819" t="s">
        <v>137</v>
      </c>
      <c r="AL2819" t="s">
        <v>170</v>
      </c>
      <c r="AM2819">
        <v>1</v>
      </c>
      <c r="AN2819" t="s">
        <v>137</v>
      </c>
    </row>
    <row r="2820" spans="1:40">
      <c r="A2820" s="26">
        <v>41728.56546513889</v>
      </c>
      <c r="B2820" t="s">
        <v>128</v>
      </c>
      <c r="C2820" t="s">
        <v>820</v>
      </c>
      <c r="D2820" t="s">
        <v>3405</v>
      </c>
      <c r="E2820" t="s">
        <v>131</v>
      </c>
      <c r="F2820" t="s">
        <v>132</v>
      </c>
      <c r="G2820" t="s">
        <v>133</v>
      </c>
      <c r="H2820" t="s">
        <v>172</v>
      </c>
      <c r="I2820">
        <v>33</v>
      </c>
      <c r="J2820" t="s">
        <v>137</v>
      </c>
      <c r="K2820" t="s">
        <v>173</v>
      </c>
      <c r="L2820">
        <v>33</v>
      </c>
      <c r="M2820" t="s">
        <v>137</v>
      </c>
      <c r="N2820" t="s">
        <v>174</v>
      </c>
      <c r="O2820">
        <v>34</v>
      </c>
      <c r="P2820" t="s">
        <v>137</v>
      </c>
      <c r="Q2820" t="s">
        <v>175</v>
      </c>
      <c r="R2820">
        <v>20</v>
      </c>
      <c r="S2820" t="s">
        <v>137</v>
      </c>
      <c r="T2820" t="s">
        <v>176</v>
      </c>
      <c r="U2820">
        <v>20</v>
      </c>
      <c r="V2820" t="s">
        <v>137</v>
      </c>
      <c r="W2820" t="s">
        <v>177</v>
      </c>
      <c r="X2820">
        <v>20</v>
      </c>
      <c r="Y2820" t="s">
        <v>137</v>
      </c>
      <c r="Z2820" t="s">
        <v>178</v>
      </c>
      <c r="AA2820">
        <v>20</v>
      </c>
      <c r="AB2820" t="s">
        <v>137</v>
      </c>
      <c r="AC2820" t="s">
        <v>179</v>
      </c>
      <c r="AD2820">
        <v>20</v>
      </c>
      <c r="AE2820" t="s">
        <v>137</v>
      </c>
      <c r="AF2820" t="s">
        <v>180</v>
      </c>
      <c r="AG2820">
        <v>20</v>
      </c>
      <c r="AH2820" t="s">
        <v>137</v>
      </c>
      <c r="AI2820" t="s">
        <v>181</v>
      </c>
      <c r="AJ2820">
        <v>115200</v>
      </c>
      <c r="AK2820" t="s">
        <v>137</v>
      </c>
      <c r="AL2820" t="s">
        <v>182</v>
      </c>
      <c r="AM2820">
        <v>12000</v>
      </c>
      <c r="AN2820" t="s">
        <v>137</v>
      </c>
    </row>
    <row r="2821" spans="1:40">
      <c r="A2821" s="26">
        <v>41728.56546513889</v>
      </c>
      <c r="B2821" t="s">
        <v>128</v>
      </c>
      <c r="C2821" t="s">
        <v>820</v>
      </c>
      <c r="D2821" t="s">
        <v>3406</v>
      </c>
      <c r="E2821" t="s">
        <v>131</v>
      </c>
      <c r="F2821" t="s">
        <v>132</v>
      </c>
      <c r="G2821" t="s">
        <v>133</v>
      </c>
      <c r="H2821" t="s">
        <v>140</v>
      </c>
      <c r="I2821">
        <v>49</v>
      </c>
      <c r="J2821" t="s">
        <v>137</v>
      </c>
      <c r="K2821" t="s">
        <v>141</v>
      </c>
      <c r="L2821">
        <v>130</v>
      </c>
      <c r="M2821" t="s">
        <v>137</v>
      </c>
      <c r="N2821" t="s">
        <v>142</v>
      </c>
      <c r="O2821">
        <v>180</v>
      </c>
      <c r="P2821" t="s">
        <v>137</v>
      </c>
      <c r="Q2821" t="s">
        <v>143</v>
      </c>
      <c r="R2821">
        <v>140</v>
      </c>
      <c r="S2821" t="s">
        <v>137</v>
      </c>
      <c r="T2821" t="s">
        <v>144</v>
      </c>
      <c r="U2821">
        <v>80</v>
      </c>
      <c r="V2821" t="s">
        <v>137</v>
      </c>
      <c r="W2821" t="s">
        <v>145</v>
      </c>
      <c r="X2821">
        <v>101</v>
      </c>
      <c r="Y2821" t="s">
        <v>137</v>
      </c>
      <c r="Z2821" t="s">
        <v>146</v>
      </c>
      <c r="AA2821">
        <v>190</v>
      </c>
      <c r="AB2821" t="s">
        <v>137</v>
      </c>
      <c r="AC2821" t="s">
        <v>147</v>
      </c>
      <c r="AD2821">
        <v>20</v>
      </c>
      <c r="AE2821" t="s">
        <v>137</v>
      </c>
    </row>
    <row r="2822" spans="1:40">
      <c r="A2822" s="26">
        <v>41728.56546513889</v>
      </c>
      <c r="B2822" t="s">
        <v>128</v>
      </c>
      <c r="C2822" t="s">
        <v>820</v>
      </c>
      <c r="D2822" t="s">
        <v>3407</v>
      </c>
    </row>
    <row r="2823" spans="1:40">
      <c r="A2823" s="26">
        <v>41728.56546513889</v>
      </c>
      <c r="B2823" t="s">
        <v>128</v>
      </c>
      <c r="C2823" t="s">
        <v>820</v>
      </c>
      <c r="D2823" t="s">
        <v>3408</v>
      </c>
      <c r="E2823" t="s">
        <v>131</v>
      </c>
      <c r="F2823" t="s">
        <v>132</v>
      </c>
      <c r="G2823" t="s">
        <v>133</v>
      </c>
      <c r="H2823" t="s">
        <v>150</v>
      </c>
      <c r="I2823">
        <v>50</v>
      </c>
      <c r="J2823" t="s">
        <v>137</v>
      </c>
      <c r="K2823" t="s">
        <v>151</v>
      </c>
      <c r="L2823">
        <v>50</v>
      </c>
      <c r="M2823" t="s">
        <v>137</v>
      </c>
      <c r="N2823" t="s">
        <v>152</v>
      </c>
      <c r="O2823">
        <v>50</v>
      </c>
      <c r="P2823" t="s">
        <v>137</v>
      </c>
    </row>
    <row r="2824" spans="1:40">
      <c r="A2824" s="26">
        <v>41728.56546513889</v>
      </c>
      <c r="B2824" t="s">
        <v>128</v>
      </c>
      <c r="C2824" t="s">
        <v>820</v>
      </c>
      <c r="D2824" t="s">
        <v>3409</v>
      </c>
      <c r="E2824" t="s">
        <v>131</v>
      </c>
      <c r="F2824" t="s">
        <v>132</v>
      </c>
      <c r="G2824" t="s">
        <v>133</v>
      </c>
      <c r="H2824" t="s">
        <v>154</v>
      </c>
      <c r="I2824">
        <v>35</v>
      </c>
      <c r="J2824" t="s">
        <v>137</v>
      </c>
      <c r="K2824" t="s">
        <v>155</v>
      </c>
      <c r="L2824">
        <v>5</v>
      </c>
      <c r="M2824" t="s">
        <v>137</v>
      </c>
      <c r="N2824" t="s">
        <v>156</v>
      </c>
      <c r="O2824">
        <v>60</v>
      </c>
      <c r="P2824" t="s">
        <v>137</v>
      </c>
    </row>
    <row r="2825" spans="1:40">
      <c r="A2825" s="26">
        <v>41728.56546513889</v>
      </c>
      <c r="B2825" t="s">
        <v>128</v>
      </c>
      <c r="C2825" t="s">
        <v>820</v>
      </c>
      <c r="D2825" t="s">
        <v>3410</v>
      </c>
      <c r="E2825" t="s">
        <v>131</v>
      </c>
      <c r="F2825" t="s">
        <v>132</v>
      </c>
      <c r="G2825" t="s">
        <v>133</v>
      </c>
      <c r="H2825" t="s">
        <v>158</v>
      </c>
      <c r="I2825">
        <v>1</v>
      </c>
      <c r="J2825" t="s">
        <v>137</v>
      </c>
    </row>
    <row r="2826" spans="1:40">
      <c r="A2826" s="26">
        <v>41728.56546513889</v>
      </c>
      <c r="B2826" t="s">
        <v>128</v>
      </c>
      <c r="C2826" t="s">
        <v>820</v>
      </c>
      <c r="D2826" t="s">
        <v>3411</v>
      </c>
      <c r="E2826" t="s">
        <v>131</v>
      </c>
      <c r="F2826" t="s">
        <v>132</v>
      </c>
      <c r="G2826" t="s">
        <v>133</v>
      </c>
      <c r="H2826" t="s">
        <v>192</v>
      </c>
      <c r="I2826">
        <v>30</v>
      </c>
      <c r="J2826" t="s">
        <v>137</v>
      </c>
      <c r="K2826" t="s">
        <v>193</v>
      </c>
      <c r="L2826">
        <v>30</v>
      </c>
      <c r="M2826" t="s">
        <v>137</v>
      </c>
      <c r="N2826" t="s">
        <v>194</v>
      </c>
      <c r="O2826">
        <v>30</v>
      </c>
      <c r="P2826" t="s">
        <v>137</v>
      </c>
      <c r="Q2826" t="s">
        <v>195</v>
      </c>
      <c r="R2826">
        <v>10</v>
      </c>
      <c r="S2826" t="s">
        <v>137</v>
      </c>
      <c r="T2826" t="s">
        <v>175</v>
      </c>
      <c r="U2826">
        <v>20</v>
      </c>
      <c r="V2826" t="s">
        <v>137</v>
      </c>
      <c r="W2826" t="s">
        <v>176</v>
      </c>
      <c r="X2826">
        <v>20</v>
      </c>
      <c r="Y2826" t="s">
        <v>137</v>
      </c>
      <c r="Z2826" t="s">
        <v>177</v>
      </c>
      <c r="AA2826">
        <v>20</v>
      </c>
      <c r="AB2826" t="s">
        <v>137</v>
      </c>
      <c r="AC2826" t="s">
        <v>196</v>
      </c>
      <c r="AD2826">
        <v>20</v>
      </c>
      <c r="AE2826" t="s">
        <v>137</v>
      </c>
      <c r="AF2826" t="s">
        <v>181</v>
      </c>
      <c r="AG2826">
        <v>115200</v>
      </c>
      <c r="AH2826" t="s">
        <v>137</v>
      </c>
      <c r="AI2826" t="s">
        <v>182</v>
      </c>
      <c r="AJ2826">
        <v>12000</v>
      </c>
      <c r="AK2826" t="s">
        <v>137</v>
      </c>
      <c r="AL2826" t="s">
        <v>197</v>
      </c>
      <c r="AM2826">
        <v>30000</v>
      </c>
      <c r="AN2826" t="s">
        <v>137</v>
      </c>
    </row>
    <row r="2827" spans="1:40">
      <c r="A2827" s="26">
        <v>41728.56546513889</v>
      </c>
      <c r="B2827" t="s">
        <v>128</v>
      </c>
      <c r="C2827" t="s">
        <v>820</v>
      </c>
      <c r="D2827" t="s">
        <v>3412</v>
      </c>
      <c r="E2827" t="s">
        <v>131</v>
      </c>
      <c r="F2827" t="s">
        <v>132</v>
      </c>
      <c r="G2827" t="s">
        <v>133</v>
      </c>
      <c r="H2827" t="s">
        <v>160</v>
      </c>
      <c r="I2827">
        <v>60</v>
      </c>
      <c r="J2827" t="s">
        <v>137</v>
      </c>
      <c r="K2827" t="s">
        <v>161</v>
      </c>
      <c r="L2827">
        <v>40</v>
      </c>
      <c r="M2827" t="s">
        <v>137</v>
      </c>
      <c r="N2827" t="s">
        <v>162</v>
      </c>
      <c r="O2827">
        <v>50</v>
      </c>
      <c r="P2827" t="s">
        <v>137</v>
      </c>
      <c r="Q2827" t="s">
        <v>163</v>
      </c>
      <c r="R2827">
        <v>40</v>
      </c>
      <c r="S2827" t="s">
        <v>137</v>
      </c>
      <c r="T2827" t="s">
        <v>164</v>
      </c>
      <c r="U2827">
        <v>60</v>
      </c>
      <c r="V2827" t="s">
        <v>137</v>
      </c>
      <c r="W2827" t="s">
        <v>165</v>
      </c>
      <c r="X2827">
        <v>50</v>
      </c>
      <c r="Y2827" t="s">
        <v>137</v>
      </c>
      <c r="Z2827" t="s">
        <v>166</v>
      </c>
      <c r="AA2827">
        <v>50</v>
      </c>
      <c r="AB2827" t="s">
        <v>137</v>
      </c>
      <c r="AC2827" t="s">
        <v>167</v>
      </c>
      <c r="AD2827">
        <v>35</v>
      </c>
      <c r="AE2827" t="s">
        <v>137</v>
      </c>
      <c r="AF2827" t="s">
        <v>168</v>
      </c>
      <c r="AG2827">
        <v>8</v>
      </c>
      <c r="AH2827" t="s">
        <v>137</v>
      </c>
      <c r="AI2827" t="s">
        <v>169</v>
      </c>
      <c r="AJ2827">
        <v>90</v>
      </c>
      <c r="AK2827" t="s">
        <v>137</v>
      </c>
      <c r="AL2827" t="s">
        <v>170</v>
      </c>
      <c r="AM2827">
        <v>1</v>
      </c>
      <c r="AN2827" t="s">
        <v>137</v>
      </c>
    </row>
    <row r="2828" spans="1:40">
      <c r="A2828" s="26">
        <v>41728.56546513889</v>
      </c>
      <c r="B2828" t="s">
        <v>128</v>
      </c>
      <c r="C2828" t="s">
        <v>1615</v>
      </c>
      <c r="D2828" t="s">
        <v>3413</v>
      </c>
      <c r="E2828" t="s">
        <v>131</v>
      </c>
      <c r="F2828" t="s">
        <v>132</v>
      </c>
      <c r="G2828" t="s">
        <v>133</v>
      </c>
      <c r="H2828" t="s">
        <v>160</v>
      </c>
      <c r="I2828">
        <v>60</v>
      </c>
      <c r="J2828" t="s">
        <v>137</v>
      </c>
      <c r="K2828" t="s">
        <v>161</v>
      </c>
      <c r="L2828">
        <v>40</v>
      </c>
      <c r="M2828" t="s">
        <v>137</v>
      </c>
      <c r="N2828" t="s">
        <v>162</v>
      </c>
      <c r="O2828">
        <v>50</v>
      </c>
      <c r="P2828" t="s">
        <v>137</v>
      </c>
      <c r="Q2828" t="s">
        <v>163</v>
      </c>
      <c r="R2828">
        <v>40</v>
      </c>
      <c r="S2828" t="s">
        <v>137</v>
      </c>
      <c r="T2828" t="s">
        <v>164</v>
      </c>
      <c r="U2828">
        <v>60</v>
      </c>
      <c r="V2828" t="s">
        <v>137</v>
      </c>
      <c r="W2828" t="s">
        <v>165</v>
      </c>
      <c r="X2828">
        <v>50</v>
      </c>
      <c r="Y2828" t="s">
        <v>137</v>
      </c>
      <c r="Z2828" t="s">
        <v>166</v>
      </c>
      <c r="AA2828">
        <v>50</v>
      </c>
      <c r="AB2828" t="s">
        <v>137</v>
      </c>
      <c r="AC2828" t="s">
        <v>167</v>
      </c>
      <c r="AD2828">
        <v>35</v>
      </c>
      <c r="AE2828" t="s">
        <v>137</v>
      </c>
      <c r="AF2828" t="s">
        <v>168</v>
      </c>
      <c r="AG2828">
        <v>8</v>
      </c>
      <c r="AH2828" t="s">
        <v>137</v>
      </c>
      <c r="AI2828" t="s">
        <v>169</v>
      </c>
      <c r="AJ2828">
        <v>90</v>
      </c>
      <c r="AK2828" t="s">
        <v>137</v>
      </c>
      <c r="AL2828" t="s">
        <v>170</v>
      </c>
      <c r="AM2828">
        <v>1</v>
      </c>
      <c r="AN2828" t="s">
        <v>137</v>
      </c>
    </row>
    <row r="2829" spans="1:40">
      <c r="A2829" s="26">
        <v>41728.56546513889</v>
      </c>
      <c r="B2829" t="s">
        <v>128</v>
      </c>
      <c r="C2829" t="s">
        <v>1615</v>
      </c>
      <c r="D2829" t="s">
        <v>3414</v>
      </c>
      <c r="E2829" t="s">
        <v>131</v>
      </c>
      <c r="F2829" t="s">
        <v>132</v>
      </c>
      <c r="G2829" t="s">
        <v>133</v>
      </c>
      <c r="H2829" t="s">
        <v>172</v>
      </c>
      <c r="I2829">
        <v>33</v>
      </c>
      <c r="J2829" t="s">
        <v>137</v>
      </c>
      <c r="K2829" t="s">
        <v>173</v>
      </c>
      <c r="L2829">
        <v>33</v>
      </c>
      <c r="M2829" t="s">
        <v>137</v>
      </c>
      <c r="N2829" t="s">
        <v>174</v>
      </c>
      <c r="O2829">
        <v>34</v>
      </c>
      <c r="P2829" t="s">
        <v>137</v>
      </c>
      <c r="Q2829" t="s">
        <v>175</v>
      </c>
      <c r="R2829">
        <v>20</v>
      </c>
      <c r="S2829" t="s">
        <v>137</v>
      </c>
      <c r="T2829" t="s">
        <v>176</v>
      </c>
      <c r="U2829">
        <v>20</v>
      </c>
      <c r="V2829" t="s">
        <v>137</v>
      </c>
      <c r="W2829" t="s">
        <v>177</v>
      </c>
      <c r="X2829">
        <v>20</v>
      </c>
      <c r="Y2829" t="s">
        <v>137</v>
      </c>
      <c r="Z2829" t="s">
        <v>178</v>
      </c>
      <c r="AA2829">
        <v>20</v>
      </c>
      <c r="AB2829" t="s">
        <v>137</v>
      </c>
      <c r="AC2829" t="s">
        <v>179</v>
      </c>
      <c r="AD2829">
        <v>20</v>
      </c>
      <c r="AE2829" t="s">
        <v>137</v>
      </c>
      <c r="AF2829" t="s">
        <v>180</v>
      </c>
      <c r="AG2829">
        <v>20</v>
      </c>
      <c r="AH2829" t="s">
        <v>137</v>
      </c>
      <c r="AI2829" t="s">
        <v>181</v>
      </c>
      <c r="AJ2829">
        <v>115200</v>
      </c>
      <c r="AK2829" t="s">
        <v>137</v>
      </c>
      <c r="AL2829" t="s">
        <v>182</v>
      </c>
      <c r="AM2829">
        <v>12000</v>
      </c>
      <c r="AN2829" t="s">
        <v>137</v>
      </c>
    </row>
    <row r="2830" spans="1:40">
      <c r="A2830" s="26">
        <v>41728.56546513889</v>
      </c>
      <c r="B2830" t="s">
        <v>128</v>
      </c>
      <c r="C2830" t="s">
        <v>1615</v>
      </c>
      <c r="D2830" t="s">
        <v>3415</v>
      </c>
      <c r="E2830" t="s">
        <v>131</v>
      </c>
      <c r="F2830" t="s">
        <v>132</v>
      </c>
      <c r="G2830" t="s">
        <v>133</v>
      </c>
      <c r="H2830" t="s">
        <v>140</v>
      </c>
      <c r="I2830">
        <v>49</v>
      </c>
      <c r="J2830" t="s">
        <v>137</v>
      </c>
      <c r="K2830" t="s">
        <v>141</v>
      </c>
      <c r="L2830">
        <v>130</v>
      </c>
      <c r="M2830" t="s">
        <v>137</v>
      </c>
      <c r="N2830" t="s">
        <v>142</v>
      </c>
      <c r="O2830">
        <v>180</v>
      </c>
      <c r="P2830" t="s">
        <v>137</v>
      </c>
      <c r="Q2830" t="s">
        <v>143</v>
      </c>
      <c r="R2830">
        <v>140</v>
      </c>
      <c r="S2830" t="s">
        <v>137</v>
      </c>
      <c r="T2830" t="s">
        <v>144</v>
      </c>
      <c r="U2830">
        <v>80</v>
      </c>
      <c r="V2830" t="s">
        <v>137</v>
      </c>
      <c r="W2830" t="s">
        <v>145</v>
      </c>
      <c r="X2830">
        <v>101</v>
      </c>
      <c r="Y2830" t="s">
        <v>137</v>
      </c>
      <c r="Z2830" t="s">
        <v>146</v>
      </c>
      <c r="AA2830">
        <v>190</v>
      </c>
      <c r="AB2830" t="s">
        <v>137</v>
      </c>
      <c r="AC2830" t="s">
        <v>147</v>
      </c>
      <c r="AD2830">
        <v>20</v>
      </c>
      <c r="AE2830" t="s">
        <v>137</v>
      </c>
    </row>
    <row r="2831" spans="1:40">
      <c r="A2831" s="26">
        <v>41728.56546513889</v>
      </c>
      <c r="B2831" t="s">
        <v>128</v>
      </c>
      <c r="C2831" t="s">
        <v>1615</v>
      </c>
      <c r="D2831" t="s">
        <v>3416</v>
      </c>
    </row>
    <row r="2832" spans="1:40">
      <c r="A2832" s="26">
        <v>41728.56546513889</v>
      </c>
      <c r="B2832" t="s">
        <v>128</v>
      </c>
      <c r="C2832" t="s">
        <v>1615</v>
      </c>
      <c r="D2832" t="s">
        <v>3417</v>
      </c>
      <c r="E2832" t="s">
        <v>131</v>
      </c>
      <c r="F2832" t="s">
        <v>132</v>
      </c>
      <c r="G2832" t="s">
        <v>133</v>
      </c>
      <c r="H2832" t="s">
        <v>150</v>
      </c>
      <c r="I2832">
        <v>50</v>
      </c>
      <c r="J2832" t="s">
        <v>137</v>
      </c>
      <c r="K2832" t="s">
        <v>151</v>
      </c>
      <c r="L2832">
        <v>50</v>
      </c>
      <c r="M2832" t="s">
        <v>137</v>
      </c>
      <c r="N2832" t="s">
        <v>152</v>
      </c>
      <c r="O2832">
        <v>50</v>
      </c>
      <c r="P2832" t="s">
        <v>137</v>
      </c>
    </row>
    <row r="2833" spans="1:40">
      <c r="A2833" s="26">
        <v>41728.56546513889</v>
      </c>
      <c r="B2833" t="s">
        <v>128</v>
      </c>
      <c r="C2833" t="s">
        <v>1615</v>
      </c>
      <c r="D2833" t="s">
        <v>3418</v>
      </c>
      <c r="E2833" t="s">
        <v>131</v>
      </c>
      <c r="F2833" t="s">
        <v>132</v>
      </c>
      <c r="G2833" t="s">
        <v>133</v>
      </c>
      <c r="H2833" t="s">
        <v>154</v>
      </c>
      <c r="I2833">
        <v>35</v>
      </c>
      <c r="J2833" t="s">
        <v>137</v>
      </c>
      <c r="K2833" t="s">
        <v>155</v>
      </c>
      <c r="L2833">
        <v>5</v>
      </c>
      <c r="M2833" t="s">
        <v>137</v>
      </c>
      <c r="N2833" t="s">
        <v>156</v>
      </c>
      <c r="O2833">
        <v>60</v>
      </c>
      <c r="P2833" t="s">
        <v>137</v>
      </c>
    </row>
    <row r="2834" spans="1:40">
      <c r="A2834" s="26">
        <v>41728.56546513889</v>
      </c>
      <c r="B2834" t="s">
        <v>128</v>
      </c>
      <c r="C2834" t="s">
        <v>1615</v>
      </c>
      <c r="D2834" t="s">
        <v>3419</v>
      </c>
      <c r="E2834" t="s">
        <v>131</v>
      </c>
      <c r="F2834" t="s">
        <v>132</v>
      </c>
      <c r="G2834" t="s">
        <v>133</v>
      </c>
      <c r="H2834" t="s">
        <v>158</v>
      </c>
      <c r="I2834">
        <v>1</v>
      </c>
      <c r="J2834" t="s">
        <v>137</v>
      </c>
    </row>
    <row r="2835" spans="1:40">
      <c r="A2835" s="26">
        <v>41728.56546513889</v>
      </c>
      <c r="B2835" t="s">
        <v>128</v>
      </c>
      <c r="C2835" t="s">
        <v>1615</v>
      </c>
      <c r="D2835" t="s">
        <v>3420</v>
      </c>
      <c r="E2835" t="s">
        <v>131</v>
      </c>
      <c r="F2835" t="s">
        <v>132</v>
      </c>
      <c r="G2835" t="s">
        <v>133</v>
      </c>
      <c r="H2835" t="s">
        <v>192</v>
      </c>
      <c r="I2835">
        <v>30</v>
      </c>
      <c r="J2835" t="s">
        <v>137</v>
      </c>
      <c r="K2835" t="s">
        <v>193</v>
      </c>
      <c r="L2835">
        <v>30</v>
      </c>
      <c r="M2835" t="s">
        <v>137</v>
      </c>
      <c r="N2835" t="s">
        <v>194</v>
      </c>
      <c r="O2835">
        <v>30</v>
      </c>
      <c r="P2835" t="s">
        <v>137</v>
      </c>
      <c r="Q2835" t="s">
        <v>195</v>
      </c>
      <c r="R2835">
        <v>10</v>
      </c>
      <c r="S2835" t="s">
        <v>137</v>
      </c>
      <c r="T2835" t="s">
        <v>175</v>
      </c>
      <c r="U2835">
        <v>20</v>
      </c>
      <c r="V2835" t="s">
        <v>137</v>
      </c>
      <c r="W2835" t="s">
        <v>176</v>
      </c>
      <c r="X2835">
        <v>20</v>
      </c>
      <c r="Y2835" t="s">
        <v>137</v>
      </c>
      <c r="Z2835" t="s">
        <v>177</v>
      </c>
      <c r="AA2835">
        <v>20</v>
      </c>
      <c r="AB2835" t="s">
        <v>137</v>
      </c>
      <c r="AC2835" t="s">
        <v>196</v>
      </c>
      <c r="AD2835">
        <v>20</v>
      </c>
      <c r="AE2835" t="s">
        <v>137</v>
      </c>
      <c r="AF2835" t="s">
        <v>181</v>
      </c>
      <c r="AG2835">
        <v>115200</v>
      </c>
      <c r="AH2835" t="s">
        <v>137</v>
      </c>
      <c r="AI2835" t="s">
        <v>182</v>
      </c>
      <c r="AJ2835">
        <v>12000</v>
      </c>
      <c r="AK2835" t="s">
        <v>137</v>
      </c>
      <c r="AL2835" t="s">
        <v>197</v>
      </c>
      <c r="AM2835">
        <v>30000</v>
      </c>
      <c r="AN2835" t="s">
        <v>137</v>
      </c>
    </row>
    <row r="2836" spans="1:40">
      <c r="A2836" s="26">
        <v>41728.56546513889</v>
      </c>
      <c r="B2836" t="s">
        <v>128</v>
      </c>
      <c r="C2836" t="s">
        <v>1615</v>
      </c>
      <c r="D2836" t="s">
        <v>3421</v>
      </c>
      <c r="E2836" t="s">
        <v>131</v>
      </c>
      <c r="F2836" t="s">
        <v>132</v>
      </c>
      <c r="G2836" t="s">
        <v>133</v>
      </c>
      <c r="H2836" t="s">
        <v>160</v>
      </c>
      <c r="I2836">
        <v>60</v>
      </c>
      <c r="J2836" t="s">
        <v>137</v>
      </c>
      <c r="K2836" t="s">
        <v>161</v>
      </c>
      <c r="L2836">
        <v>40</v>
      </c>
      <c r="M2836" t="s">
        <v>137</v>
      </c>
      <c r="N2836" t="s">
        <v>162</v>
      </c>
      <c r="O2836">
        <v>50</v>
      </c>
      <c r="P2836" t="s">
        <v>137</v>
      </c>
      <c r="Q2836" t="s">
        <v>163</v>
      </c>
      <c r="R2836">
        <v>40</v>
      </c>
      <c r="S2836" t="s">
        <v>137</v>
      </c>
      <c r="T2836" t="s">
        <v>164</v>
      </c>
      <c r="U2836">
        <v>60</v>
      </c>
      <c r="V2836" t="s">
        <v>137</v>
      </c>
      <c r="W2836" t="s">
        <v>165</v>
      </c>
      <c r="X2836">
        <v>50</v>
      </c>
      <c r="Y2836" t="s">
        <v>137</v>
      </c>
      <c r="Z2836" t="s">
        <v>166</v>
      </c>
      <c r="AA2836">
        <v>50</v>
      </c>
      <c r="AB2836" t="s">
        <v>137</v>
      </c>
      <c r="AC2836" t="s">
        <v>167</v>
      </c>
      <c r="AD2836">
        <v>35</v>
      </c>
      <c r="AE2836" t="s">
        <v>137</v>
      </c>
      <c r="AF2836" t="s">
        <v>168</v>
      </c>
      <c r="AG2836">
        <v>8</v>
      </c>
      <c r="AH2836" t="s">
        <v>137</v>
      </c>
      <c r="AI2836" t="s">
        <v>169</v>
      </c>
      <c r="AJ2836">
        <v>90</v>
      </c>
      <c r="AK2836" t="s">
        <v>137</v>
      </c>
      <c r="AL2836" t="s">
        <v>170</v>
      </c>
      <c r="AM2836">
        <v>1</v>
      </c>
      <c r="AN2836" t="s">
        <v>137</v>
      </c>
    </row>
    <row r="2837" spans="1:40">
      <c r="A2837" s="26">
        <v>41728.56546513889</v>
      </c>
      <c r="B2837" t="s">
        <v>128</v>
      </c>
      <c r="C2837" t="s">
        <v>1615</v>
      </c>
      <c r="D2837" t="s">
        <v>3422</v>
      </c>
      <c r="E2837" t="s">
        <v>131</v>
      </c>
      <c r="F2837" t="s">
        <v>132</v>
      </c>
      <c r="G2837" t="s">
        <v>133</v>
      </c>
      <c r="H2837" t="s">
        <v>172</v>
      </c>
      <c r="I2837">
        <v>33</v>
      </c>
      <c r="J2837" t="s">
        <v>137</v>
      </c>
      <c r="K2837" t="s">
        <v>173</v>
      </c>
      <c r="L2837">
        <v>33</v>
      </c>
      <c r="M2837" t="s">
        <v>137</v>
      </c>
      <c r="N2837" t="s">
        <v>174</v>
      </c>
      <c r="O2837">
        <v>34</v>
      </c>
      <c r="P2837" t="s">
        <v>137</v>
      </c>
      <c r="Q2837" t="s">
        <v>175</v>
      </c>
      <c r="R2837">
        <v>20</v>
      </c>
      <c r="S2837" t="s">
        <v>137</v>
      </c>
      <c r="T2837" t="s">
        <v>176</v>
      </c>
      <c r="U2837">
        <v>20</v>
      </c>
      <c r="V2837" t="s">
        <v>137</v>
      </c>
      <c r="W2837" t="s">
        <v>177</v>
      </c>
      <c r="X2837">
        <v>20</v>
      </c>
      <c r="Y2837" t="s">
        <v>137</v>
      </c>
      <c r="Z2837" t="s">
        <v>178</v>
      </c>
      <c r="AA2837">
        <v>20</v>
      </c>
      <c r="AB2837" t="s">
        <v>137</v>
      </c>
      <c r="AC2837" t="s">
        <v>179</v>
      </c>
      <c r="AD2837">
        <v>20</v>
      </c>
      <c r="AE2837" t="s">
        <v>137</v>
      </c>
      <c r="AF2837" t="s">
        <v>180</v>
      </c>
      <c r="AG2837">
        <v>20</v>
      </c>
      <c r="AH2837" t="s">
        <v>137</v>
      </c>
      <c r="AI2837" t="s">
        <v>181</v>
      </c>
      <c r="AJ2837">
        <v>115200</v>
      </c>
      <c r="AK2837" t="s">
        <v>137</v>
      </c>
      <c r="AL2837" t="s">
        <v>182</v>
      </c>
      <c r="AM2837">
        <v>12000</v>
      </c>
      <c r="AN2837" t="s">
        <v>137</v>
      </c>
    </row>
    <row r="2838" spans="1:40">
      <c r="A2838" s="26">
        <v>41728.56546513889</v>
      </c>
      <c r="B2838" t="s">
        <v>128</v>
      </c>
      <c r="C2838" t="s">
        <v>1615</v>
      </c>
      <c r="D2838" t="s">
        <v>3423</v>
      </c>
      <c r="E2838" t="s">
        <v>131</v>
      </c>
      <c r="F2838" t="s">
        <v>132</v>
      </c>
      <c r="G2838" t="s">
        <v>133</v>
      </c>
      <c r="H2838" t="s">
        <v>140</v>
      </c>
      <c r="I2838">
        <v>49</v>
      </c>
      <c r="J2838" t="s">
        <v>137</v>
      </c>
      <c r="K2838" t="s">
        <v>141</v>
      </c>
      <c r="L2838">
        <v>130</v>
      </c>
      <c r="M2838" t="s">
        <v>137</v>
      </c>
      <c r="N2838" t="s">
        <v>142</v>
      </c>
      <c r="O2838">
        <v>180</v>
      </c>
      <c r="P2838" t="s">
        <v>137</v>
      </c>
      <c r="Q2838" t="s">
        <v>143</v>
      </c>
      <c r="R2838">
        <v>140</v>
      </c>
      <c r="S2838" t="s">
        <v>137</v>
      </c>
      <c r="T2838" t="s">
        <v>144</v>
      </c>
      <c r="U2838">
        <v>80</v>
      </c>
      <c r="V2838" t="s">
        <v>137</v>
      </c>
      <c r="W2838" t="s">
        <v>145</v>
      </c>
      <c r="X2838">
        <v>101</v>
      </c>
      <c r="Y2838" t="s">
        <v>137</v>
      </c>
      <c r="Z2838" t="s">
        <v>146</v>
      </c>
      <c r="AA2838">
        <v>190</v>
      </c>
      <c r="AB2838" t="s">
        <v>137</v>
      </c>
      <c r="AC2838" t="s">
        <v>147</v>
      </c>
      <c r="AD2838">
        <v>20</v>
      </c>
      <c r="AE2838" t="s">
        <v>137</v>
      </c>
    </row>
    <row r="2839" spans="1:40">
      <c r="A2839" s="26">
        <v>41728.56546513889</v>
      </c>
      <c r="B2839" t="s">
        <v>128</v>
      </c>
      <c r="C2839" t="s">
        <v>1615</v>
      </c>
      <c r="D2839" t="s">
        <v>3424</v>
      </c>
    </row>
    <row r="2840" spans="1:40">
      <c r="A2840" s="26">
        <v>41728.56546513889</v>
      </c>
      <c r="B2840" t="s">
        <v>128</v>
      </c>
      <c r="C2840" t="s">
        <v>1615</v>
      </c>
      <c r="D2840" t="s">
        <v>3425</v>
      </c>
      <c r="E2840" t="s">
        <v>131</v>
      </c>
      <c r="F2840" t="s">
        <v>132</v>
      </c>
      <c r="G2840" t="s">
        <v>133</v>
      </c>
      <c r="H2840" t="s">
        <v>150</v>
      </c>
      <c r="I2840">
        <v>50</v>
      </c>
      <c r="J2840" t="s">
        <v>137</v>
      </c>
      <c r="K2840" t="s">
        <v>151</v>
      </c>
      <c r="L2840">
        <v>50</v>
      </c>
      <c r="M2840" t="s">
        <v>137</v>
      </c>
      <c r="N2840" t="s">
        <v>152</v>
      </c>
      <c r="O2840">
        <v>50</v>
      </c>
      <c r="P2840" t="s">
        <v>137</v>
      </c>
    </row>
    <row r="2841" spans="1:40">
      <c r="A2841" s="26">
        <v>41728.56546513889</v>
      </c>
      <c r="B2841" t="s">
        <v>128</v>
      </c>
      <c r="C2841" t="s">
        <v>1615</v>
      </c>
      <c r="D2841" t="s">
        <v>3426</v>
      </c>
      <c r="E2841" t="s">
        <v>131</v>
      </c>
      <c r="F2841" t="s">
        <v>132</v>
      </c>
      <c r="G2841" t="s">
        <v>133</v>
      </c>
      <c r="H2841" t="s">
        <v>154</v>
      </c>
      <c r="I2841">
        <v>35</v>
      </c>
      <c r="J2841" t="s">
        <v>137</v>
      </c>
      <c r="K2841" t="s">
        <v>155</v>
      </c>
      <c r="L2841">
        <v>5</v>
      </c>
      <c r="M2841" t="s">
        <v>137</v>
      </c>
      <c r="N2841" t="s">
        <v>156</v>
      </c>
      <c r="O2841">
        <v>60</v>
      </c>
      <c r="P2841" t="s">
        <v>137</v>
      </c>
    </row>
    <row r="2842" spans="1:40">
      <c r="A2842" s="26">
        <v>41728.56546513889</v>
      </c>
      <c r="B2842" t="s">
        <v>128</v>
      </c>
      <c r="C2842" t="s">
        <v>1615</v>
      </c>
      <c r="D2842" t="s">
        <v>3427</v>
      </c>
      <c r="E2842" t="s">
        <v>131</v>
      </c>
      <c r="F2842" t="s">
        <v>132</v>
      </c>
      <c r="G2842" t="s">
        <v>133</v>
      </c>
      <c r="H2842" t="s">
        <v>158</v>
      </c>
      <c r="I2842">
        <v>1</v>
      </c>
      <c r="J2842" t="s">
        <v>137</v>
      </c>
    </row>
    <row r="2843" spans="1:40">
      <c r="A2843" s="26">
        <v>41728.56546513889</v>
      </c>
      <c r="B2843" t="s">
        <v>128</v>
      </c>
      <c r="C2843" t="s">
        <v>1615</v>
      </c>
      <c r="D2843" t="s">
        <v>3428</v>
      </c>
      <c r="E2843" t="s">
        <v>131</v>
      </c>
      <c r="F2843" t="s">
        <v>132</v>
      </c>
      <c r="G2843" t="s">
        <v>133</v>
      </c>
      <c r="H2843" t="s">
        <v>192</v>
      </c>
      <c r="I2843">
        <v>30</v>
      </c>
      <c r="J2843" t="s">
        <v>137</v>
      </c>
      <c r="K2843" t="s">
        <v>193</v>
      </c>
      <c r="L2843">
        <v>30</v>
      </c>
      <c r="M2843" t="s">
        <v>137</v>
      </c>
      <c r="N2843" t="s">
        <v>194</v>
      </c>
      <c r="O2843">
        <v>30</v>
      </c>
      <c r="P2843" t="s">
        <v>137</v>
      </c>
      <c r="Q2843" t="s">
        <v>195</v>
      </c>
      <c r="R2843">
        <v>10</v>
      </c>
      <c r="S2843" t="s">
        <v>137</v>
      </c>
      <c r="T2843" t="s">
        <v>175</v>
      </c>
      <c r="U2843">
        <v>20</v>
      </c>
      <c r="V2843" t="s">
        <v>137</v>
      </c>
      <c r="W2843" t="s">
        <v>176</v>
      </c>
      <c r="X2843">
        <v>20</v>
      </c>
      <c r="Y2843" t="s">
        <v>137</v>
      </c>
      <c r="Z2843" t="s">
        <v>177</v>
      </c>
      <c r="AA2843">
        <v>20</v>
      </c>
      <c r="AB2843" t="s">
        <v>137</v>
      </c>
      <c r="AC2843" t="s">
        <v>196</v>
      </c>
      <c r="AD2843">
        <v>20</v>
      </c>
      <c r="AE2843" t="s">
        <v>137</v>
      </c>
      <c r="AF2843" t="s">
        <v>181</v>
      </c>
      <c r="AG2843">
        <v>115200</v>
      </c>
      <c r="AH2843" t="s">
        <v>137</v>
      </c>
      <c r="AI2843" t="s">
        <v>182</v>
      </c>
      <c r="AJ2843">
        <v>12000</v>
      </c>
      <c r="AK2843" t="s">
        <v>137</v>
      </c>
      <c r="AL2843" t="s">
        <v>197</v>
      </c>
      <c r="AM2843">
        <v>30000</v>
      </c>
      <c r="AN2843" t="s">
        <v>137</v>
      </c>
    </row>
    <row r="2844" spans="1:40">
      <c r="A2844" s="26">
        <v>41728.56546513889</v>
      </c>
      <c r="B2844" t="s">
        <v>128</v>
      </c>
      <c r="C2844" t="s">
        <v>1615</v>
      </c>
      <c r="D2844" t="s">
        <v>3429</v>
      </c>
      <c r="E2844" t="s">
        <v>131</v>
      </c>
      <c r="F2844" t="s">
        <v>132</v>
      </c>
      <c r="G2844" t="s">
        <v>133</v>
      </c>
      <c r="H2844" t="s">
        <v>160</v>
      </c>
      <c r="I2844">
        <v>60</v>
      </c>
      <c r="J2844" t="s">
        <v>137</v>
      </c>
      <c r="K2844" t="s">
        <v>161</v>
      </c>
      <c r="L2844">
        <v>40</v>
      </c>
      <c r="M2844" t="s">
        <v>137</v>
      </c>
      <c r="N2844" t="s">
        <v>162</v>
      </c>
      <c r="O2844">
        <v>50</v>
      </c>
      <c r="P2844" t="s">
        <v>137</v>
      </c>
      <c r="Q2844" t="s">
        <v>163</v>
      </c>
      <c r="R2844">
        <v>40</v>
      </c>
      <c r="S2844" t="s">
        <v>137</v>
      </c>
      <c r="T2844" t="s">
        <v>164</v>
      </c>
      <c r="U2844">
        <v>60</v>
      </c>
      <c r="V2844" t="s">
        <v>137</v>
      </c>
      <c r="W2844" t="s">
        <v>165</v>
      </c>
      <c r="X2844">
        <v>50</v>
      </c>
      <c r="Y2844" t="s">
        <v>137</v>
      </c>
      <c r="Z2844" t="s">
        <v>166</v>
      </c>
      <c r="AA2844">
        <v>50</v>
      </c>
      <c r="AB2844" t="s">
        <v>137</v>
      </c>
      <c r="AC2844" t="s">
        <v>167</v>
      </c>
      <c r="AD2844">
        <v>35</v>
      </c>
      <c r="AE2844" t="s">
        <v>137</v>
      </c>
      <c r="AF2844" t="s">
        <v>168</v>
      </c>
      <c r="AG2844">
        <v>8</v>
      </c>
      <c r="AH2844" t="s">
        <v>137</v>
      </c>
      <c r="AI2844" t="s">
        <v>169</v>
      </c>
      <c r="AJ2844">
        <v>90</v>
      </c>
      <c r="AK2844" t="s">
        <v>137</v>
      </c>
      <c r="AL2844" t="s">
        <v>170</v>
      </c>
      <c r="AM2844">
        <v>1</v>
      </c>
      <c r="AN2844" t="s">
        <v>137</v>
      </c>
    </row>
    <row r="2845" spans="1:40">
      <c r="A2845" s="26">
        <v>41728.56546513889</v>
      </c>
      <c r="B2845" t="s">
        <v>128</v>
      </c>
      <c r="C2845" t="s">
        <v>1796</v>
      </c>
      <c r="D2845" t="s">
        <v>3430</v>
      </c>
      <c r="E2845" t="s">
        <v>131</v>
      </c>
      <c r="F2845" t="s">
        <v>132</v>
      </c>
      <c r="G2845" t="s">
        <v>133</v>
      </c>
      <c r="H2845" t="s">
        <v>154</v>
      </c>
      <c r="I2845">
        <v>35</v>
      </c>
      <c r="J2845" t="s">
        <v>137</v>
      </c>
      <c r="K2845" t="s">
        <v>155</v>
      </c>
      <c r="L2845">
        <v>5</v>
      </c>
      <c r="M2845" t="s">
        <v>137</v>
      </c>
      <c r="N2845" t="s">
        <v>156</v>
      </c>
      <c r="O2845">
        <v>60</v>
      </c>
      <c r="P2845" t="s">
        <v>137</v>
      </c>
    </row>
    <row r="2846" spans="1:40">
      <c r="A2846" s="26">
        <v>41728.56546513889</v>
      </c>
      <c r="B2846" t="s">
        <v>128</v>
      </c>
      <c r="C2846" t="s">
        <v>1796</v>
      </c>
      <c r="D2846" t="s">
        <v>3431</v>
      </c>
      <c r="E2846" t="s">
        <v>131</v>
      </c>
      <c r="F2846" t="s">
        <v>132</v>
      </c>
      <c r="G2846" t="s">
        <v>133</v>
      </c>
      <c r="H2846" t="s">
        <v>158</v>
      </c>
      <c r="I2846">
        <v>1</v>
      </c>
      <c r="J2846" t="s">
        <v>137</v>
      </c>
    </row>
    <row r="2847" spans="1:40">
      <c r="A2847" s="26">
        <v>41728.56546513889</v>
      </c>
      <c r="B2847" t="s">
        <v>128</v>
      </c>
      <c r="C2847" t="s">
        <v>1796</v>
      </c>
      <c r="D2847" t="s">
        <v>3432</v>
      </c>
      <c r="E2847" t="s">
        <v>131</v>
      </c>
      <c r="F2847" t="s">
        <v>132</v>
      </c>
      <c r="G2847" t="s">
        <v>133</v>
      </c>
      <c r="H2847" t="s">
        <v>192</v>
      </c>
      <c r="I2847">
        <v>30</v>
      </c>
      <c r="J2847" t="s">
        <v>137</v>
      </c>
      <c r="K2847" t="s">
        <v>193</v>
      </c>
      <c r="L2847">
        <v>30</v>
      </c>
      <c r="M2847" t="s">
        <v>137</v>
      </c>
      <c r="N2847" t="s">
        <v>194</v>
      </c>
      <c r="O2847">
        <v>30</v>
      </c>
      <c r="P2847" t="s">
        <v>137</v>
      </c>
      <c r="Q2847" t="s">
        <v>195</v>
      </c>
      <c r="R2847">
        <v>10</v>
      </c>
      <c r="S2847" t="s">
        <v>137</v>
      </c>
      <c r="T2847" t="s">
        <v>175</v>
      </c>
      <c r="U2847">
        <v>20</v>
      </c>
      <c r="V2847" t="s">
        <v>137</v>
      </c>
      <c r="W2847" t="s">
        <v>176</v>
      </c>
      <c r="X2847">
        <v>20</v>
      </c>
      <c r="Y2847" t="s">
        <v>137</v>
      </c>
      <c r="Z2847" t="s">
        <v>177</v>
      </c>
      <c r="AA2847">
        <v>20</v>
      </c>
      <c r="AB2847" t="s">
        <v>137</v>
      </c>
      <c r="AC2847" t="s">
        <v>196</v>
      </c>
      <c r="AD2847">
        <v>20</v>
      </c>
      <c r="AE2847" t="s">
        <v>137</v>
      </c>
      <c r="AF2847" t="s">
        <v>181</v>
      </c>
      <c r="AG2847">
        <v>115200</v>
      </c>
      <c r="AH2847" t="s">
        <v>137</v>
      </c>
      <c r="AI2847" t="s">
        <v>182</v>
      </c>
      <c r="AJ2847">
        <v>12000</v>
      </c>
      <c r="AK2847" t="s">
        <v>137</v>
      </c>
      <c r="AL2847" t="s">
        <v>197</v>
      </c>
      <c r="AM2847">
        <v>30000</v>
      </c>
      <c r="AN2847" t="s">
        <v>137</v>
      </c>
    </row>
    <row r="2848" spans="1:40">
      <c r="A2848" s="26">
        <v>41728.56546513889</v>
      </c>
      <c r="B2848" t="s">
        <v>128</v>
      </c>
      <c r="C2848" t="s">
        <v>1796</v>
      </c>
      <c r="D2848" t="s">
        <v>3433</v>
      </c>
      <c r="E2848" t="s">
        <v>131</v>
      </c>
      <c r="F2848" t="s">
        <v>132</v>
      </c>
      <c r="G2848" t="s">
        <v>133</v>
      </c>
      <c r="H2848" t="s">
        <v>160</v>
      </c>
      <c r="I2848">
        <v>60</v>
      </c>
      <c r="J2848" t="s">
        <v>137</v>
      </c>
      <c r="K2848" t="s">
        <v>161</v>
      </c>
      <c r="L2848">
        <v>40</v>
      </c>
      <c r="M2848" t="s">
        <v>137</v>
      </c>
      <c r="N2848" t="s">
        <v>162</v>
      </c>
      <c r="O2848">
        <v>50</v>
      </c>
      <c r="P2848" t="s">
        <v>137</v>
      </c>
      <c r="Q2848" t="s">
        <v>163</v>
      </c>
      <c r="R2848">
        <v>40</v>
      </c>
      <c r="S2848" t="s">
        <v>137</v>
      </c>
      <c r="T2848" t="s">
        <v>164</v>
      </c>
      <c r="U2848">
        <v>60</v>
      </c>
      <c r="V2848" t="s">
        <v>137</v>
      </c>
      <c r="W2848" t="s">
        <v>165</v>
      </c>
      <c r="X2848">
        <v>50</v>
      </c>
      <c r="Y2848" t="s">
        <v>137</v>
      </c>
      <c r="Z2848" t="s">
        <v>166</v>
      </c>
      <c r="AA2848">
        <v>50</v>
      </c>
      <c r="AB2848" t="s">
        <v>137</v>
      </c>
      <c r="AC2848" t="s">
        <v>167</v>
      </c>
      <c r="AD2848">
        <v>35</v>
      </c>
      <c r="AE2848" t="s">
        <v>137</v>
      </c>
      <c r="AF2848" t="s">
        <v>168</v>
      </c>
      <c r="AG2848">
        <v>8</v>
      </c>
      <c r="AH2848" t="s">
        <v>137</v>
      </c>
      <c r="AI2848" t="s">
        <v>169</v>
      </c>
      <c r="AJ2848">
        <v>90</v>
      </c>
      <c r="AK2848" t="s">
        <v>137</v>
      </c>
      <c r="AL2848" t="s">
        <v>170</v>
      </c>
      <c r="AM2848">
        <v>1</v>
      </c>
      <c r="AN2848" t="s">
        <v>137</v>
      </c>
    </row>
    <row r="2849" spans="1:40">
      <c r="A2849" s="26">
        <v>41728.56546513889</v>
      </c>
      <c r="B2849" t="s">
        <v>128</v>
      </c>
      <c r="C2849" t="s">
        <v>1796</v>
      </c>
      <c r="D2849" t="s">
        <v>3434</v>
      </c>
      <c r="E2849" t="s">
        <v>131</v>
      </c>
      <c r="F2849" t="s">
        <v>132</v>
      </c>
      <c r="G2849" t="s">
        <v>133</v>
      </c>
      <c r="H2849" t="s">
        <v>172</v>
      </c>
      <c r="I2849">
        <v>33</v>
      </c>
      <c r="J2849" t="s">
        <v>137</v>
      </c>
      <c r="K2849" t="s">
        <v>173</v>
      </c>
      <c r="L2849">
        <v>33</v>
      </c>
      <c r="M2849" t="s">
        <v>137</v>
      </c>
      <c r="N2849" t="s">
        <v>174</v>
      </c>
      <c r="O2849">
        <v>34</v>
      </c>
      <c r="P2849" t="s">
        <v>137</v>
      </c>
      <c r="Q2849" t="s">
        <v>175</v>
      </c>
      <c r="R2849">
        <v>20</v>
      </c>
      <c r="S2849" t="s">
        <v>137</v>
      </c>
      <c r="T2849" t="s">
        <v>176</v>
      </c>
      <c r="U2849">
        <v>20</v>
      </c>
      <c r="V2849" t="s">
        <v>137</v>
      </c>
      <c r="W2849" t="s">
        <v>177</v>
      </c>
      <c r="X2849">
        <v>20</v>
      </c>
      <c r="Y2849" t="s">
        <v>137</v>
      </c>
      <c r="Z2849" t="s">
        <v>178</v>
      </c>
      <c r="AA2849">
        <v>20</v>
      </c>
      <c r="AB2849" t="s">
        <v>137</v>
      </c>
      <c r="AC2849" t="s">
        <v>179</v>
      </c>
      <c r="AD2849">
        <v>20</v>
      </c>
      <c r="AE2849" t="s">
        <v>137</v>
      </c>
      <c r="AF2849" t="s">
        <v>180</v>
      </c>
      <c r="AG2849">
        <v>20</v>
      </c>
      <c r="AH2849" t="s">
        <v>137</v>
      </c>
      <c r="AI2849" t="s">
        <v>181</v>
      </c>
      <c r="AJ2849">
        <v>115200</v>
      </c>
      <c r="AK2849" t="s">
        <v>137</v>
      </c>
      <c r="AL2849" t="s">
        <v>182</v>
      </c>
      <c r="AM2849">
        <v>12000</v>
      </c>
      <c r="AN2849" t="s">
        <v>137</v>
      </c>
    </row>
    <row r="2850" spans="1:40">
      <c r="A2850" s="26">
        <v>41728.56546513889</v>
      </c>
      <c r="B2850" t="s">
        <v>128</v>
      </c>
      <c r="C2850" t="s">
        <v>1796</v>
      </c>
      <c r="D2850" t="s">
        <v>3435</v>
      </c>
      <c r="E2850" t="s">
        <v>131</v>
      </c>
      <c r="F2850" t="s">
        <v>132</v>
      </c>
      <c r="G2850" t="s">
        <v>133</v>
      </c>
      <c r="H2850" t="s">
        <v>140</v>
      </c>
      <c r="I2850">
        <v>49</v>
      </c>
      <c r="J2850" t="s">
        <v>137</v>
      </c>
      <c r="K2850" t="s">
        <v>141</v>
      </c>
      <c r="L2850">
        <v>130</v>
      </c>
      <c r="M2850" t="s">
        <v>137</v>
      </c>
      <c r="N2850" t="s">
        <v>142</v>
      </c>
      <c r="O2850">
        <v>180</v>
      </c>
      <c r="P2850" t="s">
        <v>137</v>
      </c>
      <c r="Q2850" t="s">
        <v>143</v>
      </c>
      <c r="R2850">
        <v>140</v>
      </c>
      <c r="S2850" t="s">
        <v>137</v>
      </c>
      <c r="T2850" t="s">
        <v>144</v>
      </c>
      <c r="U2850">
        <v>80</v>
      </c>
      <c r="V2850" t="s">
        <v>137</v>
      </c>
      <c r="W2850" t="s">
        <v>145</v>
      </c>
      <c r="X2850">
        <v>101</v>
      </c>
      <c r="Y2850" t="s">
        <v>137</v>
      </c>
      <c r="Z2850" t="s">
        <v>146</v>
      </c>
      <c r="AA2850">
        <v>190</v>
      </c>
      <c r="AB2850" t="s">
        <v>137</v>
      </c>
      <c r="AC2850" t="s">
        <v>147</v>
      </c>
      <c r="AD2850">
        <v>20</v>
      </c>
      <c r="AE2850" t="s">
        <v>137</v>
      </c>
    </row>
    <row r="2851" spans="1:40">
      <c r="A2851" s="26">
        <v>41728.56546513889</v>
      </c>
      <c r="B2851" t="s">
        <v>128</v>
      </c>
      <c r="C2851" t="s">
        <v>1796</v>
      </c>
      <c r="D2851" t="s">
        <v>3436</v>
      </c>
    </row>
    <row r="2852" spans="1:40">
      <c r="A2852" s="26">
        <v>41728.56546513889</v>
      </c>
      <c r="B2852" t="s">
        <v>128</v>
      </c>
      <c r="C2852" t="s">
        <v>1796</v>
      </c>
      <c r="D2852" t="s">
        <v>3437</v>
      </c>
      <c r="E2852" t="s">
        <v>131</v>
      </c>
      <c r="F2852" t="s">
        <v>132</v>
      </c>
      <c r="G2852" t="s">
        <v>133</v>
      </c>
      <c r="H2852" t="s">
        <v>150</v>
      </c>
      <c r="I2852">
        <v>50</v>
      </c>
      <c r="J2852" t="s">
        <v>137</v>
      </c>
      <c r="K2852" t="s">
        <v>151</v>
      </c>
      <c r="L2852">
        <v>50</v>
      </c>
      <c r="M2852" t="s">
        <v>137</v>
      </c>
      <c r="N2852" t="s">
        <v>152</v>
      </c>
      <c r="O2852">
        <v>50</v>
      </c>
      <c r="P2852" t="s">
        <v>137</v>
      </c>
    </row>
    <row r="2853" spans="1:40">
      <c r="A2853" s="26">
        <v>41728.56546513889</v>
      </c>
      <c r="B2853" t="s">
        <v>128</v>
      </c>
      <c r="C2853" t="s">
        <v>1796</v>
      </c>
      <c r="D2853" t="s">
        <v>3438</v>
      </c>
      <c r="E2853" t="s">
        <v>131</v>
      </c>
      <c r="F2853" t="s">
        <v>132</v>
      </c>
      <c r="G2853" t="s">
        <v>133</v>
      </c>
      <c r="H2853" t="s">
        <v>154</v>
      </c>
      <c r="I2853">
        <v>35</v>
      </c>
      <c r="J2853" t="s">
        <v>137</v>
      </c>
      <c r="K2853" t="s">
        <v>155</v>
      </c>
      <c r="L2853">
        <v>5</v>
      </c>
      <c r="M2853" t="s">
        <v>137</v>
      </c>
      <c r="N2853" t="s">
        <v>156</v>
      </c>
      <c r="O2853">
        <v>60</v>
      </c>
      <c r="P2853" t="s">
        <v>137</v>
      </c>
    </row>
    <row r="2854" spans="1:40">
      <c r="A2854" s="26">
        <v>41728.56546513889</v>
      </c>
      <c r="B2854" t="s">
        <v>128</v>
      </c>
      <c r="C2854" t="s">
        <v>1796</v>
      </c>
      <c r="D2854" t="s">
        <v>3439</v>
      </c>
      <c r="E2854" t="s">
        <v>131</v>
      </c>
      <c r="F2854" t="s">
        <v>132</v>
      </c>
      <c r="G2854" t="s">
        <v>133</v>
      </c>
      <c r="H2854" t="s">
        <v>158</v>
      </c>
      <c r="I2854">
        <v>1</v>
      </c>
      <c r="J2854" t="s">
        <v>137</v>
      </c>
    </row>
    <row r="2855" spans="1:40">
      <c r="A2855" s="26">
        <v>41728.56546513889</v>
      </c>
      <c r="B2855" t="s">
        <v>128</v>
      </c>
      <c r="C2855" t="s">
        <v>1796</v>
      </c>
      <c r="D2855" t="s">
        <v>3440</v>
      </c>
      <c r="E2855" t="s">
        <v>131</v>
      </c>
      <c r="F2855" t="s">
        <v>132</v>
      </c>
      <c r="G2855" t="s">
        <v>133</v>
      </c>
      <c r="H2855" t="s">
        <v>192</v>
      </c>
      <c r="I2855">
        <v>30</v>
      </c>
      <c r="J2855" t="s">
        <v>137</v>
      </c>
      <c r="K2855" t="s">
        <v>193</v>
      </c>
      <c r="L2855">
        <v>30</v>
      </c>
      <c r="M2855" t="s">
        <v>137</v>
      </c>
      <c r="N2855" t="s">
        <v>194</v>
      </c>
      <c r="O2855">
        <v>30</v>
      </c>
      <c r="P2855" t="s">
        <v>137</v>
      </c>
      <c r="Q2855" t="s">
        <v>195</v>
      </c>
      <c r="R2855">
        <v>10</v>
      </c>
      <c r="S2855" t="s">
        <v>137</v>
      </c>
      <c r="T2855" t="s">
        <v>175</v>
      </c>
      <c r="U2855">
        <v>20</v>
      </c>
      <c r="V2855" t="s">
        <v>137</v>
      </c>
      <c r="W2855" t="s">
        <v>176</v>
      </c>
      <c r="X2855">
        <v>20</v>
      </c>
      <c r="Y2855" t="s">
        <v>137</v>
      </c>
      <c r="Z2855" t="s">
        <v>177</v>
      </c>
      <c r="AA2855">
        <v>20</v>
      </c>
      <c r="AB2855" t="s">
        <v>137</v>
      </c>
      <c r="AC2855" t="s">
        <v>196</v>
      </c>
      <c r="AD2855">
        <v>20</v>
      </c>
      <c r="AE2855" t="s">
        <v>137</v>
      </c>
      <c r="AF2855" t="s">
        <v>181</v>
      </c>
      <c r="AG2855">
        <v>115200</v>
      </c>
      <c r="AH2855" t="s">
        <v>137</v>
      </c>
      <c r="AI2855" t="s">
        <v>182</v>
      </c>
      <c r="AJ2855">
        <v>12000</v>
      </c>
      <c r="AK2855" t="s">
        <v>137</v>
      </c>
      <c r="AL2855" t="s">
        <v>197</v>
      </c>
      <c r="AM2855">
        <v>30000</v>
      </c>
      <c r="AN2855" t="s">
        <v>137</v>
      </c>
    </row>
    <row r="2856" spans="1:40">
      <c r="A2856" s="26">
        <v>41728.56546513889</v>
      </c>
      <c r="B2856" t="s">
        <v>128</v>
      </c>
      <c r="C2856" t="s">
        <v>1796</v>
      </c>
      <c r="D2856" t="s">
        <v>3441</v>
      </c>
      <c r="E2856" t="s">
        <v>131</v>
      </c>
      <c r="F2856" t="s">
        <v>132</v>
      </c>
      <c r="G2856" t="s">
        <v>133</v>
      </c>
      <c r="H2856" t="s">
        <v>160</v>
      </c>
      <c r="I2856">
        <v>60</v>
      </c>
      <c r="J2856" t="s">
        <v>137</v>
      </c>
      <c r="K2856" t="s">
        <v>161</v>
      </c>
      <c r="L2856">
        <v>40</v>
      </c>
      <c r="M2856" t="s">
        <v>137</v>
      </c>
      <c r="N2856" t="s">
        <v>162</v>
      </c>
      <c r="O2856">
        <v>50</v>
      </c>
      <c r="P2856" t="s">
        <v>137</v>
      </c>
      <c r="Q2856" t="s">
        <v>163</v>
      </c>
      <c r="R2856">
        <v>40</v>
      </c>
      <c r="S2856" t="s">
        <v>137</v>
      </c>
      <c r="T2856" t="s">
        <v>164</v>
      </c>
      <c r="U2856">
        <v>60</v>
      </c>
      <c r="V2856" t="s">
        <v>137</v>
      </c>
      <c r="W2856" t="s">
        <v>165</v>
      </c>
      <c r="X2856">
        <v>50</v>
      </c>
      <c r="Y2856" t="s">
        <v>137</v>
      </c>
      <c r="Z2856" t="s">
        <v>166</v>
      </c>
      <c r="AA2856">
        <v>50</v>
      </c>
      <c r="AB2856" t="s">
        <v>137</v>
      </c>
      <c r="AC2856" t="s">
        <v>167</v>
      </c>
      <c r="AD2856">
        <v>35</v>
      </c>
      <c r="AE2856" t="s">
        <v>137</v>
      </c>
      <c r="AF2856" t="s">
        <v>168</v>
      </c>
      <c r="AG2856">
        <v>8</v>
      </c>
      <c r="AH2856" t="s">
        <v>137</v>
      </c>
      <c r="AI2856" t="s">
        <v>169</v>
      </c>
      <c r="AJ2856">
        <v>90</v>
      </c>
      <c r="AK2856" t="s">
        <v>137</v>
      </c>
      <c r="AL2856" t="s">
        <v>170</v>
      </c>
      <c r="AM2856">
        <v>1</v>
      </c>
      <c r="AN2856" t="s">
        <v>137</v>
      </c>
    </row>
    <row r="2857" spans="1:40">
      <c r="A2857" s="26">
        <v>41728.56546513889</v>
      </c>
      <c r="B2857" t="s">
        <v>128</v>
      </c>
      <c r="C2857" t="s">
        <v>1796</v>
      </c>
      <c r="D2857" t="s">
        <v>3442</v>
      </c>
      <c r="E2857" t="s">
        <v>131</v>
      </c>
      <c r="F2857" t="s">
        <v>132</v>
      </c>
      <c r="G2857" t="s">
        <v>133</v>
      </c>
      <c r="H2857" t="s">
        <v>172</v>
      </c>
      <c r="I2857">
        <v>33</v>
      </c>
      <c r="J2857" t="s">
        <v>137</v>
      </c>
      <c r="K2857" t="s">
        <v>173</v>
      </c>
      <c r="L2857">
        <v>33</v>
      </c>
      <c r="M2857" t="s">
        <v>137</v>
      </c>
      <c r="N2857" t="s">
        <v>174</v>
      </c>
      <c r="O2857">
        <v>34</v>
      </c>
      <c r="P2857" t="s">
        <v>137</v>
      </c>
      <c r="Q2857" t="s">
        <v>175</v>
      </c>
      <c r="R2857">
        <v>20</v>
      </c>
      <c r="S2857" t="s">
        <v>137</v>
      </c>
      <c r="T2857" t="s">
        <v>176</v>
      </c>
      <c r="U2857">
        <v>20</v>
      </c>
      <c r="V2857" t="s">
        <v>137</v>
      </c>
      <c r="W2857" t="s">
        <v>177</v>
      </c>
      <c r="X2857">
        <v>20</v>
      </c>
      <c r="Y2857" t="s">
        <v>137</v>
      </c>
      <c r="Z2857" t="s">
        <v>178</v>
      </c>
      <c r="AA2857">
        <v>20</v>
      </c>
      <c r="AB2857" t="s">
        <v>137</v>
      </c>
      <c r="AC2857" t="s">
        <v>179</v>
      </c>
      <c r="AD2857">
        <v>20</v>
      </c>
      <c r="AE2857" t="s">
        <v>137</v>
      </c>
      <c r="AF2857" t="s">
        <v>180</v>
      </c>
      <c r="AG2857">
        <v>20</v>
      </c>
      <c r="AH2857" t="s">
        <v>137</v>
      </c>
      <c r="AI2857" t="s">
        <v>181</v>
      </c>
      <c r="AJ2857">
        <v>115200</v>
      </c>
      <c r="AK2857" t="s">
        <v>137</v>
      </c>
      <c r="AL2857" t="s">
        <v>182</v>
      </c>
      <c r="AM2857">
        <v>12000</v>
      </c>
      <c r="AN2857" t="s">
        <v>137</v>
      </c>
    </row>
    <row r="2858" spans="1:40">
      <c r="A2858" s="26">
        <v>41728.56546513889</v>
      </c>
      <c r="B2858" t="s">
        <v>128</v>
      </c>
      <c r="C2858" t="s">
        <v>1796</v>
      </c>
      <c r="D2858" t="s">
        <v>3443</v>
      </c>
      <c r="E2858" t="s">
        <v>131</v>
      </c>
      <c r="F2858" t="s">
        <v>132</v>
      </c>
      <c r="G2858" t="s">
        <v>133</v>
      </c>
      <c r="H2858" t="s">
        <v>140</v>
      </c>
      <c r="I2858">
        <v>49</v>
      </c>
      <c r="J2858" t="s">
        <v>137</v>
      </c>
      <c r="K2858" t="s">
        <v>141</v>
      </c>
      <c r="L2858">
        <v>130</v>
      </c>
      <c r="M2858" t="s">
        <v>137</v>
      </c>
      <c r="N2858" t="s">
        <v>142</v>
      </c>
      <c r="O2858">
        <v>180</v>
      </c>
      <c r="P2858" t="s">
        <v>137</v>
      </c>
      <c r="Q2858" t="s">
        <v>143</v>
      </c>
      <c r="R2858">
        <v>140</v>
      </c>
      <c r="S2858" t="s">
        <v>137</v>
      </c>
      <c r="T2858" t="s">
        <v>144</v>
      </c>
      <c r="U2858">
        <v>80</v>
      </c>
      <c r="V2858" t="s">
        <v>137</v>
      </c>
      <c r="W2858" t="s">
        <v>145</v>
      </c>
      <c r="X2858">
        <v>101</v>
      </c>
      <c r="Y2858" t="s">
        <v>137</v>
      </c>
      <c r="Z2858" t="s">
        <v>146</v>
      </c>
      <c r="AA2858">
        <v>190</v>
      </c>
      <c r="AB2858" t="s">
        <v>137</v>
      </c>
      <c r="AC2858" t="s">
        <v>147</v>
      </c>
      <c r="AD2858">
        <v>20</v>
      </c>
      <c r="AE2858" t="s">
        <v>137</v>
      </c>
    </row>
    <row r="2859" spans="1:40">
      <c r="A2859" s="26">
        <v>41728.56546513889</v>
      </c>
      <c r="B2859" t="s">
        <v>128</v>
      </c>
      <c r="C2859" t="s">
        <v>1796</v>
      </c>
      <c r="D2859" t="s">
        <v>3444</v>
      </c>
    </row>
    <row r="2860" spans="1:40">
      <c r="A2860" s="26">
        <v>41728.56546513889</v>
      </c>
      <c r="B2860" t="s">
        <v>128</v>
      </c>
      <c r="C2860" t="s">
        <v>2011</v>
      </c>
      <c r="D2860" t="s">
        <v>3445</v>
      </c>
      <c r="E2860" t="s">
        <v>131</v>
      </c>
      <c r="F2860" t="s">
        <v>132</v>
      </c>
      <c r="G2860" t="s">
        <v>133</v>
      </c>
      <c r="H2860" t="s">
        <v>160</v>
      </c>
      <c r="I2860">
        <v>60</v>
      </c>
      <c r="J2860" t="s">
        <v>137</v>
      </c>
      <c r="K2860" t="s">
        <v>161</v>
      </c>
      <c r="L2860">
        <v>40</v>
      </c>
      <c r="M2860" t="s">
        <v>137</v>
      </c>
      <c r="N2860" t="s">
        <v>162</v>
      </c>
      <c r="O2860">
        <v>50</v>
      </c>
      <c r="P2860" t="s">
        <v>137</v>
      </c>
      <c r="Q2860" t="s">
        <v>163</v>
      </c>
      <c r="R2860">
        <v>40</v>
      </c>
      <c r="S2860" t="s">
        <v>137</v>
      </c>
      <c r="T2860" t="s">
        <v>164</v>
      </c>
      <c r="U2860">
        <v>60</v>
      </c>
      <c r="V2860" t="s">
        <v>137</v>
      </c>
      <c r="W2860" t="s">
        <v>165</v>
      </c>
      <c r="X2860">
        <v>50</v>
      </c>
      <c r="Y2860" t="s">
        <v>137</v>
      </c>
      <c r="Z2860" t="s">
        <v>166</v>
      </c>
      <c r="AA2860">
        <v>50</v>
      </c>
      <c r="AB2860" t="s">
        <v>137</v>
      </c>
      <c r="AC2860" t="s">
        <v>167</v>
      </c>
      <c r="AD2860">
        <v>35</v>
      </c>
      <c r="AE2860" t="s">
        <v>137</v>
      </c>
      <c r="AF2860" t="s">
        <v>168</v>
      </c>
      <c r="AG2860">
        <v>8</v>
      </c>
      <c r="AH2860" t="s">
        <v>137</v>
      </c>
      <c r="AI2860" t="s">
        <v>169</v>
      </c>
      <c r="AJ2860">
        <v>90</v>
      </c>
      <c r="AK2860" t="s">
        <v>137</v>
      </c>
      <c r="AL2860" t="s">
        <v>170</v>
      </c>
      <c r="AM2860">
        <v>1</v>
      </c>
      <c r="AN2860" t="s">
        <v>137</v>
      </c>
    </row>
    <row r="2861" spans="1:40">
      <c r="A2861" s="26">
        <v>41728.56546513889</v>
      </c>
      <c r="B2861" t="s">
        <v>128</v>
      </c>
      <c r="C2861" t="s">
        <v>2011</v>
      </c>
      <c r="D2861" t="s">
        <v>3446</v>
      </c>
      <c r="E2861" t="s">
        <v>131</v>
      </c>
      <c r="F2861" t="s">
        <v>132</v>
      </c>
      <c r="G2861" t="s">
        <v>133</v>
      </c>
      <c r="H2861" t="s">
        <v>172</v>
      </c>
      <c r="I2861">
        <v>33</v>
      </c>
      <c r="J2861" t="s">
        <v>137</v>
      </c>
      <c r="K2861" t="s">
        <v>173</v>
      </c>
      <c r="L2861">
        <v>33</v>
      </c>
      <c r="M2861" t="s">
        <v>137</v>
      </c>
      <c r="N2861" t="s">
        <v>174</v>
      </c>
      <c r="O2861">
        <v>34</v>
      </c>
      <c r="P2861" t="s">
        <v>137</v>
      </c>
      <c r="Q2861" t="s">
        <v>175</v>
      </c>
      <c r="R2861">
        <v>20</v>
      </c>
      <c r="S2861" t="s">
        <v>137</v>
      </c>
      <c r="T2861" t="s">
        <v>176</v>
      </c>
      <c r="U2861">
        <v>20</v>
      </c>
      <c r="V2861" t="s">
        <v>137</v>
      </c>
      <c r="W2861" t="s">
        <v>177</v>
      </c>
      <c r="X2861">
        <v>20</v>
      </c>
      <c r="Y2861" t="s">
        <v>137</v>
      </c>
      <c r="Z2861" t="s">
        <v>178</v>
      </c>
      <c r="AA2861">
        <v>20</v>
      </c>
      <c r="AB2861" t="s">
        <v>137</v>
      </c>
      <c r="AC2861" t="s">
        <v>179</v>
      </c>
      <c r="AD2861">
        <v>20</v>
      </c>
      <c r="AE2861" t="s">
        <v>137</v>
      </c>
      <c r="AF2861" t="s">
        <v>180</v>
      </c>
      <c r="AG2861">
        <v>20</v>
      </c>
      <c r="AH2861" t="s">
        <v>137</v>
      </c>
      <c r="AI2861" t="s">
        <v>181</v>
      </c>
      <c r="AJ2861">
        <v>115200</v>
      </c>
      <c r="AK2861" t="s">
        <v>137</v>
      </c>
      <c r="AL2861" t="s">
        <v>182</v>
      </c>
      <c r="AM2861">
        <v>12000</v>
      </c>
      <c r="AN2861" t="s">
        <v>137</v>
      </c>
    </row>
    <row r="2862" spans="1:40">
      <c r="A2862" s="26">
        <v>41728.56546513889</v>
      </c>
      <c r="B2862" t="s">
        <v>128</v>
      </c>
      <c r="C2862" t="s">
        <v>2011</v>
      </c>
      <c r="D2862" t="s">
        <v>3447</v>
      </c>
      <c r="E2862" t="s">
        <v>131</v>
      </c>
      <c r="F2862" t="s">
        <v>132</v>
      </c>
      <c r="G2862" t="s">
        <v>133</v>
      </c>
      <c r="H2862" t="s">
        <v>140</v>
      </c>
      <c r="I2862">
        <v>49</v>
      </c>
      <c r="J2862" t="s">
        <v>137</v>
      </c>
      <c r="K2862" t="s">
        <v>141</v>
      </c>
      <c r="L2862">
        <v>130</v>
      </c>
      <c r="M2862" t="s">
        <v>137</v>
      </c>
      <c r="N2862" t="s">
        <v>142</v>
      </c>
      <c r="O2862">
        <v>180</v>
      </c>
      <c r="P2862" t="s">
        <v>137</v>
      </c>
      <c r="Q2862" t="s">
        <v>143</v>
      </c>
      <c r="R2862">
        <v>140</v>
      </c>
      <c r="S2862" t="s">
        <v>137</v>
      </c>
      <c r="T2862" t="s">
        <v>144</v>
      </c>
      <c r="U2862">
        <v>80</v>
      </c>
      <c r="V2862" t="s">
        <v>137</v>
      </c>
      <c r="W2862" t="s">
        <v>145</v>
      </c>
      <c r="X2862">
        <v>101</v>
      </c>
      <c r="Y2862" t="s">
        <v>137</v>
      </c>
      <c r="Z2862" t="s">
        <v>146</v>
      </c>
      <c r="AA2862">
        <v>190</v>
      </c>
      <c r="AB2862" t="s">
        <v>137</v>
      </c>
      <c r="AC2862" t="s">
        <v>147</v>
      </c>
      <c r="AD2862">
        <v>20</v>
      </c>
      <c r="AE2862" t="s">
        <v>137</v>
      </c>
    </row>
    <row r="2863" spans="1:40">
      <c r="A2863" s="26">
        <v>41728.56546513889</v>
      </c>
      <c r="B2863" t="s">
        <v>128</v>
      </c>
      <c r="C2863" t="s">
        <v>2011</v>
      </c>
      <c r="D2863" t="s">
        <v>3448</v>
      </c>
    </row>
    <row r="2864" spans="1:40">
      <c r="A2864" s="26">
        <v>41728.56546513889</v>
      </c>
      <c r="B2864" t="s">
        <v>128</v>
      </c>
      <c r="C2864" t="s">
        <v>2011</v>
      </c>
      <c r="D2864" t="s">
        <v>3449</v>
      </c>
      <c r="E2864" t="s">
        <v>131</v>
      </c>
      <c r="F2864" t="s">
        <v>132</v>
      </c>
      <c r="G2864" t="s">
        <v>133</v>
      </c>
      <c r="H2864" t="s">
        <v>150</v>
      </c>
      <c r="I2864">
        <v>50</v>
      </c>
      <c r="J2864" t="s">
        <v>137</v>
      </c>
      <c r="K2864" t="s">
        <v>151</v>
      </c>
      <c r="L2864">
        <v>50</v>
      </c>
      <c r="M2864" t="s">
        <v>137</v>
      </c>
      <c r="N2864" t="s">
        <v>152</v>
      </c>
      <c r="O2864">
        <v>50</v>
      </c>
      <c r="P2864" t="s">
        <v>137</v>
      </c>
    </row>
    <row r="2865" spans="1:40">
      <c r="A2865" s="26">
        <v>41728.56546513889</v>
      </c>
      <c r="B2865" t="s">
        <v>128</v>
      </c>
      <c r="C2865" t="s">
        <v>2011</v>
      </c>
      <c r="D2865" t="s">
        <v>3450</v>
      </c>
      <c r="E2865" t="s">
        <v>131</v>
      </c>
      <c r="F2865" t="s">
        <v>132</v>
      </c>
      <c r="G2865" t="s">
        <v>133</v>
      </c>
      <c r="H2865" t="s">
        <v>154</v>
      </c>
      <c r="I2865">
        <v>35</v>
      </c>
      <c r="J2865" t="s">
        <v>137</v>
      </c>
      <c r="K2865" t="s">
        <v>155</v>
      </c>
      <c r="L2865">
        <v>5</v>
      </c>
      <c r="M2865" t="s">
        <v>137</v>
      </c>
      <c r="N2865" t="s">
        <v>156</v>
      </c>
      <c r="O2865">
        <v>60</v>
      </c>
      <c r="P2865" t="s">
        <v>137</v>
      </c>
    </row>
    <row r="2866" spans="1:40">
      <c r="A2866" s="26">
        <v>41728.56546513889</v>
      </c>
      <c r="B2866" t="s">
        <v>128</v>
      </c>
      <c r="C2866" t="s">
        <v>2011</v>
      </c>
      <c r="D2866" t="s">
        <v>3451</v>
      </c>
      <c r="E2866" t="s">
        <v>131</v>
      </c>
      <c r="F2866" t="s">
        <v>132</v>
      </c>
      <c r="G2866" t="s">
        <v>133</v>
      </c>
      <c r="H2866" t="s">
        <v>158</v>
      </c>
      <c r="I2866">
        <v>1</v>
      </c>
      <c r="J2866" t="s">
        <v>137</v>
      </c>
    </row>
    <row r="2867" spans="1:40">
      <c r="A2867" s="26">
        <v>41728.56546513889</v>
      </c>
      <c r="B2867" t="s">
        <v>128</v>
      </c>
      <c r="C2867" t="s">
        <v>2011</v>
      </c>
      <c r="D2867" t="s">
        <v>3452</v>
      </c>
      <c r="E2867" t="s">
        <v>131</v>
      </c>
      <c r="F2867" t="s">
        <v>132</v>
      </c>
      <c r="G2867" t="s">
        <v>133</v>
      </c>
      <c r="H2867" t="s">
        <v>192</v>
      </c>
      <c r="I2867">
        <v>30</v>
      </c>
      <c r="J2867" t="s">
        <v>137</v>
      </c>
      <c r="K2867" t="s">
        <v>193</v>
      </c>
      <c r="L2867">
        <v>30</v>
      </c>
      <c r="M2867" t="s">
        <v>137</v>
      </c>
      <c r="N2867" t="s">
        <v>194</v>
      </c>
      <c r="O2867">
        <v>30</v>
      </c>
      <c r="P2867" t="s">
        <v>137</v>
      </c>
      <c r="Q2867" t="s">
        <v>195</v>
      </c>
      <c r="R2867">
        <v>10</v>
      </c>
      <c r="S2867" t="s">
        <v>137</v>
      </c>
      <c r="T2867" t="s">
        <v>175</v>
      </c>
      <c r="U2867">
        <v>20</v>
      </c>
      <c r="V2867" t="s">
        <v>137</v>
      </c>
      <c r="W2867" t="s">
        <v>176</v>
      </c>
      <c r="X2867">
        <v>20</v>
      </c>
      <c r="Y2867" t="s">
        <v>137</v>
      </c>
      <c r="Z2867" t="s">
        <v>177</v>
      </c>
      <c r="AA2867">
        <v>20</v>
      </c>
      <c r="AB2867" t="s">
        <v>137</v>
      </c>
      <c r="AC2867" t="s">
        <v>196</v>
      </c>
      <c r="AD2867">
        <v>20</v>
      </c>
      <c r="AE2867" t="s">
        <v>137</v>
      </c>
      <c r="AF2867" t="s">
        <v>181</v>
      </c>
      <c r="AG2867">
        <v>115200</v>
      </c>
      <c r="AH2867" t="s">
        <v>137</v>
      </c>
      <c r="AI2867" t="s">
        <v>182</v>
      </c>
      <c r="AJ2867">
        <v>12000</v>
      </c>
      <c r="AK2867" t="s">
        <v>137</v>
      </c>
      <c r="AL2867" t="s">
        <v>197</v>
      </c>
      <c r="AM2867">
        <v>30000</v>
      </c>
      <c r="AN2867" t="s">
        <v>137</v>
      </c>
    </row>
    <row r="2868" spans="1:40">
      <c r="A2868" s="26">
        <v>41728.56546513889</v>
      </c>
      <c r="B2868" t="s">
        <v>128</v>
      </c>
      <c r="C2868" t="s">
        <v>2011</v>
      </c>
      <c r="D2868" t="s">
        <v>3453</v>
      </c>
      <c r="E2868" t="s">
        <v>131</v>
      </c>
      <c r="F2868" t="s">
        <v>132</v>
      </c>
      <c r="G2868" t="s">
        <v>133</v>
      </c>
      <c r="H2868" t="s">
        <v>160</v>
      </c>
      <c r="I2868">
        <v>60</v>
      </c>
      <c r="J2868" t="s">
        <v>137</v>
      </c>
      <c r="K2868" t="s">
        <v>161</v>
      </c>
      <c r="L2868">
        <v>40</v>
      </c>
      <c r="M2868" t="s">
        <v>137</v>
      </c>
      <c r="N2868" t="s">
        <v>162</v>
      </c>
      <c r="O2868">
        <v>50</v>
      </c>
      <c r="P2868" t="s">
        <v>137</v>
      </c>
      <c r="Q2868" t="s">
        <v>163</v>
      </c>
      <c r="R2868">
        <v>40</v>
      </c>
      <c r="S2868" t="s">
        <v>137</v>
      </c>
      <c r="T2868" t="s">
        <v>164</v>
      </c>
      <c r="U2868">
        <v>60</v>
      </c>
      <c r="V2868" t="s">
        <v>137</v>
      </c>
      <c r="W2868" t="s">
        <v>165</v>
      </c>
      <c r="X2868">
        <v>50</v>
      </c>
      <c r="Y2868" t="s">
        <v>137</v>
      </c>
      <c r="Z2868" t="s">
        <v>166</v>
      </c>
      <c r="AA2868">
        <v>50</v>
      </c>
      <c r="AB2868" t="s">
        <v>137</v>
      </c>
      <c r="AC2868" t="s">
        <v>167</v>
      </c>
      <c r="AD2868">
        <v>35</v>
      </c>
      <c r="AE2868" t="s">
        <v>137</v>
      </c>
      <c r="AF2868" t="s">
        <v>168</v>
      </c>
      <c r="AG2868">
        <v>8</v>
      </c>
      <c r="AH2868" t="s">
        <v>137</v>
      </c>
      <c r="AI2868" t="s">
        <v>169</v>
      </c>
      <c r="AJ2868">
        <v>90</v>
      </c>
      <c r="AK2868" t="s">
        <v>137</v>
      </c>
      <c r="AL2868" t="s">
        <v>170</v>
      </c>
      <c r="AM2868">
        <v>1</v>
      </c>
      <c r="AN2868" t="s">
        <v>137</v>
      </c>
    </row>
    <row r="2869" spans="1:40">
      <c r="A2869" s="26">
        <v>41728.56546513889</v>
      </c>
      <c r="B2869" t="s">
        <v>128</v>
      </c>
      <c r="C2869" t="s">
        <v>2011</v>
      </c>
      <c r="D2869" t="s">
        <v>3454</v>
      </c>
      <c r="E2869" t="s">
        <v>131</v>
      </c>
      <c r="F2869" t="s">
        <v>132</v>
      </c>
      <c r="G2869" t="s">
        <v>133</v>
      </c>
      <c r="H2869" t="s">
        <v>172</v>
      </c>
      <c r="I2869">
        <v>33</v>
      </c>
      <c r="J2869" t="s">
        <v>137</v>
      </c>
      <c r="K2869" t="s">
        <v>173</v>
      </c>
      <c r="L2869">
        <v>33</v>
      </c>
      <c r="M2869" t="s">
        <v>137</v>
      </c>
      <c r="N2869" t="s">
        <v>174</v>
      </c>
      <c r="O2869">
        <v>34</v>
      </c>
      <c r="P2869" t="s">
        <v>137</v>
      </c>
      <c r="Q2869" t="s">
        <v>175</v>
      </c>
      <c r="R2869">
        <v>20</v>
      </c>
      <c r="S2869" t="s">
        <v>137</v>
      </c>
      <c r="T2869" t="s">
        <v>176</v>
      </c>
      <c r="U2869">
        <v>20</v>
      </c>
      <c r="V2869" t="s">
        <v>137</v>
      </c>
      <c r="W2869" t="s">
        <v>177</v>
      </c>
      <c r="X2869">
        <v>20</v>
      </c>
      <c r="Y2869" t="s">
        <v>137</v>
      </c>
      <c r="Z2869" t="s">
        <v>178</v>
      </c>
      <c r="AA2869">
        <v>20</v>
      </c>
      <c r="AB2869" t="s">
        <v>137</v>
      </c>
      <c r="AC2869" t="s">
        <v>179</v>
      </c>
      <c r="AD2869">
        <v>20</v>
      </c>
      <c r="AE2869" t="s">
        <v>137</v>
      </c>
      <c r="AF2869" t="s">
        <v>180</v>
      </c>
      <c r="AG2869">
        <v>20</v>
      </c>
      <c r="AH2869" t="s">
        <v>137</v>
      </c>
      <c r="AI2869" t="s">
        <v>181</v>
      </c>
      <c r="AJ2869">
        <v>115200</v>
      </c>
      <c r="AK2869" t="s">
        <v>137</v>
      </c>
      <c r="AL2869" t="s">
        <v>182</v>
      </c>
      <c r="AM2869">
        <v>12000</v>
      </c>
      <c r="AN2869" t="s">
        <v>137</v>
      </c>
    </row>
    <row r="2870" spans="1:40">
      <c r="A2870" s="26">
        <v>41728.56546513889</v>
      </c>
      <c r="B2870" t="s">
        <v>128</v>
      </c>
      <c r="C2870" t="s">
        <v>2011</v>
      </c>
      <c r="D2870" t="s">
        <v>3455</v>
      </c>
      <c r="E2870" t="s">
        <v>131</v>
      </c>
      <c r="F2870" t="s">
        <v>132</v>
      </c>
      <c r="G2870" t="s">
        <v>133</v>
      </c>
      <c r="H2870" t="s">
        <v>140</v>
      </c>
      <c r="I2870">
        <v>49</v>
      </c>
      <c r="J2870" t="s">
        <v>137</v>
      </c>
      <c r="K2870" t="s">
        <v>141</v>
      </c>
      <c r="L2870">
        <v>130</v>
      </c>
      <c r="M2870" t="s">
        <v>137</v>
      </c>
      <c r="N2870" t="s">
        <v>142</v>
      </c>
      <c r="O2870">
        <v>180</v>
      </c>
      <c r="P2870" t="s">
        <v>137</v>
      </c>
      <c r="Q2870" t="s">
        <v>143</v>
      </c>
      <c r="R2870">
        <v>140</v>
      </c>
      <c r="S2870" t="s">
        <v>137</v>
      </c>
      <c r="T2870" t="s">
        <v>144</v>
      </c>
      <c r="U2870">
        <v>80</v>
      </c>
      <c r="V2870" t="s">
        <v>137</v>
      </c>
      <c r="W2870" t="s">
        <v>145</v>
      </c>
      <c r="X2870">
        <v>101</v>
      </c>
      <c r="Y2870" t="s">
        <v>137</v>
      </c>
      <c r="Z2870" t="s">
        <v>146</v>
      </c>
      <c r="AA2870">
        <v>190</v>
      </c>
      <c r="AB2870" t="s">
        <v>137</v>
      </c>
      <c r="AC2870" t="s">
        <v>147</v>
      </c>
      <c r="AD2870">
        <v>20</v>
      </c>
      <c r="AE2870" t="s">
        <v>137</v>
      </c>
    </row>
    <row r="2871" spans="1:40">
      <c r="A2871" s="26">
        <v>41728.56546513889</v>
      </c>
      <c r="B2871" t="s">
        <v>128</v>
      </c>
      <c r="C2871" t="s">
        <v>2011</v>
      </c>
      <c r="D2871" t="s">
        <v>3456</v>
      </c>
    </row>
    <row r="2872" spans="1:40">
      <c r="A2872" s="26">
        <v>41728.56546513889</v>
      </c>
      <c r="B2872" t="s">
        <v>128</v>
      </c>
      <c r="C2872" t="s">
        <v>2011</v>
      </c>
      <c r="D2872" t="s">
        <v>3457</v>
      </c>
      <c r="E2872" t="s">
        <v>131</v>
      </c>
      <c r="F2872" t="s">
        <v>132</v>
      </c>
      <c r="G2872" t="s">
        <v>133</v>
      </c>
      <c r="H2872" t="s">
        <v>150</v>
      </c>
      <c r="I2872">
        <v>50</v>
      </c>
      <c r="J2872" t="s">
        <v>137</v>
      </c>
      <c r="K2872" t="s">
        <v>151</v>
      </c>
      <c r="L2872">
        <v>50</v>
      </c>
      <c r="M2872" t="s">
        <v>137</v>
      </c>
      <c r="N2872" t="s">
        <v>152</v>
      </c>
      <c r="O2872">
        <v>50</v>
      </c>
      <c r="P2872" t="s">
        <v>137</v>
      </c>
    </row>
    <row r="2873" spans="1:40">
      <c r="A2873" s="26">
        <v>41728.56546513889</v>
      </c>
      <c r="B2873" t="s">
        <v>128</v>
      </c>
      <c r="C2873" t="s">
        <v>2011</v>
      </c>
      <c r="D2873" t="s">
        <v>3458</v>
      </c>
      <c r="E2873" t="s">
        <v>131</v>
      </c>
      <c r="F2873" t="s">
        <v>132</v>
      </c>
      <c r="G2873" t="s">
        <v>133</v>
      </c>
      <c r="H2873" t="s">
        <v>154</v>
      </c>
      <c r="I2873">
        <v>35</v>
      </c>
      <c r="J2873" t="s">
        <v>137</v>
      </c>
      <c r="K2873" t="s">
        <v>155</v>
      </c>
      <c r="L2873">
        <v>5</v>
      </c>
      <c r="M2873" t="s">
        <v>137</v>
      </c>
      <c r="N2873" t="s">
        <v>156</v>
      </c>
      <c r="O2873">
        <v>60</v>
      </c>
      <c r="P2873" t="s">
        <v>137</v>
      </c>
    </row>
    <row r="2874" spans="1:40">
      <c r="A2874" s="26">
        <v>41728.56546513889</v>
      </c>
      <c r="B2874" t="s">
        <v>128</v>
      </c>
      <c r="C2874" t="s">
        <v>2011</v>
      </c>
      <c r="D2874" t="s">
        <v>3459</v>
      </c>
      <c r="E2874" t="s">
        <v>131</v>
      </c>
      <c r="F2874" t="s">
        <v>132</v>
      </c>
      <c r="G2874" t="s">
        <v>133</v>
      </c>
      <c r="H2874" t="s">
        <v>158</v>
      </c>
      <c r="I2874">
        <v>1</v>
      </c>
      <c r="J2874" t="s">
        <v>137</v>
      </c>
    </row>
    <row r="2875" spans="1:40">
      <c r="A2875" s="26">
        <v>41728.56546513889</v>
      </c>
      <c r="B2875" t="s">
        <v>128</v>
      </c>
      <c r="C2875" t="s">
        <v>2011</v>
      </c>
      <c r="D2875" t="s">
        <v>3460</v>
      </c>
      <c r="E2875" t="s">
        <v>131</v>
      </c>
      <c r="F2875" t="s">
        <v>132</v>
      </c>
      <c r="G2875" t="s">
        <v>133</v>
      </c>
      <c r="H2875" t="s">
        <v>192</v>
      </c>
      <c r="I2875">
        <v>30</v>
      </c>
      <c r="J2875" t="s">
        <v>137</v>
      </c>
      <c r="K2875" t="s">
        <v>193</v>
      </c>
      <c r="L2875">
        <v>30</v>
      </c>
      <c r="M2875" t="s">
        <v>137</v>
      </c>
      <c r="N2875" t="s">
        <v>194</v>
      </c>
      <c r="O2875">
        <v>30</v>
      </c>
      <c r="P2875" t="s">
        <v>137</v>
      </c>
      <c r="Q2875" t="s">
        <v>195</v>
      </c>
      <c r="R2875">
        <v>10</v>
      </c>
      <c r="S2875" t="s">
        <v>137</v>
      </c>
      <c r="T2875" t="s">
        <v>175</v>
      </c>
      <c r="U2875">
        <v>20</v>
      </c>
      <c r="V2875" t="s">
        <v>137</v>
      </c>
      <c r="W2875" t="s">
        <v>176</v>
      </c>
      <c r="X2875">
        <v>20</v>
      </c>
      <c r="Y2875" t="s">
        <v>137</v>
      </c>
      <c r="Z2875" t="s">
        <v>177</v>
      </c>
      <c r="AA2875">
        <v>20</v>
      </c>
      <c r="AB2875" t="s">
        <v>137</v>
      </c>
      <c r="AC2875" t="s">
        <v>196</v>
      </c>
      <c r="AD2875">
        <v>20</v>
      </c>
      <c r="AE2875" t="s">
        <v>137</v>
      </c>
      <c r="AF2875" t="s">
        <v>181</v>
      </c>
      <c r="AG2875">
        <v>115200</v>
      </c>
      <c r="AH2875" t="s">
        <v>137</v>
      </c>
      <c r="AI2875" t="s">
        <v>182</v>
      </c>
      <c r="AJ2875">
        <v>12000</v>
      </c>
      <c r="AK2875" t="s">
        <v>137</v>
      </c>
      <c r="AL2875" t="s">
        <v>197</v>
      </c>
      <c r="AM2875">
        <v>30000</v>
      </c>
      <c r="AN2875" t="s">
        <v>137</v>
      </c>
    </row>
    <row r="2876" spans="1:40">
      <c r="A2876" s="26">
        <v>41728.56546513889</v>
      </c>
      <c r="B2876" t="s">
        <v>128</v>
      </c>
      <c r="C2876" t="s">
        <v>2011</v>
      </c>
      <c r="D2876" t="s">
        <v>3461</v>
      </c>
      <c r="E2876" t="s">
        <v>131</v>
      </c>
      <c r="F2876" t="s">
        <v>132</v>
      </c>
      <c r="G2876" t="s">
        <v>133</v>
      </c>
      <c r="H2876" t="s">
        <v>160</v>
      </c>
      <c r="I2876">
        <v>60</v>
      </c>
      <c r="J2876" t="s">
        <v>137</v>
      </c>
      <c r="K2876" t="s">
        <v>161</v>
      </c>
      <c r="L2876">
        <v>40</v>
      </c>
      <c r="M2876" t="s">
        <v>137</v>
      </c>
      <c r="N2876" t="s">
        <v>162</v>
      </c>
      <c r="O2876">
        <v>50</v>
      </c>
      <c r="P2876" t="s">
        <v>137</v>
      </c>
      <c r="Q2876" t="s">
        <v>163</v>
      </c>
      <c r="R2876">
        <v>40</v>
      </c>
      <c r="S2876" t="s">
        <v>137</v>
      </c>
      <c r="T2876" t="s">
        <v>164</v>
      </c>
      <c r="U2876">
        <v>60</v>
      </c>
      <c r="V2876" t="s">
        <v>137</v>
      </c>
      <c r="W2876" t="s">
        <v>165</v>
      </c>
      <c r="X2876">
        <v>50</v>
      </c>
      <c r="Y2876" t="s">
        <v>137</v>
      </c>
      <c r="Z2876" t="s">
        <v>166</v>
      </c>
      <c r="AA2876">
        <v>50</v>
      </c>
      <c r="AB2876" t="s">
        <v>137</v>
      </c>
      <c r="AC2876" t="s">
        <v>167</v>
      </c>
      <c r="AD2876">
        <v>35</v>
      </c>
      <c r="AE2876" t="s">
        <v>137</v>
      </c>
      <c r="AF2876" t="s">
        <v>168</v>
      </c>
      <c r="AG2876">
        <v>8</v>
      </c>
      <c r="AH2876" t="s">
        <v>137</v>
      </c>
      <c r="AI2876" t="s">
        <v>169</v>
      </c>
      <c r="AJ2876">
        <v>90</v>
      </c>
      <c r="AK2876" t="s">
        <v>137</v>
      </c>
      <c r="AL2876" t="s">
        <v>170</v>
      </c>
      <c r="AM2876">
        <v>1</v>
      </c>
      <c r="AN2876" t="s">
        <v>137</v>
      </c>
    </row>
    <row r="2877" spans="1:40">
      <c r="A2877" s="26">
        <v>41728.56546513889</v>
      </c>
      <c r="B2877" t="s">
        <v>128</v>
      </c>
      <c r="C2877" t="s">
        <v>818</v>
      </c>
      <c r="D2877" t="s">
        <v>3462</v>
      </c>
      <c r="E2877" t="s">
        <v>131</v>
      </c>
      <c r="F2877" t="s">
        <v>132</v>
      </c>
      <c r="G2877" t="s">
        <v>133</v>
      </c>
      <c r="H2877" t="s">
        <v>140</v>
      </c>
      <c r="I2877">
        <v>49</v>
      </c>
      <c r="J2877" t="s">
        <v>137</v>
      </c>
      <c r="K2877" t="s">
        <v>141</v>
      </c>
      <c r="L2877">
        <v>130</v>
      </c>
      <c r="M2877" t="s">
        <v>137</v>
      </c>
      <c r="N2877" t="s">
        <v>142</v>
      </c>
      <c r="O2877">
        <v>180</v>
      </c>
      <c r="P2877" t="s">
        <v>137</v>
      </c>
      <c r="Q2877" t="s">
        <v>143</v>
      </c>
      <c r="R2877">
        <v>140</v>
      </c>
      <c r="S2877" t="s">
        <v>137</v>
      </c>
      <c r="T2877" t="s">
        <v>144</v>
      </c>
      <c r="U2877">
        <v>80</v>
      </c>
      <c r="V2877" t="s">
        <v>137</v>
      </c>
      <c r="W2877" t="s">
        <v>145</v>
      </c>
      <c r="X2877">
        <v>101</v>
      </c>
      <c r="Y2877" t="s">
        <v>137</v>
      </c>
      <c r="Z2877" t="s">
        <v>146</v>
      </c>
      <c r="AA2877">
        <v>190</v>
      </c>
      <c r="AB2877" t="s">
        <v>137</v>
      </c>
      <c r="AC2877" t="s">
        <v>147</v>
      </c>
      <c r="AD2877">
        <v>20</v>
      </c>
      <c r="AE2877" t="s">
        <v>137</v>
      </c>
    </row>
    <row r="2878" spans="1:40">
      <c r="A2878" s="26">
        <v>41728.56546513889</v>
      </c>
      <c r="B2878" t="s">
        <v>128</v>
      </c>
      <c r="C2878" t="s">
        <v>818</v>
      </c>
      <c r="D2878" t="s">
        <v>3463</v>
      </c>
    </row>
    <row r="2879" spans="1:40">
      <c r="A2879" s="26">
        <v>41728.56546513889</v>
      </c>
      <c r="B2879" t="s">
        <v>128</v>
      </c>
      <c r="C2879" t="s">
        <v>818</v>
      </c>
      <c r="D2879" t="s">
        <v>3464</v>
      </c>
      <c r="E2879" t="s">
        <v>131</v>
      </c>
      <c r="F2879" t="s">
        <v>132</v>
      </c>
      <c r="G2879" t="s">
        <v>133</v>
      </c>
      <c r="H2879" t="s">
        <v>150</v>
      </c>
      <c r="I2879">
        <v>50</v>
      </c>
      <c r="J2879" t="s">
        <v>137</v>
      </c>
      <c r="K2879" t="s">
        <v>151</v>
      </c>
      <c r="L2879">
        <v>50</v>
      </c>
      <c r="M2879" t="s">
        <v>137</v>
      </c>
      <c r="N2879" t="s">
        <v>152</v>
      </c>
      <c r="O2879">
        <v>50</v>
      </c>
      <c r="P2879" t="s">
        <v>137</v>
      </c>
    </row>
    <row r="2880" spans="1:40">
      <c r="A2880" s="26">
        <v>41728.56546513889</v>
      </c>
      <c r="B2880" t="s">
        <v>128</v>
      </c>
      <c r="C2880" t="s">
        <v>818</v>
      </c>
      <c r="D2880" t="s">
        <v>3465</v>
      </c>
      <c r="E2880" t="s">
        <v>131</v>
      </c>
      <c r="F2880" t="s">
        <v>132</v>
      </c>
      <c r="G2880" t="s">
        <v>133</v>
      </c>
      <c r="H2880" t="s">
        <v>154</v>
      </c>
      <c r="I2880">
        <v>35</v>
      </c>
      <c r="J2880" t="s">
        <v>137</v>
      </c>
      <c r="K2880" t="s">
        <v>155</v>
      </c>
      <c r="L2880">
        <v>5</v>
      </c>
      <c r="M2880" t="s">
        <v>137</v>
      </c>
      <c r="N2880" t="s">
        <v>156</v>
      </c>
      <c r="O2880">
        <v>60</v>
      </c>
      <c r="P2880" t="s">
        <v>137</v>
      </c>
    </row>
    <row r="2881" spans="1:40">
      <c r="A2881" s="26">
        <v>41728.56546513889</v>
      </c>
      <c r="B2881" t="s">
        <v>128</v>
      </c>
      <c r="C2881" t="s">
        <v>818</v>
      </c>
      <c r="D2881" t="s">
        <v>3466</v>
      </c>
      <c r="E2881" t="s">
        <v>131</v>
      </c>
      <c r="F2881" t="s">
        <v>132</v>
      </c>
      <c r="G2881" t="s">
        <v>133</v>
      </c>
      <c r="H2881" t="s">
        <v>158</v>
      </c>
      <c r="I2881">
        <v>1</v>
      </c>
      <c r="J2881" t="s">
        <v>137</v>
      </c>
    </row>
    <row r="2882" spans="1:40">
      <c r="A2882" s="26">
        <v>41728.56546513889</v>
      </c>
      <c r="B2882" t="s">
        <v>128</v>
      </c>
      <c r="C2882" t="s">
        <v>818</v>
      </c>
      <c r="D2882" t="s">
        <v>3467</v>
      </c>
      <c r="E2882" t="s">
        <v>131</v>
      </c>
      <c r="F2882" t="s">
        <v>132</v>
      </c>
      <c r="G2882" t="s">
        <v>133</v>
      </c>
      <c r="H2882" t="s">
        <v>192</v>
      </c>
      <c r="I2882">
        <v>30</v>
      </c>
      <c r="J2882" t="s">
        <v>137</v>
      </c>
      <c r="K2882" t="s">
        <v>193</v>
      </c>
      <c r="L2882">
        <v>30</v>
      </c>
      <c r="M2882" t="s">
        <v>137</v>
      </c>
      <c r="N2882" t="s">
        <v>194</v>
      </c>
      <c r="O2882">
        <v>30</v>
      </c>
      <c r="P2882" t="s">
        <v>137</v>
      </c>
      <c r="Q2882" t="s">
        <v>195</v>
      </c>
      <c r="R2882">
        <v>10</v>
      </c>
      <c r="S2882" t="s">
        <v>137</v>
      </c>
      <c r="T2882" t="s">
        <v>175</v>
      </c>
      <c r="U2882">
        <v>20</v>
      </c>
      <c r="V2882" t="s">
        <v>137</v>
      </c>
      <c r="W2882" t="s">
        <v>176</v>
      </c>
      <c r="X2882">
        <v>20</v>
      </c>
      <c r="Y2882" t="s">
        <v>137</v>
      </c>
      <c r="Z2882" t="s">
        <v>177</v>
      </c>
      <c r="AA2882">
        <v>20</v>
      </c>
      <c r="AB2882" t="s">
        <v>137</v>
      </c>
      <c r="AC2882" t="s">
        <v>196</v>
      </c>
      <c r="AD2882">
        <v>20</v>
      </c>
      <c r="AE2882" t="s">
        <v>137</v>
      </c>
      <c r="AF2882" t="s">
        <v>181</v>
      </c>
      <c r="AG2882">
        <v>115200</v>
      </c>
      <c r="AH2882" t="s">
        <v>137</v>
      </c>
      <c r="AI2882" t="s">
        <v>182</v>
      </c>
      <c r="AJ2882">
        <v>12000</v>
      </c>
      <c r="AK2882" t="s">
        <v>137</v>
      </c>
      <c r="AL2882" t="s">
        <v>197</v>
      </c>
      <c r="AM2882">
        <v>30000</v>
      </c>
      <c r="AN2882" t="s">
        <v>137</v>
      </c>
    </row>
    <row r="2883" spans="1:40">
      <c r="A2883" s="26">
        <v>41728.56546513889</v>
      </c>
      <c r="B2883" t="s">
        <v>128</v>
      </c>
      <c r="C2883" t="s">
        <v>818</v>
      </c>
      <c r="D2883" t="s">
        <v>3468</v>
      </c>
      <c r="E2883" t="s">
        <v>131</v>
      </c>
      <c r="F2883" t="s">
        <v>132</v>
      </c>
      <c r="G2883" t="s">
        <v>133</v>
      </c>
      <c r="H2883" t="s">
        <v>160</v>
      </c>
      <c r="I2883">
        <v>60</v>
      </c>
      <c r="J2883" t="s">
        <v>137</v>
      </c>
      <c r="K2883" t="s">
        <v>161</v>
      </c>
      <c r="L2883">
        <v>40</v>
      </c>
      <c r="M2883" t="s">
        <v>137</v>
      </c>
      <c r="N2883" t="s">
        <v>162</v>
      </c>
      <c r="O2883">
        <v>50</v>
      </c>
      <c r="P2883" t="s">
        <v>137</v>
      </c>
      <c r="Q2883" t="s">
        <v>163</v>
      </c>
      <c r="R2883">
        <v>40</v>
      </c>
      <c r="S2883" t="s">
        <v>137</v>
      </c>
      <c r="T2883" t="s">
        <v>164</v>
      </c>
      <c r="U2883">
        <v>60</v>
      </c>
      <c r="V2883" t="s">
        <v>137</v>
      </c>
      <c r="W2883" t="s">
        <v>165</v>
      </c>
      <c r="X2883">
        <v>50</v>
      </c>
      <c r="Y2883" t="s">
        <v>137</v>
      </c>
      <c r="Z2883" t="s">
        <v>166</v>
      </c>
      <c r="AA2883">
        <v>50</v>
      </c>
      <c r="AB2883" t="s">
        <v>137</v>
      </c>
      <c r="AC2883" t="s">
        <v>167</v>
      </c>
      <c r="AD2883">
        <v>35</v>
      </c>
      <c r="AE2883" t="s">
        <v>137</v>
      </c>
      <c r="AF2883" t="s">
        <v>168</v>
      </c>
      <c r="AG2883">
        <v>8</v>
      </c>
      <c r="AH2883" t="s">
        <v>137</v>
      </c>
      <c r="AI2883" t="s">
        <v>169</v>
      </c>
      <c r="AJ2883">
        <v>90</v>
      </c>
      <c r="AK2883" t="s">
        <v>137</v>
      </c>
      <c r="AL2883" t="s">
        <v>170</v>
      </c>
      <c r="AM2883">
        <v>1</v>
      </c>
      <c r="AN2883" t="s">
        <v>137</v>
      </c>
    </row>
    <row r="2884" spans="1:40">
      <c r="A2884" s="26">
        <v>41728.56546513889</v>
      </c>
      <c r="B2884" t="s">
        <v>128</v>
      </c>
      <c r="C2884" t="s">
        <v>818</v>
      </c>
      <c r="D2884" t="s">
        <v>3469</v>
      </c>
      <c r="E2884" t="s">
        <v>131</v>
      </c>
      <c r="F2884" t="s">
        <v>132</v>
      </c>
      <c r="G2884" t="s">
        <v>133</v>
      </c>
      <c r="H2884" t="s">
        <v>172</v>
      </c>
      <c r="I2884">
        <v>33</v>
      </c>
      <c r="J2884" t="s">
        <v>137</v>
      </c>
      <c r="K2884" t="s">
        <v>173</v>
      </c>
      <c r="L2884">
        <v>33</v>
      </c>
      <c r="M2884" t="s">
        <v>137</v>
      </c>
      <c r="N2884" t="s">
        <v>174</v>
      </c>
      <c r="O2884">
        <v>34</v>
      </c>
      <c r="P2884" t="s">
        <v>137</v>
      </c>
      <c r="Q2884" t="s">
        <v>175</v>
      </c>
      <c r="R2884">
        <v>20</v>
      </c>
      <c r="S2884" t="s">
        <v>137</v>
      </c>
      <c r="T2884" t="s">
        <v>176</v>
      </c>
      <c r="U2884">
        <v>20</v>
      </c>
      <c r="V2884" t="s">
        <v>137</v>
      </c>
      <c r="W2884" t="s">
        <v>177</v>
      </c>
      <c r="X2884">
        <v>20</v>
      </c>
      <c r="Y2884" t="s">
        <v>137</v>
      </c>
      <c r="Z2884" t="s">
        <v>178</v>
      </c>
      <c r="AA2884">
        <v>20</v>
      </c>
      <c r="AB2884" t="s">
        <v>137</v>
      </c>
      <c r="AC2884" t="s">
        <v>179</v>
      </c>
      <c r="AD2884">
        <v>20</v>
      </c>
      <c r="AE2884" t="s">
        <v>137</v>
      </c>
      <c r="AF2884" t="s">
        <v>180</v>
      </c>
      <c r="AG2884">
        <v>20</v>
      </c>
      <c r="AH2884" t="s">
        <v>137</v>
      </c>
      <c r="AI2884" t="s">
        <v>181</v>
      </c>
      <c r="AJ2884">
        <v>115200</v>
      </c>
      <c r="AK2884" t="s">
        <v>137</v>
      </c>
      <c r="AL2884" t="s">
        <v>182</v>
      </c>
      <c r="AM2884">
        <v>12000</v>
      </c>
      <c r="AN2884" t="s">
        <v>137</v>
      </c>
    </row>
    <row r="2885" spans="1:40">
      <c r="A2885" s="26">
        <v>41728.56546513889</v>
      </c>
      <c r="B2885" t="s">
        <v>128</v>
      </c>
      <c r="C2885" t="s">
        <v>818</v>
      </c>
      <c r="D2885" t="s">
        <v>3470</v>
      </c>
      <c r="E2885" t="s">
        <v>131</v>
      </c>
      <c r="F2885" t="s">
        <v>132</v>
      </c>
      <c r="G2885" t="s">
        <v>133</v>
      </c>
      <c r="H2885" t="s">
        <v>140</v>
      </c>
      <c r="I2885">
        <v>49</v>
      </c>
      <c r="J2885" t="s">
        <v>137</v>
      </c>
      <c r="K2885" t="s">
        <v>141</v>
      </c>
      <c r="L2885">
        <v>130</v>
      </c>
      <c r="M2885" t="s">
        <v>137</v>
      </c>
      <c r="N2885" t="s">
        <v>142</v>
      </c>
      <c r="O2885">
        <v>180</v>
      </c>
      <c r="P2885" t="s">
        <v>137</v>
      </c>
      <c r="Q2885" t="s">
        <v>143</v>
      </c>
      <c r="R2885">
        <v>140</v>
      </c>
      <c r="S2885" t="s">
        <v>137</v>
      </c>
      <c r="T2885" t="s">
        <v>144</v>
      </c>
      <c r="U2885">
        <v>80</v>
      </c>
      <c r="V2885" t="s">
        <v>137</v>
      </c>
      <c r="W2885" t="s">
        <v>145</v>
      </c>
      <c r="X2885">
        <v>101</v>
      </c>
      <c r="Y2885" t="s">
        <v>137</v>
      </c>
      <c r="Z2885" t="s">
        <v>146</v>
      </c>
      <c r="AA2885">
        <v>190</v>
      </c>
      <c r="AB2885" t="s">
        <v>137</v>
      </c>
      <c r="AC2885" t="s">
        <v>147</v>
      </c>
      <c r="AD2885">
        <v>20</v>
      </c>
      <c r="AE2885" t="s">
        <v>137</v>
      </c>
    </row>
    <row r="2886" spans="1:40">
      <c r="A2886" s="26">
        <v>41728.56546513889</v>
      </c>
      <c r="B2886" t="s">
        <v>128</v>
      </c>
      <c r="C2886" t="s">
        <v>818</v>
      </c>
      <c r="D2886" t="s">
        <v>3471</v>
      </c>
    </row>
    <row r="2887" spans="1:40">
      <c r="A2887" s="26">
        <v>41728.56546513889</v>
      </c>
      <c r="B2887" t="s">
        <v>128</v>
      </c>
      <c r="C2887" t="s">
        <v>818</v>
      </c>
      <c r="D2887" t="s">
        <v>3472</v>
      </c>
      <c r="E2887" t="s">
        <v>131</v>
      </c>
      <c r="F2887" t="s">
        <v>132</v>
      </c>
      <c r="G2887" t="s">
        <v>133</v>
      </c>
      <c r="H2887" t="s">
        <v>150</v>
      </c>
      <c r="I2887">
        <v>50</v>
      </c>
      <c r="J2887" t="s">
        <v>137</v>
      </c>
      <c r="K2887" t="s">
        <v>151</v>
      </c>
      <c r="L2887">
        <v>50</v>
      </c>
      <c r="M2887" t="s">
        <v>137</v>
      </c>
      <c r="N2887" t="s">
        <v>152</v>
      </c>
      <c r="O2887">
        <v>50</v>
      </c>
      <c r="P2887" t="s">
        <v>137</v>
      </c>
    </row>
    <row r="2888" spans="1:40">
      <c r="A2888" s="26">
        <v>41728.56546513889</v>
      </c>
      <c r="B2888" t="s">
        <v>128</v>
      </c>
      <c r="C2888" t="s">
        <v>818</v>
      </c>
      <c r="D2888" t="s">
        <v>3473</v>
      </c>
      <c r="E2888" t="s">
        <v>131</v>
      </c>
      <c r="F2888" t="s">
        <v>132</v>
      </c>
      <c r="G2888" t="s">
        <v>133</v>
      </c>
      <c r="H2888" t="s">
        <v>154</v>
      </c>
      <c r="I2888">
        <v>35</v>
      </c>
      <c r="J2888" t="s">
        <v>137</v>
      </c>
      <c r="K2888" t="s">
        <v>155</v>
      </c>
      <c r="L2888">
        <v>5</v>
      </c>
      <c r="M2888" t="s">
        <v>137</v>
      </c>
      <c r="N2888" t="s">
        <v>156</v>
      </c>
      <c r="O2888">
        <v>60</v>
      </c>
      <c r="P2888" t="s">
        <v>137</v>
      </c>
    </row>
    <row r="2889" spans="1:40">
      <c r="A2889" s="26">
        <v>41728.56546513889</v>
      </c>
      <c r="B2889" t="s">
        <v>128</v>
      </c>
      <c r="C2889" t="s">
        <v>818</v>
      </c>
      <c r="D2889" t="s">
        <v>3474</v>
      </c>
      <c r="E2889" t="s">
        <v>131</v>
      </c>
      <c r="F2889" t="s">
        <v>132</v>
      </c>
      <c r="G2889" t="s">
        <v>133</v>
      </c>
      <c r="H2889" t="s">
        <v>158</v>
      </c>
      <c r="I2889">
        <v>1</v>
      </c>
      <c r="J2889" t="s">
        <v>137</v>
      </c>
    </row>
    <row r="2890" spans="1:40">
      <c r="A2890" s="26">
        <v>41728.56546513889</v>
      </c>
      <c r="B2890" t="s">
        <v>128</v>
      </c>
      <c r="C2890" t="s">
        <v>818</v>
      </c>
      <c r="D2890" t="s">
        <v>3475</v>
      </c>
      <c r="E2890" t="s">
        <v>131</v>
      </c>
      <c r="F2890" t="s">
        <v>132</v>
      </c>
      <c r="G2890" t="s">
        <v>133</v>
      </c>
      <c r="H2890" t="s">
        <v>192</v>
      </c>
      <c r="I2890">
        <v>30</v>
      </c>
      <c r="J2890" t="s">
        <v>137</v>
      </c>
      <c r="K2890" t="s">
        <v>193</v>
      </c>
      <c r="L2890">
        <v>30</v>
      </c>
      <c r="M2890" t="s">
        <v>137</v>
      </c>
      <c r="N2890" t="s">
        <v>194</v>
      </c>
      <c r="O2890">
        <v>30</v>
      </c>
      <c r="P2890" t="s">
        <v>137</v>
      </c>
      <c r="Q2890" t="s">
        <v>195</v>
      </c>
      <c r="R2890">
        <v>10</v>
      </c>
      <c r="S2890" t="s">
        <v>137</v>
      </c>
      <c r="T2890" t="s">
        <v>175</v>
      </c>
      <c r="U2890">
        <v>20</v>
      </c>
      <c r="V2890" t="s">
        <v>137</v>
      </c>
      <c r="W2890" t="s">
        <v>176</v>
      </c>
      <c r="X2890">
        <v>20</v>
      </c>
      <c r="Y2890" t="s">
        <v>137</v>
      </c>
      <c r="Z2890" t="s">
        <v>177</v>
      </c>
      <c r="AA2890">
        <v>20</v>
      </c>
      <c r="AB2890" t="s">
        <v>137</v>
      </c>
      <c r="AC2890" t="s">
        <v>196</v>
      </c>
      <c r="AD2890">
        <v>20</v>
      </c>
      <c r="AE2890" t="s">
        <v>137</v>
      </c>
      <c r="AF2890" t="s">
        <v>181</v>
      </c>
      <c r="AG2890">
        <v>115200</v>
      </c>
      <c r="AH2890" t="s">
        <v>137</v>
      </c>
      <c r="AI2890" t="s">
        <v>182</v>
      </c>
      <c r="AJ2890">
        <v>12000</v>
      </c>
      <c r="AK2890" t="s">
        <v>137</v>
      </c>
      <c r="AL2890" t="s">
        <v>197</v>
      </c>
      <c r="AM2890">
        <v>30000</v>
      </c>
      <c r="AN2890" t="s">
        <v>137</v>
      </c>
    </row>
    <row r="2891" spans="1:40">
      <c r="A2891" s="26">
        <v>41728.56546513889</v>
      </c>
      <c r="B2891" t="s">
        <v>128</v>
      </c>
      <c r="C2891" t="s">
        <v>818</v>
      </c>
      <c r="D2891" t="s">
        <v>3476</v>
      </c>
      <c r="E2891" t="s">
        <v>131</v>
      </c>
      <c r="F2891" t="s">
        <v>132</v>
      </c>
      <c r="G2891" t="s">
        <v>133</v>
      </c>
      <c r="H2891" t="s">
        <v>160</v>
      </c>
      <c r="I2891">
        <v>60</v>
      </c>
      <c r="J2891" t="s">
        <v>137</v>
      </c>
      <c r="K2891" t="s">
        <v>161</v>
      </c>
      <c r="L2891">
        <v>40</v>
      </c>
      <c r="M2891" t="s">
        <v>137</v>
      </c>
      <c r="N2891" t="s">
        <v>162</v>
      </c>
      <c r="O2891">
        <v>50</v>
      </c>
      <c r="P2891" t="s">
        <v>137</v>
      </c>
      <c r="Q2891" t="s">
        <v>163</v>
      </c>
      <c r="R2891">
        <v>40</v>
      </c>
      <c r="S2891" t="s">
        <v>137</v>
      </c>
      <c r="T2891" t="s">
        <v>164</v>
      </c>
      <c r="U2891">
        <v>60</v>
      </c>
      <c r="V2891" t="s">
        <v>137</v>
      </c>
      <c r="W2891" t="s">
        <v>165</v>
      </c>
      <c r="X2891">
        <v>50</v>
      </c>
      <c r="Y2891" t="s">
        <v>137</v>
      </c>
      <c r="Z2891" t="s">
        <v>166</v>
      </c>
      <c r="AA2891">
        <v>50</v>
      </c>
      <c r="AB2891" t="s">
        <v>137</v>
      </c>
      <c r="AC2891" t="s">
        <v>167</v>
      </c>
      <c r="AD2891">
        <v>35</v>
      </c>
      <c r="AE2891" t="s">
        <v>137</v>
      </c>
      <c r="AF2891" t="s">
        <v>168</v>
      </c>
      <c r="AG2891">
        <v>8</v>
      </c>
      <c r="AH2891" t="s">
        <v>137</v>
      </c>
      <c r="AI2891" t="s">
        <v>169</v>
      </c>
      <c r="AJ2891">
        <v>90</v>
      </c>
      <c r="AK2891" t="s">
        <v>137</v>
      </c>
      <c r="AL2891" t="s">
        <v>170</v>
      </c>
      <c r="AM2891">
        <v>1</v>
      </c>
      <c r="AN2891" t="s">
        <v>137</v>
      </c>
    </row>
    <row r="2892" spans="1:40">
      <c r="A2892" s="26">
        <v>41728.56546513889</v>
      </c>
      <c r="B2892" t="s">
        <v>128</v>
      </c>
      <c r="C2892" t="s">
        <v>818</v>
      </c>
      <c r="D2892" t="s">
        <v>3477</v>
      </c>
      <c r="E2892" t="s">
        <v>131</v>
      </c>
      <c r="F2892" t="s">
        <v>132</v>
      </c>
      <c r="G2892" t="s">
        <v>133</v>
      </c>
      <c r="H2892" t="s">
        <v>172</v>
      </c>
      <c r="I2892">
        <v>33</v>
      </c>
      <c r="J2892" t="s">
        <v>137</v>
      </c>
      <c r="K2892" t="s">
        <v>173</v>
      </c>
      <c r="L2892">
        <v>33</v>
      </c>
      <c r="M2892" t="s">
        <v>137</v>
      </c>
      <c r="N2892" t="s">
        <v>174</v>
      </c>
      <c r="O2892">
        <v>34</v>
      </c>
      <c r="P2892" t="s">
        <v>137</v>
      </c>
      <c r="Q2892" t="s">
        <v>175</v>
      </c>
      <c r="R2892">
        <v>20</v>
      </c>
      <c r="S2892" t="s">
        <v>137</v>
      </c>
      <c r="T2892" t="s">
        <v>176</v>
      </c>
      <c r="U2892">
        <v>20</v>
      </c>
      <c r="V2892" t="s">
        <v>137</v>
      </c>
      <c r="W2892" t="s">
        <v>177</v>
      </c>
      <c r="X2892">
        <v>20</v>
      </c>
      <c r="Y2892" t="s">
        <v>137</v>
      </c>
      <c r="Z2892" t="s">
        <v>178</v>
      </c>
      <c r="AA2892">
        <v>20</v>
      </c>
      <c r="AB2892" t="s">
        <v>137</v>
      </c>
      <c r="AC2892" t="s">
        <v>179</v>
      </c>
      <c r="AD2892">
        <v>20</v>
      </c>
      <c r="AE2892" t="s">
        <v>137</v>
      </c>
      <c r="AF2892" t="s">
        <v>180</v>
      </c>
      <c r="AG2892">
        <v>20</v>
      </c>
      <c r="AH2892" t="s">
        <v>137</v>
      </c>
      <c r="AI2892" t="s">
        <v>181</v>
      </c>
      <c r="AJ2892">
        <v>115200</v>
      </c>
      <c r="AK2892" t="s">
        <v>137</v>
      </c>
      <c r="AL2892" t="s">
        <v>182</v>
      </c>
      <c r="AM2892">
        <v>12000</v>
      </c>
      <c r="AN2892" t="s">
        <v>137</v>
      </c>
    </row>
    <row r="2893" spans="1:40">
      <c r="A2893" s="26">
        <v>41728.56546513889</v>
      </c>
      <c r="B2893" t="s">
        <v>128</v>
      </c>
      <c r="C2893" t="s">
        <v>818</v>
      </c>
      <c r="D2893" t="s">
        <v>3478</v>
      </c>
      <c r="E2893" t="s">
        <v>131</v>
      </c>
      <c r="F2893" t="s">
        <v>132</v>
      </c>
      <c r="G2893" t="s">
        <v>133</v>
      </c>
      <c r="H2893" t="s">
        <v>140</v>
      </c>
      <c r="I2893">
        <v>49</v>
      </c>
      <c r="J2893" t="s">
        <v>137</v>
      </c>
      <c r="K2893" t="s">
        <v>141</v>
      </c>
      <c r="L2893">
        <v>130</v>
      </c>
      <c r="M2893" t="s">
        <v>137</v>
      </c>
      <c r="N2893" t="s">
        <v>142</v>
      </c>
      <c r="O2893">
        <v>180</v>
      </c>
      <c r="P2893" t="s">
        <v>137</v>
      </c>
      <c r="Q2893" t="s">
        <v>143</v>
      </c>
      <c r="R2893">
        <v>140</v>
      </c>
      <c r="S2893" t="s">
        <v>137</v>
      </c>
      <c r="T2893" t="s">
        <v>144</v>
      </c>
      <c r="U2893">
        <v>80</v>
      </c>
      <c r="V2893" t="s">
        <v>137</v>
      </c>
      <c r="W2893" t="s">
        <v>145</v>
      </c>
      <c r="X2893">
        <v>101</v>
      </c>
      <c r="Y2893" t="s">
        <v>137</v>
      </c>
      <c r="Z2893" t="s">
        <v>146</v>
      </c>
      <c r="AA2893">
        <v>190</v>
      </c>
      <c r="AB2893" t="s">
        <v>137</v>
      </c>
      <c r="AC2893" t="s">
        <v>147</v>
      </c>
      <c r="AD2893">
        <v>20</v>
      </c>
      <c r="AE2893" t="s">
        <v>137</v>
      </c>
    </row>
    <row r="2894" spans="1:40">
      <c r="A2894" s="26">
        <v>41728.56546513889</v>
      </c>
      <c r="B2894" t="s">
        <v>128</v>
      </c>
      <c r="C2894" t="s">
        <v>818</v>
      </c>
      <c r="D2894" t="s">
        <v>3479</v>
      </c>
    </row>
    <row r="2895" spans="1:40">
      <c r="A2895" s="26">
        <v>41728.56546513889</v>
      </c>
      <c r="B2895" t="s">
        <v>128</v>
      </c>
      <c r="C2895" t="s">
        <v>818</v>
      </c>
      <c r="D2895" t="s">
        <v>3480</v>
      </c>
      <c r="E2895" t="s">
        <v>131</v>
      </c>
      <c r="F2895" t="s">
        <v>132</v>
      </c>
      <c r="G2895" t="s">
        <v>133</v>
      </c>
      <c r="H2895" t="s">
        <v>150</v>
      </c>
      <c r="I2895">
        <v>50</v>
      </c>
      <c r="J2895" t="s">
        <v>137</v>
      </c>
      <c r="K2895" t="s">
        <v>151</v>
      </c>
      <c r="L2895">
        <v>50</v>
      </c>
      <c r="M2895" t="s">
        <v>137</v>
      </c>
      <c r="N2895" t="s">
        <v>152</v>
      </c>
      <c r="O2895">
        <v>50</v>
      </c>
      <c r="P2895" t="s">
        <v>137</v>
      </c>
    </row>
    <row r="2896" spans="1:40">
      <c r="A2896" s="26">
        <v>41728.56546513889</v>
      </c>
      <c r="B2896" t="s">
        <v>128</v>
      </c>
      <c r="C2896" t="s">
        <v>818</v>
      </c>
      <c r="D2896" t="s">
        <v>3481</v>
      </c>
      <c r="E2896" t="s">
        <v>131</v>
      </c>
      <c r="F2896" t="s">
        <v>132</v>
      </c>
      <c r="G2896" t="s">
        <v>133</v>
      </c>
      <c r="H2896" t="s">
        <v>154</v>
      </c>
      <c r="I2896">
        <v>35</v>
      </c>
      <c r="J2896" t="s">
        <v>137</v>
      </c>
      <c r="K2896" t="s">
        <v>155</v>
      </c>
      <c r="L2896">
        <v>5</v>
      </c>
      <c r="M2896" t="s">
        <v>137</v>
      </c>
      <c r="N2896" t="s">
        <v>156</v>
      </c>
      <c r="O2896">
        <v>60</v>
      </c>
      <c r="P2896" t="s">
        <v>137</v>
      </c>
    </row>
    <row r="2897" spans="1:40">
      <c r="A2897" s="26">
        <v>41728.56546513889</v>
      </c>
      <c r="B2897" t="s">
        <v>128</v>
      </c>
      <c r="C2897" t="s">
        <v>818</v>
      </c>
      <c r="D2897" t="s">
        <v>3482</v>
      </c>
      <c r="E2897" t="s">
        <v>131</v>
      </c>
      <c r="F2897" t="s">
        <v>132</v>
      </c>
      <c r="G2897" t="s">
        <v>133</v>
      </c>
      <c r="H2897" t="s">
        <v>158</v>
      </c>
      <c r="I2897">
        <v>1</v>
      </c>
      <c r="J2897" t="s">
        <v>137</v>
      </c>
    </row>
    <row r="2898" spans="1:40">
      <c r="A2898" s="26">
        <v>41728.56546513889</v>
      </c>
      <c r="B2898" t="s">
        <v>128</v>
      </c>
      <c r="C2898" t="s">
        <v>818</v>
      </c>
      <c r="D2898" t="s">
        <v>3483</v>
      </c>
      <c r="E2898" t="s">
        <v>131</v>
      </c>
      <c r="F2898" t="s">
        <v>132</v>
      </c>
      <c r="G2898" t="s">
        <v>133</v>
      </c>
      <c r="H2898" t="s">
        <v>192</v>
      </c>
      <c r="I2898">
        <v>30</v>
      </c>
      <c r="J2898" t="s">
        <v>137</v>
      </c>
      <c r="K2898" t="s">
        <v>193</v>
      </c>
      <c r="L2898">
        <v>30</v>
      </c>
      <c r="M2898" t="s">
        <v>137</v>
      </c>
      <c r="N2898" t="s">
        <v>194</v>
      </c>
      <c r="O2898">
        <v>30</v>
      </c>
      <c r="P2898" t="s">
        <v>137</v>
      </c>
      <c r="Q2898" t="s">
        <v>195</v>
      </c>
      <c r="R2898">
        <v>10</v>
      </c>
      <c r="S2898" t="s">
        <v>137</v>
      </c>
      <c r="T2898" t="s">
        <v>175</v>
      </c>
      <c r="U2898">
        <v>20</v>
      </c>
      <c r="V2898" t="s">
        <v>137</v>
      </c>
      <c r="W2898" t="s">
        <v>176</v>
      </c>
      <c r="X2898">
        <v>20</v>
      </c>
      <c r="Y2898" t="s">
        <v>137</v>
      </c>
      <c r="Z2898" t="s">
        <v>177</v>
      </c>
      <c r="AA2898">
        <v>20</v>
      </c>
      <c r="AB2898" t="s">
        <v>137</v>
      </c>
      <c r="AC2898" t="s">
        <v>196</v>
      </c>
      <c r="AD2898">
        <v>20</v>
      </c>
      <c r="AE2898" t="s">
        <v>137</v>
      </c>
      <c r="AF2898" t="s">
        <v>181</v>
      </c>
      <c r="AG2898">
        <v>115200</v>
      </c>
      <c r="AH2898" t="s">
        <v>137</v>
      </c>
      <c r="AI2898" t="s">
        <v>182</v>
      </c>
      <c r="AJ2898">
        <v>12000</v>
      </c>
      <c r="AK2898" t="s">
        <v>137</v>
      </c>
      <c r="AL2898" t="s">
        <v>197</v>
      </c>
      <c r="AM2898">
        <v>30000</v>
      </c>
      <c r="AN2898" t="s">
        <v>137</v>
      </c>
    </row>
    <row r="2899" spans="1:40">
      <c r="A2899" s="26">
        <v>41728.56546513889</v>
      </c>
      <c r="B2899" t="s">
        <v>128</v>
      </c>
      <c r="C2899" t="s">
        <v>818</v>
      </c>
      <c r="D2899" t="s">
        <v>3484</v>
      </c>
      <c r="E2899" t="s">
        <v>131</v>
      </c>
      <c r="F2899" t="s">
        <v>132</v>
      </c>
      <c r="G2899" t="s">
        <v>133</v>
      </c>
      <c r="H2899" t="s">
        <v>160</v>
      </c>
      <c r="I2899">
        <v>60</v>
      </c>
      <c r="J2899" t="s">
        <v>137</v>
      </c>
      <c r="K2899" t="s">
        <v>161</v>
      </c>
      <c r="L2899">
        <v>40</v>
      </c>
      <c r="M2899" t="s">
        <v>137</v>
      </c>
      <c r="N2899" t="s">
        <v>162</v>
      </c>
      <c r="O2899">
        <v>50</v>
      </c>
      <c r="P2899" t="s">
        <v>137</v>
      </c>
      <c r="Q2899" t="s">
        <v>163</v>
      </c>
      <c r="R2899">
        <v>40</v>
      </c>
      <c r="S2899" t="s">
        <v>137</v>
      </c>
      <c r="T2899" t="s">
        <v>164</v>
      </c>
      <c r="U2899">
        <v>60</v>
      </c>
      <c r="V2899" t="s">
        <v>137</v>
      </c>
      <c r="W2899" t="s">
        <v>165</v>
      </c>
      <c r="X2899">
        <v>50</v>
      </c>
      <c r="Y2899" t="s">
        <v>137</v>
      </c>
      <c r="Z2899" t="s">
        <v>166</v>
      </c>
      <c r="AA2899">
        <v>50</v>
      </c>
      <c r="AB2899" t="s">
        <v>137</v>
      </c>
      <c r="AC2899" t="s">
        <v>167</v>
      </c>
      <c r="AD2899">
        <v>35</v>
      </c>
      <c r="AE2899" t="s">
        <v>137</v>
      </c>
      <c r="AF2899" t="s">
        <v>168</v>
      </c>
      <c r="AG2899">
        <v>8</v>
      </c>
      <c r="AH2899" t="s">
        <v>137</v>
      </c>
      <c r="AI2899" t="s">
        <v>169</v>
      </c>
      <c r="AJ2899">
        <v>90</v>
      </c>
      <c r="AK2899" t="s">
        <v>137</v>
      </c>
      <c r="AL2899" t="s">
        <v>170</v>
      </c>
      <c r="AM2899">
        <v>1</v>
      </c>
      <c r="AN2899" t="s">
        <v>137</v>
      </c>
    </row>
    <row r="2900" spans="1:40">
      <c r="A2900" s="26">
        <v>41728.56546513889</v>
      </c>
      <c r="B2900" t="s">
        <v>128</v>
      </c>
      <c r="C2900" t="s">
        <v>818</v>
      </c>
      <c r="D2900" t="s">
        <v>3485</v>
      </c>
      <c r="E2900" t="s">
        <v>131</v>
      </c>
      <c r="F2900" t="s">
        <v>132</v>
      </c>
      <c r="G2900" t="s">
        <v>133</v>
      </c>
      <c r="H2900" t="s">
        <v>172</v>
      </c>
      <c r="I2900">
        <v>33</v>
      </c>
      <c r="J2900" t="s">
        <v>137</v>
      </c>
      <c r="K2900" t="s">
        <v>173</v>
      </c>
      <c r="L2900">
        <v>33</v>
      </c>
      <c r="M2900" t="s">
        <v>137</v>
      </c>
      <c r="N2900" t="s">
        <v>174</v>
      </c>
      <c r="O2900">
        <v>34</v>
      </c>
      <c r="P2900" t="s">
        <v>137</v>
      </c>
      <c r="Q2900" t="s">
        <v>175</v>
      </c>
      <c r="R2900">
        <v>20</v>
      </c>
      <c r="S2900" t="s">
        <v>137</v>
      </c>
      <c r="T2900" t="s">
        <v>176</v>
      </c>
      <c r="U2900">
        <v>20</v>
      </c>
      <c r="V2900" t="s">
        <v>137</v>
      </c>
      <c r="W2900" t="s">
        <v>177</v>
      </c>
      <c r="X2900">
        <v>20</v>
      </c>
      <c r="Y2900" t="s">
        <v>137</v>
      </c>
      <c r="Z2900" t="s">
        <v>178</v>
      </c>
      <c r="AA2900">
        <v>20</v>
      </c>
      <c r="AB2900" t="s">
        <v>137</v>
      </c>
      <c r="AC2900" t="s">
        <v>179</v>
      </c>
      <c r="AD2900">
        <v>20</v>
      </c>
      <c r="AE2900" t="s">
        <v>137</v>
      </c>
      <c r="AF2900" t="s">
        <v>180</v>
      </c>
      <c r="AG2900">
        <v>20</v>
      </c>
      <c r="AH2900" t="s">
        <v>137</v>
      </c>
      <c r="AI2900" t="s">
        <v>181</v>
      </c>
      <c r="AJ2900">
        <v>115200</v>
      </c>
      <c r="AK2900" t="s">
        <v>137</v>
      </c>
      <c r="AL2900" t="s">
        <v>182</v>
      </c>
      <c r="AM2900">
        <v>12000</v>
      </c>
      <c r="AN2900" t="s">
        <v>137</v>
      </c>
    </row>
    <row r="2901" spans="1:40">
      <c r="A2901" s="26">
        <v>41728.56546513889</v>
      </c>
      <c r="B2901" t="s">
        <v>128</v>
      </c>
      <c r="C2901" t="s">
        <v>818</v>
      </c>
      <c r="D2901" t="s">
        <v>3486</v>
      </c>
      <c r="E2901" t="s">
        <v>131</v>
      </c>
      <c r="F2901" t="s">
        <v>132</v>
      </c>
      <c r="G2901" t="s">
        <v>133</v>
      </c>
      <c r="H2901" t="s">
        <v>140</v>
      </c>
      <c r="I2901">
        <v>49</v>
      </c>
      <c r="J2901" t="s">
        <v>137</v>
      </c>
      <c r="K2901" t="s">
        <v>141</v>
      </c>
      <c r="L2901">
        <v>130</v>
      </c>
      <c r="M2901" t="s">
        <v>137</v>
      </c>
      <c r="N2901" t="s">
        <v>142</v>
      </c>
      <c r="O2901">
        <v>180</v>
      </c>
      <c r="P2901" t="s">
        <v>137</v>
      </c>
      <c r="Q2901" t="s">
        <v>143</v>
      </c>
      <c r="R2901">
        <v>140</v>
      </c>
      <c r="S2901" t="s">
        <v>137</v>
      </c>
      <c r="T2901" t="s">
        <v>144</v>
      </c>
      <c r="U2901">
        <v>80</v>
      </c>
      <c r="V2901" t="s">
        <v>137</v>
      </c>
      <c r="W2901" t="s">
        <v>145</v>
      </c>
      <c r="X2901">
        <v>101</v>
      </c>
      <c r="Y2901" t="s">
        <v>137</v>
      </c>
      <c r="Z2901" t="s">
        <v>146</v>
      </c>
      <c r="AA2901">
        <v>190</v>
      </c>
      <c r="AB2901" t="s">
        <v>137</v>
      </c>
      <c r="AC2901" t="s">
        <v>147</v>
      </c>
      <c r="AD2901">
        <v>20</v>
      </c>
      <c r="AE2901" t="s">
        <v>137</v>
      </c>
    </row>
    <row r="2902" spans="1:40">
      <c r="A2902" s="26">
        <v>41728.56546513889</v>
      </c>
      <c r="B2902" t="s">
        <v>128</v>
      </c>
      <c r="C2902" t="s">
        <v>818</v>
      </c>
      <c r="D2902" t="s">
        <v>3487</v>
      </c>
    </row>
    <row r="2903" spans="1:40">
      <c r="A2903" s="26">
        <v>41728.56546513889</v>
      </c>
      <c r="B2903" t="s">
        <v>128</v>
      </c>
      <c r="C2903" t="s">
        <v>818</v>
      </c>
      <c r="D2903" t="s">
        <v>3488</v>
      </c>
      <c r="E2903" t="s">
        <v>131</v>
      </c>
      <c r="F2903" t="s">
        <v>132</v>
      </c>
      <c r="G2903" t="s">
        <v>133</v>
      </c>
      <c r="H2903" t="s">
        <v>150</v>
      </c>
      <c r="I2903">
        <v>50</v>
      </c>
      <c r="J2903" t="s">
        <v>137</v>
      </c>
      <c r="K2903" t="s">
        <v>151</v>
      </c>
      <c r="L2903">
        <v>50</v>
      </c>
      <c r="M2903" t="s">
        <v>137</v>
      </c>
      <c r="N2903" t="s">
        <v>152</v>
      </c>
      <c r="O2903">
        <v>50</v>
      </c>
      <c r="P2903" t="s">
        <v>137</v>
      </c>
    </row>
    <row r="2904" spans="1:40">
      <c r="A2904" s="26">
        <v>41728.56546513889</v>
      </c>
      <c r="B2904" t="s">
        <v>128</v>
      </c>
      <c r="C2904" t="s">
        <v>818</v>
      </c>
      <c r="D2904" t="s">
        <v>3489</v>
      </c>
      <c r="E2904" t="s">
        <v>131</v>
      </c>
      <c r="F2904" t="s">
        <v>132</v>
      </c>
      <c r="G2904" t="s">
        <v>133</v>
      </c>
      <c r="H2904" t="s">
        <v>154</v>
      </c>
      <c r="I2904">
        <v>35</v>
      </c>
      <c r="J2904" t="s">
        <v>137</v>
      </c>
      <c r="K2904" t="s">
        <v>155</v>
      </c>
      <c r="L2904">
        <v>5</v>
      </c>
      <c r="M2904" t="s">
        <v>137</v>
      </c>
      <c r="N2904" t="s">
        <v>156</v>
      </c>
      <c r="O2904">
        <v>60</v>
      </c>
      <c r="P2904" t="s">
        <v>137</v>
      </c>
    </row>
    <row r="2905" spans="1:40">
      <c r="A2905" s="26">
        <v>41728.56546513889</v>
      </c>
      <c r="B2905" t="s">
        <v>128</v>
      </c>
      <c r="C2905" t="s">
        <v>818</v>
      </c>
      <c r="D2905" t="s">
        <v>3490</v>
      </c>
      <c r="E2905" t="s">
        <v>131</v>
      </c>
      <c r="F2905" t="s">
        <v>132</v>
      </c>
      <c r="G2905" t="s">
        <v>133</v>
      </c>
      <c r="H2905" t="s">
        <v>158</v>
      </c>
      <c r="I2905">
        <v>1</v>
      </c>
      <c r="J2905" t="s">
        <v>137</v>
      </c>
    </row>
    <row r="2906" spans="1:40">
      <c r="A2906" s="26">
        <v>41728.56546513889</v>
      </c>
      <c r="B2906" t="s">
        <v>128</v>
      </c>
      <c r="C2906" t="s">
        <v>818</v>
      </c>
      <c r="D2906" t="s">
        <v>3491</v>
      </c>
      <c r="E2906" t="s">
        <v>131</v>
      </c>
      <c r="F2906" t="s">
        <v>132</v>
      </c>
      <c r="G2906" t="s">
        <v>133</v>
      </c>
      <c r="H2906" t="s">
        <v>192</v>
      </c>
      <c r="I2906">
        <v>30</v>
      </c>
      <c r="J2906" t="s">
        <v>137</v>
      </c>
      <c r="K2906" t="s">
        <v>193</v>
      </c>
      <c r="L2906">
        <v>30</v>
      </c>
      <c r="M2906" t="s">
        <v>137</v>
      </c>
      <c r="N2906" t="s">
        <v>194</v>
      </c>
      <c r="O2906">
        <v>30</v>
      </c>
      <c r="P2906" t="s">
        <v>137</v>
      </c>
      <c r="Q2906" t="s">
        <v>195</v>
      </c>
      <c r="R2906">
        <v>10</v>
      </c>
      <c r="S2906" t="s">
        <v>137</v>
      </c>
      <c r="T2906" t="s">
        <v>175</v>
      </c>
      <c r="U2906">
        <v>20</v>
      </c>
      <c r="V2906" t="s">
        <v>137</v>
      </c>
      <c r="W2906" t="s">
        <v>176</v>
      </c>
      <c r="X2906">
        <v>20</v>
      </c>
      <c r="Y2906" t="s">
        <v>137</v>
      </c>
      <c r="Z2906" t="s">
        <v>177</v>
      </c>
      <c r="AA2906">
        <v>20</v>
      </c>
      <c r="AB2906" t="s">
        <v>137</v>
      </c>
      <c r="AC2906" t="s">
        <v>196</v>
      </c>
      <c r="AD2906">
        <v>20</v>
      </c>
      <c r="AE2906" t="s">
        <v>137</v>
      </c>
      <c r="AF2906" t="s">
        <v>181</v>
      </c>
      <c r="AG2906">
        <v>115200</v>
      </c>
      <c r="AH2906" t="s">
        <v>137</v>
      </c>
      <c r="AI2906" t="s">
        <v>182</v>
      </c>
      <c r="AJ2906">
        <v>12000</v>
      </c>
      <c r="AK2906" t="s">
        <v>137</v>
      </c>
      <c r="AL2906" t="s">
        <v>197</v>
      </c>
      <c r="AM2906">
        <v>30000</v>
      </c>
      <c r="AN2906" t="s">
        <v>137</v>
      </c>
    </row>
    <row r="2907" spans="1:40">
      <c r="A2907" s="26">
        <v>41728.565465150466</v>
      </c>
      <c r="B2907" t="s">
        <v>128</v>
      </c>
      <c r="C2907" t="s">
        <v>820</v>
      </c>
      <c r="D2907" t="s">
        <v>3492</v>
      </c>
      <c r="E2907" t="s">
        <v>131</v>
      </c>
      <c r="F2907" t="s">
        <v>132</v>
      </c>
      <c r="G2907" t="s">
        <v>133</v>
      </c>
      <c r="H2907" t="s">
        <v>172</v>
      </c>
      <c r="I2907">
        <v>33</v>
      </c>
      <c r="J2907" t="s">
        <v>137</v>
      </c>
      <c r="K2907" t="s">
        <v>173</v>
      </c>
      <c r="L2907">
        <v>33</v>
      </c>
      <c r="M2907" t="s">
        <v>137</v>
      </c>
      <c r="N2907" t="s">
        <v>174</v>
      </c>
      <c r="O2907">
        <v>34</v>
      </c>
      <c r="P2907" t="s">
        <v>137</v>
      </c>
      <c r="Q2907" t="s">
        <v>175</v>
      </c>
      <c r="R2907">
        <v>20</v>
      </c>
      <c r="S2907" t="s">
        <v>137</v>
      </c>
      <c r="T2907" t="s">
        <v>176</v>
      </c>
      <c r="U2907">
        <v>20</v>
      </c>
      <c r="V2907" t="s">
        <v>137</v>
      </c>
      <c r="W2907" t="s">
        <v>177</v>
      </c>
      <c r="X2907">
        <v>20</v>
      </c>
      <c r="Y2907" t="s">
        <v>137</v>
      </c>
      <c r="Z2907" t="s">
        <v>178</v>
      </c>
      <c r="AA2907">
        <v>20</v>
      </c>
      <c r="AB2907" t="s">
        <v>137</v>
      </c>
      <c r="AC2907" t="s">
        <v>179</v>
      </c>
      <c r="AD2907">
        <v>20</v>
      </c>
      <c r="AE2907" t="s">
        <v>137</v>
      </c>
      <c r="AF2907" t="s">
        <v>180</v>
      </c>
      <c r="AG2907">
        <v>20</v>
      </c>
      <c r="AH2907" t="s">
        <v>137</v>
      </c>
      <c r="AI2907" t="s">
        <v>181</v>
      </c>
      <c r="AJ2907">
        <v>115200</v>
      </c>
      <c r="AK2907" t="s">
        <v>137</v>
      </c>
      <c r="AL2907" t="s">
        <v>182</v>
      </c>
      <c r="AM2907">
        <v>12000</v>
      </c>
      <c r="AN2907" t="s">
        <v>137</v>
      </c>
    </row>
    <row r="2908" spans="1:40">
      <c r="A2908" s="26">
        <v>41728.565465150466</v>
      </c>
      <c r="B2908" t="s">
        <v>128</v>
      </c>
      <c r="C2908" t="s">
        <v>820</v>
      </c>
      <c r="D2908" t="s">
        <v>3493</v>
      </c>
      <c r="E2908" t="s">
        <v>131</v>
      </c>
      <c r="F2908" t="s">
        <v>132</v>
      </c>
      <c r="G2908" t="s">
        <v>133</v>
      </c>
      <c r="H2908" t="s">
        <v>140</v>
      </c>
      <c r="I2908">
        <v>49</v>
      </c>
      <c r="J2908" t="s">
        <v>137</v>
      </c>
      <c r="K2908" t="s">
        <v>141</v>
      </c>
      <c r="L2908">
        <v>130</v>
      </c>
      <c r="M2908" t="s">
        <v>137</v>
      </c>
      <c r="N2908" t="s">
        <v>142</v>
      </c>
      <c r="O2908">
        <v>180</v>
      </c>
      <c r="P2908" t="s">
        <v>137</v>
      </c>
      <c r="Q2908" t="s">
        <v>143</v>
      </c>
      <c r="R2908">
        <v>140</v>
      </c>
      <c r="S2908" t="s">
        <v>137</v>
      </c>
      <c r="T2908" t="s">
        <v>144</v>
      </c>
      <c r="U2908">
        <v>80</v>
      </c>
      <c r="V2908" t="s">
        <v>137</v>
      </c>
      <c r="W2908" t="s">
        <v>145</v>
      </c>
      <c r="X2908">
        <v>101</v>
      </c>
      <c r="Y2908" t="s">
        <v>137</v>
      </c>
      <c r="Z2908" t="s">
        <v>146</v>
      </c>
      <c r="AA2908">
        <v>190</v>
      </c>
      <c r="AB2908" t="s">
        <v>137</v>
      </c>
      <c r="AC2908" t="s">
        <v>147</v>
      </c>
      <c r="AD2908">
        <v>20</v>
      </c>
      <c r="AE2908" t="s">
        <v>137</v>
      </c>
    </row>
    <row r="2909" spans="1:40">
      <c r="A2909" s="26">
        <v>41728.565465150466</v>
      </c>
      <c r="B2909" t="s">
        <v>128</v>
      </c>
      <c r="C2909" t="s">
        <v>820</v>
      </c>
      <c r="D2909" t="s">
        <v>3494</v>
      </c>
    </row>
    <row r="2910" spans="1:40">
      <c r="A2910" s="26">
        <v>41728.565465150466</v>
      </c>
      <c r="B2910" t="s">
        <v>128</v>
      </c>
      <c r="C2910" t="s">
        <v>820</v>
      </c>
      <c r="D2910" t="s">
        <v>3495</v>
      </c>
      <c r="E2910" t="s">
        <v>131</v>
      </c>
      <c r="F2910" t="s">
        <v>132</v>
      </c>
      <c r="G2910" t="s">
        <v>133</v>
      </c>
      <c r="H2910" t="s">
        <v>150</v>
      </c>
      <c r="I2910">
        <v>50</v>
      </c>
      <c r="J2910" t="s">
        <v>137</v>
      </c>
      <c r="K2910" t="s">
        <v>151</v>
      </c>
      <c r="L2910">
        <v>50</v>
      </c>
      <c r="M2910" t="s">
        <v>137</v>
      </c>
      <c r="N2910" t="s">
        <v>152</v>
      </c>
      <c r="O2910">
        <v>50</v>
      </c>
      <c r="P2910" t="s">
        <v>137</v>
      </c>
    </row>
    <row r="2911" spans="1:40">
      <c r="A2911" s="26">
        <v>41728.565465150466</v>
      </c>
      <c r="B2911" t="s">
        <v>128</v>
      </c>
      <c r="C2911" t="s">
        <v>820</v>
      </c>
      <c r="D2911" t="s">
        <v>3496</v>
      </c>
      <c r="E2911" t="s">
        <v>131</v>
      </c>
      <c r="F2911" t="s">
        <v>132</v>
      </c>
      <c r="G2911" t="s">
        <v>133</v>
      </c>
      <c r="H2911" t="s">
        <v>154</v>
      </c>
      <c r="I2911">
        <v>35</v>
      </c>
      <c r="J2911" t="s">
        <v>137</v>
      </c>
      <c r="K2911" t="s">
        <v>155</v>
      </c>
      <c r="L2911">
        <v>5</v>
      </c>
      <c r="M2911" t="s">
        <v>137</v>
      </c>
      <c r="N2911" t="s">
        <v>156</v>
      </c>
      <c r="O2911">
        <v>60</v>
      </c>
      <c r="P2911" t="s">
        <v>137</v>
      </c>
    </row>
    <row r="2912" spans="1:40">
      <c r="A2912" s="26">
        <v>41728.565465150466</v>
      </c>
      <c r="B2912" t="s">
        <v>128</v>
      </c>
      <c r="C2912" t="s">
        <v>820</v>
      </c>
      <c r="D2912" t="s">
        <v>3497</v>
      </c>
      <c r="E2912" t="s">
        <v>131</v>
      </c>
      <c r="F2912" t="s">
        <v>132</v>
      </c>
      <c r="G2912" t="s">
        <v>133</v>
      </c>
      <c r="H2912" t="s">
        <v>158</v>
      </c>
      <c r="I2912">
        <v>1</v>
      </c>
      <c r="J2912" t="s">
        <v>137</v>
      </c>
    </row>
    <row r="2913" spans="1:40">
      <c r="A2913" s="26">
        <v>41728.565465150466</v>
      </c>
      <c r="B2913" t="s">
        <v>128</v>
      </c>
      <c r="C2913" t="s">
        <v>820</v>
      </c>
      <c r="D2913" t="s">
        <v>3498</v>
      </c>
      <c r="E2913" t="s">
        <v>131</v>
      </c>
      <c r="F2913" t="s">
        <v>132</v>
      </c>
      <c r="G2913" t="s">
        <v>133</v>
      </c>
      <c r="H2913" t="s">
        <v>192</v>
      </c>
      <c r="I2913">
        <v>30</v>
      </c>
      <c r="J2913" t="s">
        <v>137</v>
      </c>
      <c r="K2913" t="s">
        <v>193</v>
      </c>
      <c r="L2913">
        <v>30</v>
      </c>
      <c r="M2913" t="s">
        <v>137</v>
      </c>
      <c r="N2913" t="s">
        <v>194</v>
      </c>
      <c r="O2913">
        <v>30</v>
      </c>
      <c r="P2913" t="s">
        <v>137</v>
      </c>
      <c r="Q2913" t="s">
        <v>195</v>
      </c>
      <c r="R2913">
        <v>10</v>
      </c>
      <c r="S2913" t="s">
        <v>137</v>
      </c>
      <c r="T2913" t="s">
        <v>175</v>
      </c>
      <c r="U2913">
        <v>20</v>
      </c>
      <c r="V2913" t="s">
        <v>137</v>
      </c>
      <c r="W2913" t="s">
        <v>176</v>
      </c>
      <c r="X2913">
        <v>20</v>
      </c>
      <c r="Y2913" t="s">
        <v>137</v>
      </c>
      <c r="Z2913" t="s">
        <v>177</v>
      </c>
      <c r="AA2913">
        <v>20</v>
      </c>
      <c r="AB2913" t="s">
        <v>137</v>
      </c>
      <c r="AC2913" t="s">
        <v>196</v>
      </c>
      <c r="AD2913">
        <v>20</v>
      </c>
      <c r="AE2913" t="s">
        <v>137</v>
      </c>
      <c r="AF2913" t="s">
        <v>181</v>
      </c>
      <c r="AG2913">
        <v>115200</v>
      </c>
      <c r="AH2913" t="s">
        <v>137</v>
      </c>
      <c r="AI2913" t="s">
        <v>182</v>
      </c>
      <c r="AJ2913">
        <v>12000</v>
      </c>
      <c r="AK2913" t="s">
        <v>137</v>
      </c>
      <c r="AL2913" t="s">
        <v>197</v>
      </c>
      <c r="AM2913">
        <v>30000</v>
      </c>
      <c r="AN2913" t="s">
        <v>137</v>
      </c>
    </row>
    <row r="2914" spans="1:40">
      <c r="A2914" s="26">
        <v>41728.565465150466</v>
      </c>
      <c r="B2914" t="s">
        <v>128</v>
      </c>
      <c r="C2914" t="s">
        <v>820</v>
      </c>
      <c r="D2914" t="s">
        <v>3499</v>
      </c>
      <c r="E2914" t="s">
        <v>131</v>
      </c>
      <c r="F2914" t="s">
        <v>132</v>
      </c>
      <c r="G2914" t="s">
        <v>133</v>
      </c>
      <c r="H2914" t="s">
        <v>160</v>
      </c>
      <c r="I2914">
        <v>60</v>
      </c>
      <c r="J2914" t="s">
        <v>137</v>
      </c>
      <c r="K2914" t="s">
        <v>161</v>
      </c>
      <c r="L2914">
        <v>40</v>
      </c>
      <c r="M2914" t="s">
        <v>137</v>
      </c>
      <c r="N2914" t="s">
        <v>162</v>
      </c>
      <c r="O2914">
        <v>50</v>
      </c>
      <c r="P2914" t="s">
        <v>137</v>
      </c>
      <c r="Q2914" t="s">
        <v>163</v>
      </c>
      <c r="R2914">
        <v>40</v>
      </c>
      <c r="S2914" t="s">
        <v>137</v>
      </c>
      <c r="T2914" t="s">
        <v>164</v>
      </c>
      <c r="U2914">
        <v>60</v>
      </c>
      <c r="V2914" t="s">
        <v>137</v>
      </c>
      <c r="W2914" t="s">
        <v>165</v>
      </c>
      <c r="X2914">
        <v>50</v>
      </c>
      <c r="Y2914" t="s">
        <v>137</v>
      </c>
      <c r="Z2914" t="s">
        <v>166</v>
      </c>
      <c r="AA2914">
        <v>50</v>
      </c>
      <c r="AB2914" t="s">
        <v>137</v>
      </c>
      <c r="AC2914" t="s">
        <v>167</v>
      </c>
      <c r="AD2914">
        <v>35</v>
      </c>
      <c r="AE2914" t="s">
        <v>137</v>
      </c>
      <c r="AF2914" t="s">
        <v>168</v>
      </c>
      <c r="AG2914">
        <v>8</v>
      </c>
      <c r="AH2914" t="s">
        <v>137</v>
      </c>
      <c r="AI2914" t="s">
        <v>169</v>
      </c>
      <c r="AJ2914">
        <v>90</v>
      </c>
      <c r="AK2914" t="s">
        <v>137</v>
      </c>
      <c r="AL2914" t="s">
        <v>170</v>
      </c>
      <c r="AM2914">
        <v>1</v>
      </c>
      <c r="AN2914" t="s">
        <v>137</v>
      </c>
    </row>
    <row r="2915" spans="1:40">
      <c r="A2915" s="26">
        <v>41728.565465150466</v>
      </c>
      <c r="B2915" t="s">
        <v>128</v>
      </c>
      <c r="C2915" t="s">
        <v>820</v>
      </c>
      <c r="D2915" t="s">
        <v>3500</v>
      </c>
      <c r="E2915" t="s">
        <v>131</v>
      </c>
      <c r="F2915" t="s">
        <v>132</v>
      </c>
      <c r="G2915" t="s">
        <v>133</v>
      </c>
      <c r="H2915" t="s">
        <v>172</v>
      </c>
      <c r="I2915">
        <v>33</v>
      </c>
      <c r="J2915" t="s">
        <v>137</v>
      </c>
      <c r="K2915" t="s">
        <v>173</v>
      </c>
      <c r="L2915">
        <v>33</v>
      </c>
      <c r="M2915" t="s">
        <v>137</v>
      </c>
      <c r="N2915" t="s">
        <v>174</v>
      </c>
      <c r="O2915">
        <v>34</v>
      </c>
      <c r="P2915" t="s">
        <v>137</v>
      </c>
      <c r="Q2915" t="s">
        <v>175</v>
      </c>
      <c r="R2915">
        <v>20</v>
      </c>
      <c r="S2915" t="s">
        <v>137</v>
      </c>
      <c r="T2915" t="s">
        <v>176</v>
      </c>
      <c r="U2915">
        <v>20</v>
      </c>
      <c r="V2915" t="s">
        <v>137</v>
      </c>
      <c r="W2915" t="s">
        <v>177</v>
      </c>
      <c r="X2915">
        <v>20</v>
      </c>
      <c r="Y2915" t="s">
        <v>137</v>
      </c>
      <c r="Z2915" t="s">
        <v>178</v>
      </c>
      <c r="AA2915">
        <v>20</v>
      </c>
      <c r="AB2915" t="s">
        <v>137</v>
      </c>
      <c r="AC2915" t="s">
        <v>179</v>
      </c>
      <c r="AD2915">
        <v>20</v>
      </c>
      <c r="AE2915" t="s">
        <v>137</v>
      </c>
      <c r="AF2915" t="s">
        <v>180</v>
      </c>
      <c r="AG2915">
        <v>20</v>
      </c>
      <c r="AH2915" t="s">
        <v>137</v>
      </c>
      <c r="AI2915" t="s">
        <v>181</v>
      </c>
      <c r="AJ2915">
        <v>115200</v>
      </c>
      <c r="AK2915" t="s">
        <v>137</v>
      </c>
      <c r="AL2915" t="s">
        <v>182</v>
      </c>
      <c r="AM2915">
        <v>12000</v>
      </c>
      <c r="AN2915" t="s">
        <v>137</v>
      </c>
    </row>
    <row r="2916" spans="1:40">
      <c r="A2916" s="26">
        <v>41728.565465150466</v>
      </c>
      <c r="B2916" t="s">
        <v>128</v>
      </c>
      <c r="C2916" t="s">
        <v>820</v>
      </c>
      <c r="D2916" t="s">
        <v>3501</v>
      </c>
      <c r="E2916" t="s">
        <v>131</v>
      </c>
      <c r="F2916" t="s">
        <v>132</v>
      </c>
      <c r="G2916" t="s">
        <v>133</v>
      </c>
      <c r="H2916" t="s">
        <v>140</v>
      </c>
      <c r="I2916">
        <v>49</v>
      </c>
      <c r="J2916" t="s">
        <v>137</v>
      </c>
      <c r="K2916" t="s">
        <v>141</v>
      </c>
      <c r="L2916">
        <v>130</v>
      </c>
      <c r="M2916" t="s">
        <v>137</v>
      </c>
      <c r="N2916" t="s">
        <v>142</v>
      </c>
      <c r="O2916">
        <v>180</v>
      </c>
      <c r="P2916" t="s">
        <v>137</v>
      </c>
      <c r="Q2916" t="s">
        <v>143</v>
      </c>
      <c r="R2916">
        <v>140</v>
      </c>
      <c r="S2916" t="s">
        <v>137</v>
      </c>
      <c r="T2916" t="s">
        <v>144</v>
      </c>
      <c r="U2916">
        <v>80</v>
      </c>
      <c r="V2916" t="s">
        <v>137</v>
      </c>
      <c r="W2916" t="s">
        <v>145</v>
      </c>
      <c r="X2916">
        <v>101</v>
      </c>
      <c r="Y2916" t="s">
        <v>137</v>
      </c>
      <c r="Z2916" t="s">
        <v>146</v>
      </c>
      <c r="AA2916">
        <v>190</v>
      </c>
      <c r="AB2916" t="s">
        <v>137</v>
      </c>
      <c r="AC2916" t="s">
        <v>147</v>
      </c>
      <c r="AD2916">
        <v>20</v>
      </c>
      <c r="AE2916" t="s">
        <v>137</v>
      </c>
    </row>
    <row r="2917" spans="1:40">
      <c r="A2917" s="26">
        <v>41728.565465150466</v>
      </c>
      <c r="B2917" t="s">
        <v>128</v>
      </c>
      <c r="C2917" t="s">
        <v>820</v>
      </c>
      <c r="D2917" t="s">
        <v>3502</v>
      </c>
    </row>
    <row r="2918" spans="1:40">
      <c r="A2918" s="26">
        <v>41728.565465150466</v>
      </c>
      <c r="B2918" t="s">
        <v>128</v>
      </c>
      <c r="C2918" t="s">
        <v>820</v>
      </c>
      <c r="D2918" t="s">
        <v>3503</v>
      </c>
      <c r="E2918" t="s">
        <v>131</v>
      </c>
      <c r="F2918" t="s">
        <v>132</v>
      </c>
      <c r="G2918" t="s">
        <v>133</v>
      </c>
      <c r="H2918" t="s">
        <v>150</v>
      </c>
      <c r="I2918">
        <v>50</v>
      </c>
      <c r="J2918" t="s">
        <v>137</v>
      </c>
      <c r="K2918" t="s">
        <v>151</v>
      </c>
      <c r="L2918">
        <v>50</v>
      </c>
      <c r="M2918" t="s">
        <v>137</v>
      </c>
      <c r="N2918" t="s">
        <v>152</v>
      </c>
      <c r="O2918">
        <v>50</v>
      </c>
      <c r="P2918" t="s">
        <v>137</v>
      </c>
    </row>
    <row r="2919" spans="1:40">
      <c r="A2919" s="26">
        <v>41728.565465150466</v>
      </c>
      <c r="B2919" t="s">
        <v>128</v>
      </c>
      <c r="C2919" t="s">
        <v>820</v>
      </c>
      <c r="D2919" t="s">
        <v>3504</v>
      </c>
      <c r="E2919" t="s">
        <v>131</v>
      </c>
      <c r="F2919" t="s">
        <v>132</v>
      </c>
      <c r="G2919" t="s">
        <v>133</v>
      </c>
      <c r="H2919" t="s">
        <v>154</v>
      </c>
      <c r="I2919">
        <v>35</v>
      </c>
      <c r="J2919" t="s">
        <v>137</v>
      </c>
      <c r="K2919" t="s">
        <v>155</v>
      </c>
      <c r="L2919">
        <v>5</v>
      </c>
      <c r="M2919" t="s">
        <v>137</v>
      </c>
      <c r="N2919" t="s">
        <v>156</v>
      </c>
      <c r="O2919">
        <v>60</v>
      </c>
      <c r="P2919" t="s">
        <v>137</v>
      </c>
    </row>
    <row r="2920" spans="1:40">
      <c r="A2920" s="26">
        <v>41728.565465150466</v>
      </c>
      <c r="B2920" t="s">
        <v>128</v>
      </c>
      <c r="C2920" t="s">
        <v>820</v>
      </c>
      <c r="D2920" t="s">
        <v>3505</v>
      </c>
      <c r="E2920" t="s">
        <v>131</v>
      </c>
      <c r="F2920" t="s">
        <v>132</v>
      </c>
      <c r="G2920" t="s">
        <v>133</v>
      </c>
      <c r="H2920" t="s">
        <v>158</v>
      </c>
      <c r="I2920">
        <v>1</v>
      </c>
      <c r="J2920" t="s">
        <v>137</v>
      </c>
    </row>
    <row r="2921" spans="1:40">
      <c r="A2921" s="26">
        <v>41728.565465150466</v>
      </c>
      <c r="B2921" t="s">
        <v>128</v>
      </c>
      <c r="C2921" t="s">
        <v>820</v>
      </c>
      <c r="D2921" t="s">
        <v>3506</v>
      </c>
      <c r="E2921" t="s">
        <v>131</v>
      </c>
      <c r="F2921" t="s">
        <v>132</v>
      </c>
      <c r="G2921" t="s">
        <v>133</v>
      </c>
      <c r="H2921" t="s">
        <v>192</v>
      </c>
      <c r="I2921">
        <v>30</v>
      </c>
      <c r="J2921" t="s">
        <v>137</v>
      </c>
      <c r="K2921" t="s">
        <v>193</v>
      </c>
      <c r="L2921">
        <v>30</v>
      </c>
      <c r="M2921" t="s">
        <v>137</v>
      </c>
      <c r="N2921" t="s">
        <v>194</v>
      </c>
      <c r="O2921">
        <v>30</v>
      </c>
      <c r="P2921" t="s">
        <v>137</v>
      </c>
      <c r="Q2921" t="s">
        <v>195</v>
      </c>
      <c r="R2921">
        <v>10</v>
      </c>
      <c r="S2921" t="s">
        <v>137</v>
      </c>
      <c r="T2921" t="s">
        <v>175</v>
      </c>
      <c r="U2921">
        <v>20</v>
      </c>
      <c r="V2921" t="s">
        <v>137</v>
      </c>
      <c r="W2921" t="s">
        <v>176</v>
      </c>
      <c r="X2921">
        <v>20</v>
      </c>
      <c r="Y2921" t="s">
        <v>137</v>
      </c>
      <c r="Z2921" t="s">
        <v>177</v>
      </c>
      <c r="AA2921">
        <v>20</v>
      </c>
      <c r="AB2921" t="s">
        <v>137</v>
      </c>
      <c r="AC2921" t="s">
        <v>196</v>
      </c>
      <c r="AD2921">
        <v>20</v>
      </c>
      <c r="AE2921" t="s">
        <v>137</v>
      </c>
      <c r="AF2921" t="s">
        <v>181</v>
      </c>
      <c r="AG2921">
        <v>115200</v>
      </c>
      <c r="AH2921" t="s">
        <v>137</v>
      </c>
      <c r="AI2921" t="s">
        <v>182</v>
      </c>
      <c r="AJ2921">
        <v>12000</v>
      </c>
      <c r="AK2921" t="s">
        <v>137</v>
      </c>
      <c r="AL2921" t="s">
        <v>197</v>
      </c>
      <c r="AM2921">
        <v>30000</v>
      </c>
      <c r="AN2921" t="s">
        <v>137</v>
      </c>
    </row>
    <row r="2922" spans="1:40">
      <c r="A2922" s="26">
        <v>41728.565465150466</v>
      </c>
      <c r="B2922" t="s">
        <v>128</v>
      </c>
      <c r="C2922" t="s">
        <v>820</v>
      </c>
      <c r="D2922" t="s">
        <v>3507</v>
      </c>
      <c r="E2922" t="s">
        <v>131</v>
      </c>
      <c r="F2922" t="s">
        <v>132</v>
      </c>
      <c r="G2922" t="s">
        <v>133</v>
      </c>
      <c r="H2922" t="s">
        <v>160</v>
      </c>
      <c r="I2922">
        <v>60</v>
      </c>
      <c r="J2922" t="s">
        <v>137</v>
      </c>
      <c r="K2922" t="s">
        <v>161</v>
      </c>
      <c r="L2922">
        <v>40</v>
      </c>
      <c r="M2922" t="s">
        <v>137</v>
      </c>
      <c r="N2922" t="s">
        <v>162</v>
      </c>
      <c r="O2922">
        <v>50</v>
      </c>
      <c r="P2922" t="s">
        <v>137</v>
      </c>
      <c r="Q2922" t="s">
        <v>163</v>
      </c>
      <c r="R2922">
        <v>40</v>
      </c>
      <c r="S2922" t="s">
        <v>137</v>
      </c>
      <c r="T2922" t="s">
        <v>164</v>
      </c>
      <c r="U2922">
        <v>60</v>
      </c>
      <c r="V2922" t="s">
        <v>137</v>
      </c>
      <c r="W2922" t="s">
        <v>165</v>
      </c>
      <c r="X2922">
        <v>50</v>
      </c>
      <c r="Y2922" t="s">
        <v>137</v>
      </c>
      <c r="Z2922" t="s">
        <v>166</v>
      </c>
      <c r="AA2922">
        <v>50</v>
      </c>
      <c r="AB2922" t="s">
        <v>137</v>
      </c>
      <c r="AC2922" t="s">
        <v>167</v>
      </c>
      <c r="AD2922">
        <v>35</v>
      </c>
      <c r="AE2922" t="s">
        <v>137</v>
      </c>
      <c r="AF2922" t="s">
        <v>168</v>
      </c>
      <c r="AG2922">
        <v>8</v>
      </c>
      <c r="AH2922" t="s">
        <v>137</v>
      </c>
      <c r="AI2922" t="s">
        <v>169</v>
      </c>
      <c r="AJ2922">
        <v>90</v>
      </c>
      <c r="AK2922" t="s">
        <v>137</v>
      </c>
      <c r="AL2922" t="s">
        <v>170</v>
      </c>
      <c r="AM2922">
        <v>1</v>
      </c>
      <c r="AN2922" t="s">
        <v>137</v>
      </c>
    </row>
    <row r="2923" spans="1:40">
      <c r="A2923" s="26">
        <v>41728.565465150466</v>
      </c>
      <c r="B2923" t="s">
        <v>128</v>
      </c>
      <c r="C2923" t="s">
        <v>820</v>
      </c>
      <c r="D2923" t="s">
        <v>3508</v>
      </c>
      <c r="E2923" t="s">
        <v>131</v>
      </c>
      <c r="F2923" t="s">
        <v>132</v>
      </c>
      <c r="G2923" t="s">
        <v>133</v>
      </c>
      <c r="H2923" t="s">
        <v>172</v>
      </c>
      <c r="I2923">
        <v>33</v>
      </c>
      <c r="J2923" t="s">
        <v>137</v>
      </c>
      <c r="K2923" t="s">
        <v>173</v>
      </c>
      <c r="L2923">
        <v>33</v>
      </c>
      <c r="M2923" t="s">
        <v>137</v>
      </c>
      <c r="N2923" t="s">
        <v>174</v>
      </c>
      <c r="O2923">
        <v>34</v>
      </c>
      <c r="P2923" t="s">
        <v>137</v>
      </c>
      <c r="Q2923" t="s">
        <v>175</v>
      </c>
      <c r="R2923">
        <v>20</v>
      </c>
      <c r="S2923" t="s">
        <v>137</v>
      </c>
      <c r="T2923" t="s">
        <v>176</v>
      </c>
      <c r="U2923">
        <v>20</v>
      </c>
      <c r="V2923" t="s">
        <v>137</v>
      </c>
      <c r="W2923" t="s">
        <v>177</v>
      </c>
      <c r="X2923">
        <v>20</v>
      </c>
      <c r="Y2923" t="s">
        <v>137</v>
      </c>
      <c r="Z2923" t="s">
        <v>178</v>
      </c>
      <c r="AA2923">
        <v>20</v>
      </c>
      <c r="AB2923" t="s">
        <v>137</v>
      </c>
      <c r="AC2923" t="s">
        <v>179</v>
      </c>
      <c r="AD2923">
        <v>20</v>
      </c>
      <c r="AE2923" t="s">
        <v>137</v>
      </c>
      <c r="AF2923" t="s">
        <v>180</v>
      </c>
      <c r="AG2923">
        <v>20</v>
      </c>
      <c r="AH2923" t="s">
        <v>137</v>
      </c>
      <c r="AI2923" t="s">
        <v>181</v>
      </c>
      <c r="AJ2923">
        <v>115200</v>
      </c>
      <c r="AK2923" t="s">
        <v>137</v>
      </c>
      <c r="AL2923" t="s">
        <v>182</v>
      </c>
      <c r="AM2923">
        <v>12000</v>
      </c>
      <c r="AN2923" t="s">
        <v>137</v>
      </c>
    </row>
    <row r="2924" spans="1:40">
      <c r="A2924" s="26">
        <v>41728.565465150466</v>
      </c>
      <c r="B2924" t="s">
        <v>128</v>
      </c>
      <c r="C2924" t="s">
        <v>1615</v>
      </c>
      <c r="D2924" t="s">
        <v>3509</v>
      </c>
      <c r="E2924" t="s">
        <v>131</v>
      </c>
      <c r="F2924" t="s">
        <v>132</v>
      </c>
      <c r="G2924" t="s">
        <v>133</v>
      </c>
      <c r="H2924" t="s">
        <v>172</v>
      </c>
      <c r="I2924">
        <v>33</v>
      </c>
      <c r="J2924" t="s">
        <v>137</v>
      </c>
      <c r="K2924" t="s">
        <v>173</v>
      </c>
      <c r="L2924">
        <v>33</v>
      </c>
      <c r="M2924" t="s">
        <v>137</v>
      </c>
      <c r="N2924" t="s">
        <v>174</v>
      </c>
      <c r="O2924">
        <v>34</v>
      </c>
      <c r="P2924" t="s">
        <v>137</v>
      </c>
      <c r="Q2924" t="s">
        <v>175</v>
      </c>
      <c r="R2924">
        <v>20</v>
      </c>
      <c r="S2924" t="s">
        <v>137</v>
      </c>
      <c r="T2924" t="s">
        <v>176</v>
      </c>
      <c r="U2924">
        <v>20</v>
      </c>
      <c r="V2924" t="s">
        <v>137</v>
      </c>
      <c r="W2924" t="s">
        <v>177</v>
      </c>
      <c r="X2924">
        <v>20</v>
      </c>
      <c r="Y2924" t="s">
        <v>137</v>
      </c>
      <c r="Z2924" t="s">
        <v>178</v>
      </c>
      <c r="AA2924">
        <v>20</v>
      </c>
      <c r="AB2924" t="s">
        <v>137</v>
      </c>
      <c r="AC2924" t="s">
        <v>179</v>
      </c>
      <c r="AD2924">
        <v>20</v>
      </c>
      <c r="AE2924" t="s">
        <v>137</v>
      </c>
      <c r="AF2924" t="s">
        <v>180</v>
      </c>
      <c r="AG2924">
        <v>20</v>
      </c>
      <c r="AH2924" t="s">
        <v>137</v>
      </c>
      <c r="AI2924" t="s">
        <v>181</v>
      </c>
      <c r="AJ2924">
        <v>115200</v>
      </c>
      <c r="AK2924" t="s">
        <v>137</v>
      </c>
      <c r="AL2924" t="s">
        <v>182</v>
      </c>
      <c r="AM2924">
        <v>12000</v>
      </c>
      <c r="AN2924" t="s">
        <v>137</v>
      </c>
    </row>
    <row r="2925" spans="1:40">
      <c r="A2925" s="26">
        <v>41728.565465150466</v>
      </c>
      <c r="B2925" t="s">
        <v>128</v>
      </c>
      <c r="C2925" t="s">
        <v>1615</v>
      </c>
      <c r="D2925" t="s">
        <v>3510</v>
      </c>
      <c r="E2925" t="s">
        <v>131</v>
      </c>
      <c r="F2925" t="s">
        <v>132</v>
      </c>
      <c r="G2925" t="s">
        <v>133</v>
      </c>
      <c r="H2925" t="s">
        <v>140</v>
      </c>
      <c r="I2925">
        <v>49</v>
      </c>
      <c r="J2925" t="s">
        <v>137</v>
      </c>
      <c r="K2925" t="s">
        <v>141</v>
      </c>
      <c r="L2925">
        <v>130</v>
      </c>
      <c r="M2925" t="s">
        <v>137</v>
      </c>
      <c r="N2925" t="s">
        <v>142</v>
      </c>
      <c r="O2925">
        <v>180</v>
      </c>
      <c r="P2925" t="s">
        <v>137</v>
      </c>
      <c r="Q2925" t="s">
        <v>143</v>
      </c>
      <c r="R2925">
        <v>140</v>
      </c>
      <c r="S2925" t="s">
        <v>137</v>
      </c>
      <c r="T2925" t="s">
        <v>144</v>
      </c>
      <c r="U2925">
        <v>80</v>
      </c>
      <c r="V2925" t="s">
        <v>137</v>
      </c>
      <c r="W2925" t="s">
        <v>145</v>
      </c>
      <c r="X2925">
        <v>101</v>
      </c>
      <c r="Y2925" t="s">
        <v>137</v>
      </c>
      <c r="Z2925" t="s">
        <v>146</v>
      </c>
      <c r="AA2925">
        <v>190</v>
      </c>
      <c r="AB2925" t="s">
        <v>137</v>
      </c>
      <c r="AC2925" t="s">
        <v>147</v>
      </c>
      <c r="AD2925">
        <v>20</v>
      </c>
      <c r="AE2925" t="s">
        <v>137</v>
      </c>
    </row>
    <row r="2926" spans="1:40">
      <c r="A2926" s="26">
        <v>41728.565465150466</v>
      </c>
      <c r="B2926" t="s">
        <v>128</v>
      </c>
      <c r="C2926" t="s">
        <v>1615</v>
      </c>
      <c r="D2926" t="s">
        <v>3511</v>
      </c>
    </row>
    <row r="2927" spans="1:40">
      <c r="A2927" s="26">
        <v>41728.565465150466</v>
      </c>
      <c r="B2927" t="s">
        <v>128</v>
      </c>
      <c r="C2927" t="s">
        <v>1615</v>
      </c>
      <c r="D2927" t="s">
        <v>3512</v>
      </c>
      <c r="E2927" t="s">
        <v>131</v>
      </c>
      <c r="F2927" t="s">
        <v>132</v>
      </c>
      <c r="G2927" t="s">
        <v>133</v>
      </c>
      <c r="H2927" t="s">
        <v>150</v>
      </c>
      <c r="I2927">
        <v>50</v>
      </c>
      <c r="J2927" t="s">
        <v>137</v>
      </c>
      <c r="K2927" t="s">
        <v>151</v>
      </c>
      <c r="L2927">
        <v>50</v>
      </c>
      <c r="M2927" t="s">
        <v>137</v>
      </c>
      <c r="N2927" t="s">
        <v>152</v>
      </c>
      <c r="O2927">
        <v>50</v>
      </c>
      <c r="P2927" t="s">
        <v>137</v>
      </c>
    </row>
    <row r="2928" spans="1:40">
      <c r="A2928" s="26">
        <v>41728.565465150466</v>
      </c>
      <c r="B2928" t="s">
        <v>128</v>
      </c>
      <c r="C2928" t="s">
        <v>1615</v>
      </c>
      <c r="D2928" t="s">
        <v>3513</v>
      </c>
      <c r="E2928" t="s">
        <v>131</v>
      </c>
      <c r="F2928" t="s">
        <v>132</v>
      </c>
      <c r="G2928" t="s">
        <v>133</v>
      </c>
      <c r="H2928" t="s">
        <v>154</v>
      </c>
      <c r="I2928">
        <v>35</v>
      </c>
      <c r="J2928" t="s">
        <v>137</v>
      </c>
      <c r="K2928" t="s">
        <v>155</v>
      </c>
      <c r="L2928">
        <v>5</v>
      </c>
      <c r="M2928" t="s">
        <v>137</v>
      </c>
      <c r="N2928" t="s">
        <v>156</v>
      </c>
      <c r="O2928">
        <v>60</v>
      </c>
      <c r="P2928" t="s">
        <v>137</v>
      </c>
    </row>
    <row r="2929" spans="1:40">
      <c r="A2929" s="26">
        <v>41728.565465150466</v>
      </c>
      <c r="B2929" t="s">
        <v>128</v>
      </c>
      <c r="C2929" t="s">
        <v>1615</v>
      </c>
      <c r="D2929" t="s">
        <v>3514</v>
      </c>
      <c r="E2929" t="s">
        <v>131</v>
      </c>
      <c r="F2929" t="s">
        <v>132</v>
      </c>
      <c r="G2929" t="s">
        <v>133</v>
      </c>
      <c r="H2929" t="s">
        <v>158</v>
      </c>
      <c r="I2929">
        <v>1</v>
      </c>
      <c r="J2929" t="s">
        <v>137</v>
      </c>
    </row>
    <row r="2930" spans="1:40">
      <c r="A2930" s="26">
        <v>41728.565465150466</v>
      </c>
      <c r="B2930" t="s">
        <v>128</v>
      </c>
      <c r="C2930" t="s">
        <v>1615</v>
      </c>
      <c r="D2930" t="s">
        <v>3515</v>
      </c>
      <c r="E2930" t="s">
        <v>131</v>
      </c>
      <c r="F2930" t="s">
        <v>132</v>
      </c>
      <c r="G2930" t="s">
        <v>133</v>
      </c>
      <c r="H2930" t="s">
        <v>192</v>
      </c>
      <c r="I2930">
        <v>30</v>
      </c>
      <c r="J2930" t="s">
        <v>137</v>
      </c>
      <c r="K2930" t="s">
        <v>193</v>
      </c>
      <c r="L2930">
        <v>30</v>
      </c>
      <c r="M2930" t="s">
        <v>137</v>
      </c>
      <c r="N2930" t="s">
        <v>194</v>
      </c>
      <c r="O2930">
        <v>30</v>
      </c>
      <c r="P2930" t="s">
        <v>137</v>
      </c>
      <c r="Q2930" t="s">
        <v>195</v>
      </c>
      <c r="R2930">
        <v>10</v>
      </c>
      <c r="S2930" t="s">
        <v>137</v>
      </c>
      <c r="T2930" t="s">
        <v>175</v>
      </c>
      <c r="U2930">
        <v>20</v>
      </c>
      <c r="V2930" t="s">
        <v>137</v>
      </c>
      <c r="W2930" t="s">
        <v>176</v>
      </c>
      <c r="X2930">
        <v>20</v>
      </c>
      <c r="Y2930" t="s">
        <v>137</v>
      </c>
      <c r="Z2930" t="s">
        <v>177</v>
      </c>
      <c r="AA2930">
        <v>20</v>
      </c>
      <c r="AB2930" t="s">
        <v>137</v>
      </c>
      <c r="AC2930" t="s">
        <v>196</v>
      </c>
      <c r="AD2930">
        <v>20</v>
      </c>
      <c r="AE2930" t="s">
        <v>137</v>
      </c>
      <c r="AF2930" t="s">
        <v>181</v>
      </c>
      <c r="AG2930">
        <v>115200</v>
      </c>
      <c r="AH2930" t="s">
        <v>137</v>
      </c>
      <c r="AI2930" t="s">
        <v>182</v>
      </c>
      <c r="AJ2930">
        <v>12000</v>
      </c>
      <c r="AK2930" t="s">
        <v>137</v>
      </c>
      <c r="AL2930" t="s">
        <v>197</v>
      </c>
      <c r="AM2930">
        <v>30000</v>
      </c>
      <c r="AN2930" t="s">
        <v>137</v>
      </c>
    </row>
    <row r="2931" spans="1:40">
      <c r="A2931" s="26">
        <v>41728.565465150466</v>
      </c>
      <c r="B2931" t="s">
        <v>128</v>
      </c>
      <c r="C2931" t="s">
        <v>1615</v>
      </c>
      <c r="D2931" t="s">
        <v>3516</v>
      </c>
      <c r="E2931" t="s">
        <v>131</v>
      </c>
      <c r="F2931" t="s">
        <v>132</v>
      </c>
      <c r="G2931" t="s">
        <v>133</v>
      </c>
      <c r="H2931" t="s">
        <v>160</v>
      </c>
      <c r="I2931">
        <v>60</v>
      </c>
      <c r="J2931" t="s">
        <v>137</v>
      </c>
      <c r="K2931" t="s">
        <v>161</v>
      </c>
      <c r="L2931">
        <v>40</v>
      </c>
      <c r="M2931" t="s">
        <v>137</v>
      </c>
      <c r="N2931" t="s">
        <v>162</v>
      </c>
      <c r="O2931">
        <v>50</v>
      </c>
      <c r="P2931" t="s">
        <v>137</v>
      </c>
      <c r="Q2931" t="s">
        <v>163</v>
      </c>
      <c r="R2931">
        <v>40</v>
      </c>
      <c r="S2931" t="s">
        <v>137</v>
      </c>
      <c r="T2931" t="s">
        <v>164</v>
      </c>
      <c r="U2931">
        <v>60</v>
      </c>
      <c r="V2931" t="s">
        <v>137</v>
      </c>
      <c r="W2931" t="s">
        <v>165</v>
      </c>
      <c r="X2931">
        <v>50</v>
      </c>
      <c r="Y2931" t="s">
        <v>137</v>
      </c>
      <c r="Z2931" t="s">
        <v>166</v>
      </c>
      <c r="AA2931">
        <v>50</v>
      </c>
      <c r="AB2931" t="s">
        <v>137</v>
      </c>
      <c r="AC2931" t="s">
        <v>167</v>
      </c>
      <c r="AD2931">
        <v>35</v>
      </c>
      <c r="AE2931" t="s">
        <v>137</v>
      </c>
      <c r="AF2931" t="s">
        <v>168</v>
      </c>
      <c r="AG2931">
        <v>8</v>
      </c>
      <c r="AH2931" t="s">
        <v>137</v>
      </c>
      <c r="AI2931" t="s">
        <v>169</v>
      </c>
      <c r="AJ2931">
        <v>90</v>
      </c>
      <c r="AK2931" t="s">
        <v>137</v>
      </c>
      <c r="AL2931" t="s">
        <v>170</v>
      </c>
      <c r="AM2931">
        <v>1</v>
      </c>
      <c r="AN2931" t="s">
        <v>137</v>
      </c>
    </row>
    <row r="2932" spans="1:40">
      <c r="A2932" s="26">
        <v>41728.565465150466</v>
      </c>
      <c r="B2932" t="s">
        <v>128</v>
      </c>
      <c r="C2932" t="s">
        <v>1615</v>
      </c>
      <c r="D2932" t="s">
        <v>3517</v>
      </c>
      <c r="E2932" t="s">
        <v>131</v>
      </c>
      <c r="F2932" t="s">
        <v>132</v>
      </c>
      <c r="G2932" t="s">
        <v>133</v>
      </c>
      <c r="H2932" t="s">
        <v>172</v>
      </c>
      <c r="I2932">
        <v>33</v>
      </c>
      <c r="J2932" t="s">
        <v>137</v>
      </c>
      <c r="K2932" t="s">
        <v>173</v>
      </c>
      <c r="L2932">
        <v>33</v>
      </c>
      <c r="M2932" t="s">
        <v>137</v>
      </c>
      <c r="N2932" t="s">
        <v>174</v>
      </c>
      <c r="O2932">
        <v>34</v>
      </c>
      <c r="P2932" t="s">
        <v>137</v>
      </c>
      <c r="Q2932" t="s">
        <v>175</v>
      </c>
      <c r="R2932">
        <v>20</v>
      </c>
      <c r="S2932" t="s">
        <v>137</v>
      </c>
      <c r="T2932" t="s">
        <v>176</v>
      </c>
      <c r="U2932">
        <v>20</v>
      </c>
      <c r="V2932" t="s">
        <v>137</v>
      </c>
      <c r="W2932" t="s">
        <v>177</v>
      </c>
      <c r="X2932">
        <v>20</v>
      </c>
      <c r="Y2932" t="s">
        <v>137</v>
      </c>
      <c r="Z2932" t="s">
        <v>178</v>
      </c>
      <c r="AA2932">
        <v>20</v>
      </c>
      <c r="AB2932" t="s">
        <v>137</v>
      </c>
      <c r="AC2932" t="s">
        <v>179</v>
      </c>
      <c r="AD2932">
        <v>20</v>
      </c>
      <c r="AE2932" t="s">
        <v>137</v>
      </c>
      <c r="AF2932" t="s">
        <v>180</v>
      </c>
      <c r="AG2932">
        <v>20</v>
      </c>
      <c r="AH2932" t="s">
        <v>137</v>
      </c>
      <c r="AI2932" t="s">
        <v>181</v>
      </c>
      <c r="AJ2932">
        <v>115200</v>
      </c>
      <c r="AK2932" t="s">
        <v>137</v>
      </c>
      <c r="AL2932" t="s">
        <v>182</v>
      </c>
      <c r="AM2932">
        <v>12000</v>
      </c>
      <c r="AN2932" t="s">
        <v>137</v>
      </c>
    </row>
    <row r="2933" spans="1:40">
      <c r="A2933" s="26">
        <v>41728.565465150466</v>
      </c>
      <c r="B2933" t="s">
        <v>128</v>
      </c>
      <c r="C2933" t="s">
        <v>1615</v>
      </c>
      <c r="D2933" t="s">
        <v>3518</v>
      </c>
      <c r="E2933" t="s">
        <v>131</v>
      </c>
      <c r="F2933" t="s">
        <v>132</v>
      </c>
      <c r="G2933" t="s">
        <v>133</v>
      </c>
      <c r="H2933" t="s">
        <v>140</v>
      </c>
      <c r="I2933">
        <v>49</v>
      </c>
      <c r="J2933" t="s">
        <v>137</v>
      </c>
      <c r="K2933" t="s">
        <v>141</v>
      </c>
      <c r="L2933">
        <v>130</v>
      </c>
      <c r="M2933" t="s">
        <v>137</v>
      </c>
      <c r="N2933" t="s">
        <v>142</v>
      </c>
      <c r="O2933">
        <v>180</v>
      </c>
      <c r="P2933" t="s">
        <v>137</v>
      </c>
      <c r="Q2933" t="s">
        <v>143</v>
      </c>
      <c r="R2933">
        <v>140</v>
      </c>
      <c r="S2933" t="s">
        <v>137</v>
      </c>
      <c r="T2933" t="s">
        <v>144</v>
      </c>
      <c r="U2933">
        <v>80</v>
      </c>
      <c r="V2933" t="s">
        <v>137</v>
      </c>
      <c r="W2933" t="s">
        <v>145</v>
      </c>
      <c r="X2933">
        <v>101</v>
      </c>
      <c r="Y2933" t="s">
        <v>137</v>
      </c>
      <c r="Z2933" t="s">
        <v>146</v>
      </c>
      <c r="AA2933">
        <v>190</v>
      </c>
      <c r="AB2933" t="s">
        <v>137</v>
      </c>
      <c r="AC2933" t="s">
        <v>147</v>
      </c>
      <c r="AD2933">
        <v>20</v>
      </c>
      <c r="AE2933" t="s">
        <v>137</v>
      </c>
    </row>
    <row r="2934" spans="1:40">
      <c r="A2934" s="26">
        <v>41728.565465150466</v>
      </c>
      <c r="B2934" t="s">
        <v>128</v>
      </c>
      <c r="C2934" t="s">
        <v>1615</v>
      </c>
      <c r="D2934" t="s">
        <v>3519</v>
      </c>
    </row>
    <row r="2935" spans="1:40">
      <c r="A2935" s="26">
        <v>41728.565465150466</v>
      </c>
      <c r="B2935" t="s">
        <v>128</v>
      </c>
      <c r="C2935" t="s">
        <v>1615</v>
      </c>
      <c r="D2935" t="s">
        <v>3520</v>
      </c>
      <c r="E2935" t="s">
        <v>131</v>
      </c>
      <c r="F2935" t="s">
        <v>132</v>
      </c>
      <c r="G2935" t="s">
        <v>133</v>
      </c>
      <c r="H2935" t="s">
        <v>150</v>
      </c>
      <c r="I2935">
        <v>50</v>
      </c>
      <c r="J2935" t="s">
        <v>137</v>
      </c>
      <c r="K2935" t="s">
        <v>151</v>
      </c>
      <c r="L2935">
        <v>50</v>
      </c>
      <c r="M2935" t="s">
        <v>137</v>
      </c>
      <c r="N2935" t="s">
        <v>152</v>
      </c>
      <c r="O2935">
        <v>50</v>
      </c>
      <c r="P2935" t="s">
        <v>137</v>
      </c>
    </row>
    <row r="2936" spans="1:40">
      <c r="A2936" s="26">
        <v>41728.565465150466</v>
      </c>
      <c r="B2936" t="s">
        <v>128</v>
      </c>
      <c r="C2936" t="s">
        <v>1615</v>
      </c>
      <c r="D2936" t="s">
        <v>3521</v>
      </c>
      <c r="E2936" t="s">
        <v>131</v>
      </c>
      <c r="F2936" t="s">
        <v>132</v>
      </c>
      <c r="G2936" t="s">
        <v>133</v>
      </c>
      <c r="H2936" t="s">
        <v>154</v>
      </c>
      <c r="I2936">
        <v>35</v>
      </c>
      <c r="J2936" t="s">
        <v>137</v>
      </c>
      <c r="K2936" t="s">
        <v>155</v>
      </c>
      <c r="L2936">
        <v>5</v>
      </c>
      <c r="M2936" t="s">
        <v>137</v>
      </c>
      <c r="N2936" t="s">
        <v>156</v>
      </c>
      <c r="O2936">
        <v>60</v>
      </c>
      <c r="P2936" t="s">
        <v>137</v>
      </c>
    </row>
    <row r="2937" spans="1:40">
      <c r="A2937" s="26">
        <v>41728.565465150466</v>
      </c>
      <c r="B2937" t="s">
        <v>128</v>
      </c>
      <c r="C2937" t="s">
        <v>1615</v>
      </c>
      <c r="D2937" t="s">
        <v>3522</v>
      </c>
      <c r="E2937" t="s">
        <v>131</v>
      </c>
      <c r="F2937" t="s">
        <v>132</v>
      </c>
      <c r="G2937" t="s">
        <v>133</v>
      </c>
      <c r="H2937" t="s">
        <v>158</v>
      </c>
      <c r="I2937">
        <v>1</v>
      </c>
      <c r="J2937" t="s">
        <v>137</v>
      </c>
    </row>
    <row r="2938" spans="1:40">
      <c r="A2938" s="26">
        <v>41728.565465150466</v>
      </c>
      <c r="B2938" t="s">
        <v>128</v>
      </c>
      <c r="C2938" t="s">
        <v>1615</v>
      </c>
      <c r="D2938" t="s">
        <v>3523</v>
      </c>
      <c r="E2938" t="s">
        <v>131</v>
      </c>
      <c r="F2938" t="s">
        <v>132</v>
      </c>
      <c r="G2938" t="s">
        <v>133</v>
      </c>
      <c r="H2938" t="s">
        <v>192</v>
      </c>
      <c r="I2938">
        <v>30</v>
      </c>
      <c r="J2938" t="s">
        <v>137</v>
      </c>
      <c r="K2938" t="s">
        <v>193</v>
      </c>
      <c r="L2938">
        <v>30</v>
      </c>
      <c r="M2938" t="s">
        <v>137</v>
      </c>
      <c r="N2938" t="s">
        <v>194</v>
      </c>
      <c r="O2938">
        <v>30</v>
      </c>
      <c r="P2938" t="s">
        <v>137</v>
      </c>
      <c r="Q2938" t="s">
        <v>195</v>
      </c>
      <c r="R2938">
        <v>10</v>
      </c>
      <c r="S2938" t="s">
        <v>137</v>
      </c>
      <c r="T2938" t="s">
        <v>175</v>
      </c>
      <c r="U2938">
        <v>20</v>
      </c>
      <c r="V2938" t="s">
        <v>137</v>
      </c>
      <c r="W2938" t="s">
        <v>176</v>
      </c>
      <c r="X2938">
        <v>20</v>
      </c>
      <c r="Y2938" t="s">
        <v>137</v>
      </c>
      <c r="Z2938" t="s">
        <v>177</v>
      </c>
      <c r="AA2938">
        <v>20</v>
      </c>
      <c r="AB2938" t="s">
        <v>137</v>
      </c>
      <c r="AC2938" t="s">
        <v>196</v>
      </c>
      <c r="AD2938">
        <v>20</v>
      </c>
      <c r="AE2938" t="s">
        <v>137</v>
      </c>
      <c r="AF2938" t="s">
        <v>181</v>
      </c>
      <c r="AG2938">
        <v>115200</v>
      </c>
      <c r="AH2938" t="s">
        <v>137</v>
      </c>
      <c r="AI2938" t="s">
        <v>182</v>
      </c>
      <c r="AJ2938">
        <v>12000</v>
      </c>
      <c r="AK2938" t="s">
        <v>137</v>
      </c>
      <c r="AL2938" t="s">
        <v>197</v>
      </c>
      <c r="AM2938">
        <v>30000</v>
      </c>
      <c r="AN2938" t="s">
        <v>137</v>
      </c>
    </row>
    <row r="2939" spans="1:40">
      <c r="A2939" s="26">
        <v>41728.565465150466</v>
      </c>
      <c r="B2939" t="s">
        <v>128</v>
      </c>
      <c r="C2939" t="s">
        <v>1615</v>
      </c>
      <c r="D2939" t="s">
        <v>3524</v>
      </c>
      <c r="E2939" t="s">
        <v>131</v>
      </c>
      <c r="F2939" t="s">
        <v>132</v>
      </c>
      <c r="G2939" t="s">
        <v>133</v>
      </c>
      <c r="H2939" t="s">
        <v>160</v>
      </c>
      <c r="I2939">
        <v>60</v>
      </c>
      <c r="J2939" t="s">
        <v>137</v>
      </c>
      <c r="K2939" t="s">
        <v>161</v>
      </c>
      <c r="L2939">
        <v>40</v>
      </c>
      <c r="M2939" t="s">
        <v>137</v>
      </c>
      <c r="N2939" t="s">
        <v>162</v>
      </c>
      <c r="O2939">
        <v>50</v>
      </c>
      <c r="P2939" t="s">
        <v>137</v>
      </c>
      <c r="Q2939" t="s">
        <v>163</v>
      </c>
      <c r="R2939">
        <v>40</v>
      </c>
      <c r="S2939" t="s">
        <v>137</v>
      </c>
      <c r="T2939" t="s">
        <v>164</v>
      </c>
      <c r="U2939">
        <v>60</v>
      </c>
      <c r="V2939" t="s">
        <v>137</v>
      </c>
      <c r="W2939" t="s">
        <v>165</v>
      </c>
      <c r="X2939">
        <v>50</v>
      </c>
      <c r="Y2939" t="s">
        <v>137</v>
      </c>
      <c r="Z2939" t="s">
        <v>166</v>
      </c>
      <c r="AA2939">
        <v>50</v>
      </c>
      <c r="AB2939" t="s">
        <v>137</v>
      </c>
      <c r="AC2939" t="s">
        <v>167</v>
      </c>
      <c r="AD2939">
        <v>35</v>
      </c>
      <c r="AE2939" t="s">
        <v>137</v>
      </c>
      <c r="AF2939" t="s">
        <v>168</v>
      </c>
      <c r="AG2939">
        <v>8</v>
      </c>
      <c r="AH2939" t="s">
        <v>137</v>
      </c>
      <c r="AI2939" t="s">
        <v>169</v>
      </c>
      <c r="AJ2939">
        <v>90</v>
      </c>
      <c r="AK2939" t="s">
        <v>137</v>
      </c>
      <c r="AL2939" t="s">
        <v>170</v>
      </c>
      <c r="AM2939">
        <v>1</v>
      </c>
      <c r="AN2939" t="s">
        <v>137</v>
      </c>
    </row>
    <row r="2940" spans="1:40">
      <c r="A2940" s="26">
        <v>41728.565465150466</v>
      </c>
      <c r="B2940" t="s">
        <v>128</v>
      </c>
      <c r="C2940" t="s">
        <v>1615</v>
      </c>
      <c r="D2940" t="s">
        <v>3525</v>
      </c>
      <c r="E2940" t="s">
        <v>131</v>
      </c>
      <c r="F2940" t="s">
        <v>132</v>
      </c>
      <c r="G2940" t="s">
        <v>133</v>
      </c>
      <c r="H2940" t="s">
        <v>172</v>
      </c>
      <c r="I2940">
        <v>33</v>
      </c>
      <c r="J2940" t="s">
        <v>137</v>
      </c>
      <c r="K2940" t="s">
        <v>173</v>
      </c>
      <c r="L2940">
        <v>33</v>
      </c>
      <c r="M2940" t="s">
        <v>137</v>
      </c>
      <c r="N2940" t="s">
        <v>174</v>
      </c>
      <c r="O2940">
        <v>34</v>
      </c>
      <c r="P2940" t="s">
        <v>137</v>
      </c>
      <c r="Q2940" t="s">
        <v>175</v>
      </c>
      <c r="R2940">
        <v>20</v>
      </c>
      <c r="S2940" t="s">
        <v>137</v>
      </c>
      <c r="T2940" t="s">
        <v>176</v>
      </c>
      <c r="U2940">
        <v>20</v>
      </c>
      <c r="V2940" t="s">
        <v>137</v>
      </c>
      <c r="W2940" t="s">
        <v>177</v>
      </c>
      <c r="X2940">
        <v>20</v>
      </c>
      <c r="Y2940" t="s">
        <v>137</v>
      </c>
      <c r="Z2940" t="s">
        <v>178</v>
      </c>
      <c r="AA2940">
        <v>20</v>
      </c>
      <c r="AB2940" t="s">
        <v>137</v>
      </c>
      <c r="AC2940" t="s">
        <v>179</v>
      </c>
      <c r="AD2940">
        <v>20</v>
      </c>
      <c r="AE2940" t="s">
        <v>137</v>
      </c>
      <c r="AF2940" t="s">
        <v>180</v>
      </c>
      <c r="AG2940">
        <v>20</v>
      </c>
      <c r="AH2940" t="s">
        <v>137</v>
      </c>
      <c r="AI2940" t="s">
        <v>181</v>
      </c>
      <c r="AJ2940">
        <v>115200</v>
      </c>
      <c r="AK2940" t="s">
        <v>137</v>
      </c>
      <c r="AL2940" t="s">
        <v>182</v>
      </c>
      <c r="AM2940">
        <v>12000</v>
      </c>
      <c r="AN2940" t="s">
        <v>137</v>
      </c>
    </row>
    <row r="2941" spans="1:40">
      <c r="A2941" s="26">
        <v>41728.565465150466</v>
      </c>
      <c r="B2941" t="s">
        <v>128</v>
      </c>
      <c r="C2941" t="s">
        <v>1615</v>
      </c>
      <c r="D2941" t="s">
        <v>3526</v>
      </c>
      <c r="E2941" t="s">
        <v>131</v>
      </c>
      <c r="F2941" t="s">
        <v>132</v>
      </c>
      <c r="G2941" t="s">
        <v>133</v>
      </c>
      <c r="H2941" t="s">
        <v>140</v>
      </c>
      <c r="I2941">
        <v>49</v>
      </c>
      <c r="J2941" t="s">
        <v>137</v>
      </c>
      <c r="K2941" t="s">
        <v>141</v>
      </c>
      <c r="L2941">
        <v>130</v>
      </c>
      <c r="M2941" t="s">
        <v>137</v>
      </c>
      <c r="N2941" t="s">
        <v>142</v>
      </c>
      <c r="O2941">
        <v>180</v>
      </c>
      <c r="P2941" t="s">
        <v>137</v>
      </c>
      <c r="Q2941" t="s">
        <v>143</v>
      </c>
      <c r="R2941">
        <v>140</v>
      </c>
      <c r="S2941" t="s">
        <v>137</v>
      </c>
      <c r="T2941" t="s">
        <v>144</v>
      </c>
      <c r="U2941">
        <v>80</v>
      </c>
      <c r="V2941" t="s">
        <v>137</v>
      </c>
      <c r="W2941" t="s">
        <v>145</v>
      </c>
      <c r="X2941">
        <v>101</v>
      </c>
      <c r="Y2941" t="s">
        <v>137</v>
      </c>
      <c r="Z2941" t="s">
        <v>146</v>
      </c>
      <c r="AA2941">
        <v>190</v>
      </c>
      <c r="AB2941" t="s">
        <v>137</v>
      </c>
      <c r="AC2941" t="s">
        <v>147</v>
      </c>
      <c r="AD2941">
        <v>20</v>
      </c>
      <c r="AE2941" t="s">
        <v>137</v>
      </c>
    </row>
    <row r="2942" spans="1:40">
      <c r="A2942" s="26">
        <v>41728.565465150466</v>
      </c>
      <c r="B2942" t="s">
        <v>128</v>
      </c>
      <c r="C2942" t="s">
        <v>1615</v>
      </c>
      <c r="D2942" t="s">
        <v>3527</v>
      </c>
    </row>
    <row r="2943" spans="1:40">
      <c r="A2943" s="26">
        <v>41728.565465150466</v>
      </c>
      <c r="B2943" t="s">
        <v>128</v>
      </c>
      <c r="C2943" t="s">
        <v>1615</v>
      </c>
      <c r="D2943" t="s">
        <v>3528</v>
      </c>
      <c r="E2943" t="s">
        <v>131</v>
      </c>
      <c r="F2943" t="s">
        <v>132</v>
      </c>
      <c r="G2943" t="s">
        <v>133</v>
      </c>
      <c r="H2943" t="s">
        <v>150</v>
      </c>
      <c r="I2943">
        <v>50</v>
      </c>
      <c r="J2943" t="s">
        <v>137</v>
      </c>
      <c r="K2943" t="s">
        <v>151</v>
      </c>
      <c r="L2943">
        <v>50</v>
      </c>
      <c r="M2943" t="s">
        <v>137</v>
      </c>
      <c r="N2943" t="s">
        <v>152</v>
      </c>
      <c r="O2943">
        <v>50</v>
      </c>
      <c r="P2943" t="s">
        <v>137</v>
      </c>
    </row>
    <row r="2944" spans="1:40">
      <c r="A2944" s="26">
        <v>41728.565465150466</v>
      </c>
      <c r="B2944" t="s">
        <v>128</v>
      </c>
      <c r="C2944" t="s">
        <v>1796</v>
      </c>
      <c r="D2944" t="s">
        <v>3529</v>
      </c>
      <c r="E2944" t="s">
        <v>131</v>
      </c>
      <c r="F2944" t="s">
        <v>132</v>
      </c>
      <c r="G2944" t="s">
        <v>133</v>
      </c>
      <c r="H2944" t="s">
        <v>150</v>
      </c>
      <c r="I2944">
        <v>50</v>
      </c>
      <c r="J2944" t="s">
        <v>137</v>
      </c>
      <c r="K2944" t="s">
        <v>151</v>
      </c>
      <c r="L2944">
        <v>50</v>
      </c>
      <c r="M2944" t="s">
        <v>137</v>
      </c>
      <c r="N2944" t="s">
        <v>152</v>
      </c>
      <c r="O2944">
        <v>50</v>
      </c>
      <c r="P2944" t="s">
        <v>137</v>
      </c>
    </row>
    <row r="2945" spans="1:40">
      <c r="A2945" s="26">
        <v>41728.565465150466</v>
      </c>
      <c r="B2945" t="s">
        <v>128</v>
      </c>
      <c r="C2945" t="s">
        <v>1796</v>
      </c>
      <c r="D2945" t="s">
        <v>3530</v>
      </c>
      <c r="E2945" t="s">
        <v>131</v>
      </c>
      <c r="F2945" t="s">
        <v>132</v>
      </c>
      <c r="G2945" t="s">
        <v>133</v>
      </c>
      <c r="H2945" t="s">
        <v>154</v>
      </c>
      <c r="I2945">
        <v>35</v>
      </c>
      <c r="J2945" t="s">
        <v>137</v>
      </c>
      <c r="K2945" t="s">
        <v>155</v>
      </c>
      <c r="L2945">
        <v>5</v>
      </c>
      <c r="M2945" t="s">
        <v>137</v>
      </c>
      <c r="N2945" t="s">
        <v>156</v>
      </c>
      <c r="O2945">
        <v>60</v>
      </c>
      <c r="P2945" t="s">
        <v>137</v>
      </c>
    </row>
    <row r="2946" spans="1:40">
      <c r="A2946" s="26">
        <v>41728.565465150466</v>
      </c>
      <c r="B2946" t="s">
        <v>128</v>
      </c>
      <c r="C2946" t="s">
        <v>1796</v>
      </c>
      <c r="D2946" t="s">
        <v>3531</v>
      </c>
      <c r="E2946" t="s">
        <v>131</v>
      </c>
      <c r="F2946" t="s">
        <v>132</v>
      </c>
      <c r="G2946" t="s">
        <v>133</v>
      </c>
      <c r="H2946" t="s">
        <v>158</v>
      </c>
      <c r="I2946">
        <v>1</v>
      </c>
      <c r="J2946" t="s">
        <v>137</v>
      </c>
    </row>
    <row r="2947" spans="1:40">
      <c r="A2947" s="26">
        <v>41728.565465150466</v>
      </c>
      <c r="B2947" t="s">
        <v>128</v>
      </c>
      <c r="C2947" t="s">
        <v>1796</v>
      </c>
      <c r="D2947" t="s">
        <v>3532</v>
      </c>
      <c r="E2947" t="s">
        <v>131</v>
      </c>
      <c r="F2947" t="s">
        <v>132</v>
      </c>
      <c r="G2947" t="s">
        <v>133</v>
      </c>
      <c r="H2947" t="s">
        <v>192</v>
      </c>
      <c r="I2947">
        <v>30</v>
      </c>
      <c r="J2947" t="s">
        <v>137</v>
      </c>
      <c r="K2947" t="s">
        <v>193</v>
      </c>
      <c r="L2947">
        <v>30</v>
      </c>
      <c r="M2947" t="s">
        <v>137</v>
      </c>
      <c r="N2947" t="s">
        <v>194</v>
      </c>
      <c r="O2947">
        <v>30</v>
      </c>
      <c r="P2947" t="s">
        <v>137</v>
      </c>
      <c r="Q2947" t="s">
        <v>195</v>
      </c>
      <c r="R2947">
        <v>10</v>
      </c>
      <c r="S2947" t="s">
        <v>137</v>
      </c>
      <c r="T2947" t="s">
        <v>175</v>
      </c>
      <c r="U2947">
        <v>20</v>
      </c>
      <c r="V2947" t="s">
        <v>137</v>
      </c>
      <c r="W2947" t="s">
        <v>176</v>
      </c>
      <c r="X2947">
        <v>20</v>
      </c>
      <c r="Y2947" t="s">
        <v>137</v>
      </c>
      <c r="Z2947" t="s">
        <v>177</v>
      </c>
      <c r="AA2947">
        <v>20</v>
      </c>
      <c r="AB2947" t="s">
        <v>137</v>
      </c>
      <c r="AC2947" t="s">
        <v>196</v>
      </c>
      <c r="AD2947">
        <v>20</v>
      </c>
      <c r="AE2947" t="s">
        <v>137</v>
      </c>
      <c r="AF2947" t="s">
        <v>181</v>
      </c>
      <c r="AG2947">
        <v>115200</v>
      </c>
      <c r="AH2947" t="s">
        <v>137</v>
      </c>
      <c r="AI2947" t="s">
        <v>182</v>
      </c>
      <c r="AJ2947">
        <v>12000</v>
      </c>
      <c r="AK2947" t="s">
        <v>137</v>
      </c>
      <c r="AL2947" t="s">
        <v>197</v>
      </c>
      <c r="AM2947">
        <v>30000</v>
      </c>
      <c r="AN2947" t="s">
        <v>137</v>
      </c>
    </row>
    <row r="2948" spans="1:40">
      <c r="A2948" s="26">
        <v>41728.565465150466</v>
      </c>
      <c r="B2948" t="s">
        <v>128</v>
      </c>
      <c r="C2948" t="s">
        <v>1796</v>
      </c>
      <c r="D2948" t="s">
        <v>3533</v>
      </c>
      <c r="E2948" t="s">
        <v>131</v>
      </c>
      <c r="F2948" t="s">
        <v>132</v>
      </c>
      <c r="G2948" t="s">
        <v>133</v>
      </c>
      <c r="H2948" t="s">
        <v>160</v>
      </c>
      <c r="I2948">
        <v>60</v>
      </c>
      <c r="J2948" t="s">
        <v>137</v>
      </c>
      <c r="K2948" t="s">
        <v>161</v>
      </c>
      <c r="L2948">
        <v>40</v>
      </c>
      <c r="M2948" t="s">
        <v>137</v>
      </c>
      <c r="N2948" t="s">
        <v>162</v>
      </c>
      <c r="O2948">
        <v>50</v>
      </c>
      <c r="P2948" t="s">
        <v>137</v>
      </c>
      <c r="Q2948" t="s">
        <v>163</v>
      </c>
      <c r="R2948">
        <v>40</v>
      </c>
      <c r="S2948" t="s">
        <v>137</v>
      </c>
      <c r="T2948" t="s">
        <v>164</v>
      </c>
      <c r="U2948">
        <v>60</v>
      </c>
      <c r="V2948" t="s">
        <v>137</v>
      </c>
      <c r="W2948" t="s">
        <v>165</v>
      </c>
      <c r="X2948">
        <v>50</v>
      </c>
      <c r="Y2948" t="s">
        <v>137</v>
      </c>
      <c r="Z2948" t="s">
        <v>166</v>
      </c>
      <c r="AA2948">
        <v>50</v>
      </c>
      <c r="AB2948" t="s">
        <v>137</v>
      </c>
      <c r="AC2948" t="s">
        <v>167</v>
      </c>
      <c r="AD2948">
        <v>35</v>
      </c>
      <c r="AE2948" t="s">
        <v>137</v>
      </c>
      <c r="AF2948" t="s">
        <v>168</v>
      </c>
      <c r="AG2948">
        <v>8</v>
      </c>
      <c r="AH2948" t="s">
        <v>137</v>
      </c>
      <c r="AI2948" t="s">
        <v>169</v>
      </c>
      <c r="AJ2948">
        <v>90</v>
      </c>
      <c r="AK2948" t="s">
        <v>137</v>
      </c>
      <c r="AL2948" t="s">
        <v>170</v>
      </c>
      <c r="AM2948">
        <v>1</v>
      </c>
      <c r="AN2948" t="s">
        <v>137</v>
      </c>
    </row>
    <row r="2949" spans="1:40">
      <c r="A2949" s="26">
        <v>41728.565465150466</v>
      </c>
      <c r="B2949" t="s">
        <v>128</v>
      </c>
      <c r="C2949" t="s">
        <v>1796</v>
      </c>
      <c r="D2949" t="s">
        <v>3534</v>
      </c>
      <c r="E2949" t="s">
        <v>131</v>
      </c>
      <c r="F2949" t="s">
        <v>132</v>
      </c>
      <c r="G2949" t="s">
        <v>133</v>
      </c>
      <c r="H2949" t="s">
        <v>172</v>
      </c>
      <c r="I2949">
        <v>33</v>
      </c>
      <c r="J2949" t="s">
        <v>137</v>
      </c>
      <c r="K2949" t="s">
        <v>173</v>
      </c>
      <c r="L2949">
        <v>33</v>
      </c>
      <c r="M2949" t="s">
        <v>137</v>
      </c>
      <c r="N2949" t="s">
        <v>174</v>
      </c>
      <c r="O2949">
        <v>34</v>
      </c>
      <c r="P2949" t="s">
        <v>137</v>
      </c>
      <c r="Q2949" t="s">
        <v>175</v>
      </c>
      <c r="R2949">
        <v>20</v>
      </c>
      <c r="S2949" t="s">
        <v>137</v>
      </c>
      <c r="T2949" t="s">
        <v>176</v>
      </c>
      <c r="U2949">
        <v>20</v>
      </c>
      <c r="V2949" t="s">
        <v>137</v>
      </c>
      <c r="W2949" t="s">
        <v>177</v>
      </c>
      <c r="X2949">
        <v>20</v>
      </c>
      <c r="Y2949" t="s">
        <v>137</v>
      </c>
      <c r="Z2949" t="s">
        <v>178</v>
      </c>
      <c r="AA2949">
        <v>20</v>
      </c>
      <c r="AB2949" t="s">
        <v>137</v>
      </c>
      <c r="AC2949" t="s">
        <v>179</v>
      </c>
      <c r="AD2949">
        <v>20</v>
      </c>
      <c r="AE2949" t="s">
        <v>137</v>
      </c>
      <c r="AF2949" t="s">
        <v>180</v>
      </c>
      <c r="AG2949">
        <v>20</v>
      </c>
      <c r="AH2949" t="s">
        <v>137</v>
      </c>
      <c r="AI2949" t="s">
        <v>181</v>
      </c>
      <c r="AJ2949">
        <v>115200</v>
      </c>
      <c r="AK2949" t="s">
        <v>137</v>
      </c>
      <c r="AL2949" t="s">
        <v>182</v>
      </c>
      <c r="AM2949">
        <v>12000</v>
      </c>
      <c r="AN2949" t="s">
        <v>137</v>
      </c>
    </row>
    <row r="2950" spans="1:40">
      <c r="A2950" s="26">
        <v>41728.565465150466</v>
      </c>
      <c r="B2950" t="s">
        <v>128</v>
      </c>
      <c r="C2950" t="s">
        <v>1796</v>
      </c>
      <c r="D2950" t="s">
        <v>3535</v>
      </c>
      <c r="E2950" t="s">
        <v>131</v>
      </c>
      <c r="F2950" t="s">
        <v>132</v>
      </c>
      <c r="G2950" t="s">
        <v>133</v>
      </c>
      <c r="H2950" t="s">
        <v>140</v>
      </c>
      <c r="I2950">
        <v>49</v>
      </c>
      <c r="J2950" t="s">
        <v>137</v>
      </c>
      <c r="K2950" t="s">
        <v>141</v>
      </c>
      <c r="L2950">
        <v>130</v>
      </c>
      <c r="M2950" t="s">
        <v>137</v>
      </c>
      <c r="N2950" t="s">
        <v>142</v>
      </c>
      <c r="O2950">
        <v>180</v>
      </c>
      <c r="P2950" t="s">
        <v>137</v>
      </c>
      <c r="Q2950" t="s">
        <v>143</v>
      </c>
      <c r="R2950">
        <v>140</v>
      </c>
      <c r="S2950" t="s">
        <v>137</v>
      </c>
      <c r="T2950" t="s">
        <v>144</v>
      </c>
      <c r="U2950">
        <v>80</v>
      </c>
      <c r="V2950" t="s">
        <v>137</v>
      </c>
      <c r="W2950" t="s">
        <v>145</v>
      </c>
      <c r="X2950">
        <v>101</v>
      </c>
      <c r="Y2950" t="s">
        <v>137</v>
      </c>
      <c r="Z2950" t="s">
        <v>146</v>
      </c>
      <c r="AA2950">
        <v>190</v>
      </c>
      <c r="AB2950" t="s">
        <v>137</v>
      </c>
      <c r="AC2950" t="s">
        <v>147</v>
      </c>
      <c r="AD2950">
        <v>20</v>
      </c>
      <c r="AE2950" t="s">
        <v>137</v>
      </c>
    </row>
    <row r="2951" spans="1:40">
      <c r="A2951" s="26">
        <v>41728.565465150466</v>
      </c>
      <c r="B2951" t="s">
        <v>128</v>
      </c>
      <c r="C2951" t="s">
        <v>1796</v>
      </c>
      <c r="D2951" t="s">
        <v>3536</v>
      </c>
    </row>
    <row r="2952" spans="1:40">
      <c r="A2952" s="26">
        <v>41728.565465150466</v>
      </c>
      <c r="B2952" t="s">
        <v>128</v>
      </c>
      <c r="C2952" t="s">
        <v>1796</v>
      </c>
      <c r="D2952" t="s">
        <v>3537</v>
      </c>
      <c r="E2952" t="s">
        <v>131</v>
      </c>
      <c r="F2952" t="s">
        <v>132</v>
      </c>
      <c r="G2952" t="s">
        <v>133</v>
      </c>
      <c r="H2952" t="s">
        <v>150</v>
      </c>
      <c r="I2952">
        <v>50</v>
      </c>
      <c r="J2952" t="s">
        <v>137</v>
      </c>
      <c r="K2952" t="s">
        <v>151</v>
      </c>
      <c r="L2952">
        <v>50</v>
      </c>
      <c r="M2952" t="s">
        <v>137</v>
      </c>
      <c r="N2952" t="s">
        <v>152</v>
      </c>
      <c r="O2952">
        <v>50</v>
      </c>
      <c r="P2952" t="s">
        <v>137</v>
      </c>
    </row>
    <row r="2953" spans="1:40">
      <c r="A2953" s="26">
        <v>41728.565465150466</v>
      </c>
      <c r="B2953" t="s">
        <v>128</v>
      </c>
      <c r="C2953" t="s">
        <v>1796</v>
      </c>
      <c r="D2953" t="s">
        <v>3538</v>
      </c>
      <c r="E2953" t="s">
        <v>131</v>
      </c>
      <c r="F2953" t="s">
        <v>132</v>
      </c>
      <c r="G2953" t="s">
        <v>133</v>
      </c>
      <c r="H2953" t="s">
        <v>154</v>
      </c>
      <c r="I2953">
        <v>35</v>
      </c>
      <c r="J2953" t="s">
        <v>137</v>
      </c>
      <c r="K2953" t="s">
        <v>155</v>
      </c>
      <c r="L2953">
        <v>5</v>
      </c>
      <c r="M2953" t="s">
        <v>137</v>
      </c>
      <c r="N2953" t="s">
        <v>156</v>
      </c>
      <c r="O2953">
        <v>60</v>
      </c>
      <c r="P2953" t="s">
        <v>137</v>
      </c>
    </row>
    <row r="2954" spans="1:40">
      <c r="A2954" s="26">
        <v>41728.565465150466</v>
      </c>
      <c r="B2954" t="s">
        <v>128</v>
      </c>
      <c r="C2954" t="s">
        <v>1796</v>
      </c>
      <c r="D2954" t="s">
        <v>3539</v>
      </c>
      <c r="E2954" t="s">
        <v>131</v>
      </c>
      <c r="F2954" t="s">
        <v>132</v>
      </c>
      <c r="G2954" t="s">
        <v>133</v>
      </c>
      <c r="H2954" t="s">
        <v>158</v>
      </c>
      <c r="I2954">
        <v>1</v>
      </c>
      <c r="J2954" t="s">
        <v>137</v>
      </c>
    </row>
    <row r="2955" spans="1:40">
      <c r="A2955" s="26">
        <v>41728.565465150466</v>
      </c>
      <c r="B2955" t="s">
        <v>128</v>
      </c>
      <c r="C2955" t="s">
        <v>1796</v>
      </c>
      <c r="D2955" t="s">
        <v>3540</v>
      </c>
      <c r="E2955" t="s">
        <v>131</v>
      </c>
      <c r="F2955" t="s">
        <v>132</v>
      </c>
      <c r="G2955" t="s">
        <v>133</v>
      </c>
      <c r="H2955" t="s">
        <v>192</v>
      </c>
      <c r="I2955">
        <v>30</v>
      </c>
      <c r="J2955" t="s">
        <v>137</v>
      </c>
      <c r="K2955" t="s">
        <v>193</v>
      </c>
      <c r="L2955">
        <v>30</v>
      </c>
      <c r="M2955" t="s">
        <v>137</v>
      </c>
      <c r="N2955" t="s">
        <v>194</v>
      </c>
      <c r="O2955">
        <v>30</v>
      </c>
      <c r="P2955" t="s">
        <v>137</v>
      </c>
      <c r="Q2955" t="s">
        <v>195</v>
      </c>
      <c r="R2955">
        <v>10</v>
      </c>
      <c r="S2955" t="s">
        <v>137</v>
      </c>
      <c r="T2955" t="s">
        <v>175</v>
      </c>
      <c r="U2955">
        <v>20</v>
      </c>
      <c r="V2955" t="s">
        <v>137</v>
      </c>
      <c r="W2955" t="s">
        <v>176</v>
      </c>
      <c r="X2955">
        <v>20</v>
      </c>
      <c r="Y2955" t="s">
        <v>137</v>
      </c>
      <c r="Z2955" t="s">
        <v>177</v>
      </c>
      <c r="AA2955">
        <v>20</v>
      </c>
      <c r="AB2955" t="s">
        <v>137</v>
      </c>
      <c r="AC2955" t="s">
        <v>196</v>
      </c>
      <c r="AD2955">
        <v>20</v>
      </c>
      <c r="AE2955" t="s">
        <v>137</v>
      </c>
      <c r="AF2955" t="s">
        <v>181</v>
      </c>
      <c r="AG2955">
        <v>115200</v>
      </c>
      <c r="AH2955" t="s">
        <v>137</v>
      </c>
      <c r="AI2955" t="s">
        <v>182</v>
      </c>
      <c r="AJ2955">
        <v>12000</v>
      </c>
      <c r="AK2955" t="s">
        <v>137</v>
      </c>
      <c r="AL2955" t="s">
        <v>197</v>
      </c>
      <c r="AM2955">
        <v>30000</v>
      </c>
      <c r="AN2955" t="s">
        <v>137</v>
      </c>
    </row>
    <row r="2956" spans="1:40">
      <c r="A2956" s="26">
        <v>41728.565465150466</v>
      </c>
      <c r="B2956" t="s">
        <v>128</v>
      </c>
      <c r="C2956" t="s">
        <v>1796</v>
      </c>
      <c r="D2956" t="s">
        <v>3541</v>
      </c>
      <c r="E2956" t="s">
        <v>131</v>
      </c>
      <c r="F2956" t="s">
        <v>132</v>
      </c>
      <c r="G2956" t="s">
        <v>133</v>
      </c>
      <c r="H2956" t="s">
        <v>160</v>
      </c>
      <c r="I2956">
        <v>60</v>
      </c>
      <c r="J2956" t="s">
        <v>137</v>
      </c>
      <c r="K2956" t="s">
        <v>161</v>
      </c>
      <c r="L2956">
        <v>40</v>
      </c>
      <c r="M2956" t="s">
        <v>137</v>
      </c>
      <c r="N2956" t="s">
        <v>162</v>
      </c>
      <c r="O2956">
        <v>50</v>
      </c>
      <c r="P2956" t="s">
        <v>137</v>
      </c>
      <c r="Q2956" t="s">
        <v>163</v>
      </c>
      <c r="R2956">
        <v>40</v>
      </c>
      <c r="S2956" t="s">
        <v>137</v>
      </c>
      <c r="T2956" t="s">
        <v>164</v>
      </c>
      <c r="U2956">
        <v>60</v>
      </c>
      <c r="V2956" t="s">
        <v>137</v>
      </c>
      <c r="W2956" t="s">
        <v>165</v>
      </c>
      <c r="X2956">
        <v>50</v>
      </c>
      <c r="Y2956" t="s">
        <v>137</v>
      </c>
      <c r="Z2956" t="s">
        <v>166</v>
      </c>
      <c r="AA2956">
        <v>50</v>
      </c>
      <c r="AB2956" t="s">
        <v>137</v>
      </c>
      <c r="AC2956" t="s">
        <v>167</v>
      </c>
      <c r="AD2956">
        <v>35</v>
      </c>
      <c r="AE2956" t="s">
        <v>137</v>
      </c>
      <c r="AF2956" t="s">
        <v>168</v>
      </c>
      <c r="AG2956">
        <v>8</v>
      </c>
      <c r="AH2956" t="s">
        <v>137</v>
      </c>
      <c r="AI2956" t="s">
        <v>169</v>
      </c>
      <c r="AJ2956">
        <v>90</v>
      </c>
      <c r="AK2956" t="s">
        <v>137</v>
      </c>
      <c r="AL2956" t="s">
        <v>170</v>
      </c>
      <c r="AM2956">
        <v>1</v>
      </c>
      <c r="AN2956" t="s">
        <v>137</v>
      </c>
    </row>
    <row r="2957" spans="1:40">
      <c r="A2957" s="26">
        <v>41728.565465150466</v>
      </c>
      <c r="B2957" t="s">
        <v>128</v>
      </c>
      <c r="C2957" t="s">
        <v>1796</v>
      </c>
      <c r="D2957" t="s">
        <v>3542</v>
      </c>
      <c r="E2957" t="s">
        <v>131</v>
      </c>
      <c r="F2957" t="s">
        <v>132</v>
      </c>
      <c r="G2957" t="s">
        <v>133</v>
      </c>
      <c r="H2957" t="s">
        <v>172</v>
      </c>
      <c r="I2957">
        <v>33</v>
      </c>
      <c r="J2957" t="s">
        <v>137</v>
      </c>
      <c r="K2957" t="s">
        <v>173</v>
      </c>
      <c r="L2957">
        <v>33</v>
      </c>
      <c r="M2957" t="s">
        <v>137</v>
      </c>
      <c r="N2957" t="s">
        <v>174</v>
      </c>
      <c r="O2957">
        <v>34</v>
      </c>
      <c r="P2957" t="s">
        <v>137</v>
      </c>
      <c r="Q2957" t="s">
        <v>175</v>
      </c>
      <c r="R2957">
        <v>20</v>
      </c>
      <c r="S2957" t="s">
        <v>137</v>
      </c>
      <c r="T2957" t="s">
        <v>176</v>
      </c>
      <c r="U2957">
        <v>20</v>
      </c>
      <c r="V2957" t="s">
        <v>137</v>
      </c>
      <c r="W2957" t="s">
        <v>177</v>
      </c>
      <c r="X2957">
        <v>20</v>
      </c>
      <c r="Y2957" t="s">
        <v>137</v>
      </c>
      <c r="Z2957" t="s">
        <v>178</v>
      </c>
      <c r="AA2957">
        <v>20</v>
      </c>
      <c r="AB2957" t="s">
        <v>137</v>
      </c>
      <c r="AC2957" t="s">
        <v>179</v>
      </c>
      <c r="AD2957">
        <v>20</v>
      </c>
      <c r="AE2957" t="s">
        <v>137</v>
      </c>
      <c r="AF2957" t="s">
        <v>180</v>
      </c>
      <c r="AG2957">
        <v>20</v>
      </c>
      <c r="AH2957" t="s">
        <v>137</v>
      </c>
      <c r="AI2957" t="s">
        <v>181</v>
      </c>
      <c r="AJ2957">
        <v>115200</v>
      </c>
      <c r="AK2957" t="s">
        <v>137</v>
      </c>
      <c r="AL2957" t="s">
        <v>182</v>
      </c>
      <c r="AM2957">
        <v>12000</v>
      </c>
      <c r="AN2957" t="s">
        <v>137</v>
      </c>
    </row>
    <row r="2958" spans="1:40">
      <c r="A2958" s="26">
        <v>41728.565465150466</v>
      </c>
      <c r="B2958" t="s">
        <v>128</v>
      </c>
      <c r="C2958" t="s">
        <v>1796</v>
      </c>
      <c r="D2958" t="s">
        <v>3543</v>
      </c>
      <c r="E2958" t="s">
        <v>131</v>
      </c>
      <c r="F2958" t="s">
        <v>132</v>
      </c>
      <c r="G2958" t="s">
        <v>133</v>
      </c>
      <c r="H2958" t="s">
        <v>140</v>
      </c>
      <c r="I2958">
        <v>49</v>
      </c>
      <c r="J2958" t="s">
        <v>137</v>
      </c>
      <c r="K2958" t="s">
        <v>141</v>
      </c>
      <c r="L2958">
        <v>130</v>
      </c>
      <c r="M2958" t="s">
        <v>137</v>
      </c>
      <c r="N2958" t="s">
        <v>142</v>
      </c>
      <c r="O2958">
        <v>180</v>
      </c>
      <c r="P2958" t="s">
        <v>137</v>
      </c>
      <c r="Q2958" t="s">
        <v>143</v>
      </c>
      <c r="R2958">
        <v>140</v>
      </c>
      <c r="S2958" t="s">
        <v>137</v>
      </c>
      <c r="T2958" t="s">
        <v>144</v>
      </c>
      <c r="U2958">
        <v>80</v>
      </c>
      <c r="V2958" t="s">
        <v>137</v>
      </c>
      <c r="W2958" t="s">
        <v>145</v>
      </c>
      <c r="X2958">
        <v>101</v>
      </c>
      <c r="Y2958" t="s">
        <v>137</v>
      </c>
      <c r="Z2958" t="s">
        <v>146</v>
      </c>
      <c r="AA2958">
        <v>190</v>
      </c>
      <c r="AB2958" t="s">
        <v>137</v>
      </c>
      <c r="AC2958" t="s">
        <v>147</v>
      </c>
      <c r="AD2958">
        <v>20</v>
      </c>
      <c r="AE2958" t="s">
        <v>137</v>
      </c>
    </row>
    <row r="2959" spans="1:40">
      <c r="A2959" s="26">
        <v>41728.565465150466</v>
      </c>
      <c r="B2959" t="s">
        <v>128</v>
      </c>
      <c r="C2959" t="s">
        <v>1796</v>
      </c>
      <c r="D2959" t="s">
        <v>3544</v>
      </c>
    </row>
    <row r="2960" spans="1:40">
      <c r="A2960" s="26">
        <v>41728.565465150466</v>
      </c>
      <c r="B2960" t="s">
        <v>128</v>
      </c>
      <c r="C2960" t="s">
        <v>1796</v>
      </c>
      <c r="D2960" t="s">
        <v>3545</v>
      </c>
      <c r="E2960" t="s">
        <v>131</v>
      </c>
      <c r="F2960" t="s">
        <v>132</v>
      </c>
      <c r="G2960" t="s">
        <v>133</v>
      </c>
      <c r="H2960" t="s">
        <v>150</v>
      </c>
      <c r="I2960">
        <v>50</v>
      </c>
      <c r="J2960" t="s">
        <v>137</v>
      </c>
      <c r="K2960" t="s">
        <v>151</v>
      </c>
      <c r="L2960">
        <v>50</v>
      </c>
      <c r="M2960" t="s">
        <v>137</v>
      </c>
      <c r="N2960" t="s">
        <v>152</v>
      </c>
      <c r="O2960">
        <v>50</v>
      </c>
      <c r="P2960" t="s">
        <v>137</v>
      </c>
    </row>
    <row r="2961" spans="1:40">
      <c r="A2961" s="26">
        <v>41728.565465150466</v>
      </c>
      <c r="B2961" t="s">
        <v>128</v>
      </c>
      <c r="C2961" t="s">
        <v>1796</v>
      </c>
      <c r="D2961" t="s">
        <v>3546</v>
      </c>
      <c r="E2961" t="s">
        <v>131</v>
      </c>
      <c r="F2961" t="s">
        <v>132</v>
      </c>
      <c r="G2961" t="s">
        <v>133</v>
      </c>
      <c r="H2961" t="s">
        <v>154</v>
      </c>
      <c r="I2961">
        <v>35</v>
      </c>
      <c r="J2961" t="s">
        <v>137</v>
      </c>
      <c r="K2961" t="s">
        <v>155</v>
      </c>
      <c r="L2961">
        <v>5</v>
      </c>
      <c r="M2961" t="s">
        <v>137</v>
      </c>
      <c r="N2961" t="s">
        <v>156</v>
      </c>
      <c r="O2961">
        <v>60</v>
      </c>
      <c r="P2961" t="s">
        <v>137</v>
      </c>
    </row>
    <row r="2962" spans="1:40">
      <c r="A2962" s="26">
        <v>41728.565465150466</v>
      </c>
      <c r="B2962" t="s">
        <v>128</v>
      </c>
      <c r="C2962" t="s">
        <v>1796</v>
      </c>
      <c r="D2962" t="s">
        <v>3547</v>
      </c>
      <c r="E2962" t="s">
        <v>131</v>
      </c>
      <c r="F2962" t="s">
        <v>132</v>
      </c>
      <c r="G2962" t="s">
        <v>133</v>
      </c>
      <c r="H2962" t="s">
        <v>158</v>
      </c>
      <c r="I2962">
        <v>1</v>
      </c>
      <c r="J2962" t="s">
        <v>137</v>
      </c>
    </row>
    <row r="2963" spans="1:40">
      <c r="A2963" s="26">
        <v>41728.565465150466</v>
      </c>
      <c r="B2963" t="s">
        <v>128</v>
      </c>
      <c r="C2963" t="s">
        <v>2011</v>
      </c>
      <c r="D2963" t="s">
        <v>3548</v>
      </c>
      <c r="E2963" t="s">
        <v>131</v>
      </c>
      <c r="F2963" t="s">
        <v>132</v>
      </c>
      <c r="G2963" t="s">
        <v>133</v>
      </c>
      <c r="H2963" t="s">
        <v>172</v>
      </c>
      <c r="I2963">
        <v>33</v>
      </c>
      <c r="J2963" t="s">
        <v>137</v>
      </c>
      <c r="K2963" t="s">
        <v>173</v>
      </c>
      <c r="L2963">
        <v>33</v>
      </c>
      <c r="M2963" t="s">
        <v>137</v>
      </c>
      <c r="N2963" t="s">
        <v>174</v>
      </c>
      <c r="O2963">
        <v>34</v>
      </c>
      <c r="P2963" t="s">
        <v>137</v>
      </c>
      <c r="Q2963" t="s">
        <v>175</v>
      </c>
      <c r="R2963">
        <v>20</v>
      </c>
      <c r="S2963" t="s">
        <v>137</v>
      </c>
      <c r="T2963" t="s">
        <v>176</v>
      </c>
      <c r="U2963">
        <v>20</v>
      </c>
      <c r="V2963" t="s">
        <v>137</v>
      </c>
      <c r="W2963" t="s">
        <v>177</v>
      </c>
      <c r="X2963">
        <v>20</v>
      </c>
      <c r="Y2963" t="s">
        <v>137</v>
      </c>
      <c r="Z2963" t="s">
        <v>178</v>
      </c>
      <c r="AA2963">
        <v>20</v>
      </c>
      <c r="AB2963" t="s">
        <v>137</v>
      </c>
      <c r="AC2963" t="s">
        <v>179</v>
      </c>
      <c r="AD2963">
        <v>20</v>
      </c>
      <c r="AE2963" t="s">
        <v>137</v>
      </c>
      <c r="AF2963" t="s">
        <v>180</v>
      </c>
      <c r="AG2963">
        <v>20</v>
      </c>
      <c r="AH2963" t="s">
        <v>137</v>
      </c>
      <c r="AI2963" t="s">
        <v>181</v>
      </c>
      <c r="AJ2963">
        <v>115200</v>
      </c>
      <c r="AK2963" t="s">
        <v>137</v>
      </c>
      <c r="AL2963" t="s">
        <v>182</v>
      </c>
      <c r="AM2963">
        <v>12000</v>
      </c>
      <c r="AN2963" t="s">
        <v>137</v>
      </c>
    </row>
    <row r="2964" spans="1:40">
      <c r="A2964" s="26">
        <v>41728.565465150466</v>
      </c>
      <c r="B2964" t="s">
        <v>128</v>
      </c>
      <c r="C2964" t="s">
        <v>2011</v>
      </c>
      <c r="D2964" t="s">
        <v>3549</v>
      </c>
      <c r="E2964" t="s">
        <v>131</v>
      </c>
      <c r="F2964" t="s">
        <v>132</v>
      </c>
      <c r="G2964" t="s">
        <v>133</v>
      </c>
      <c r="H2964" t="s">
        <v>140</v>
      </c>
      <c r="I2964">
        <v>49</v>
      </c>
      <c r="J2964" t="s">
        <v>137</v>
      </c>
      <c r="K2964" t="s">
        <v>141</v>
      </c>
      <c r="L2964">
        <v>130</v>
      </c>
      <c r="M2964" t="s">
        <v>137</v>
      </c>
      <c r="N2964" t="s">
        <v>142</v>
      </c>
      <c r="O2964">
        <v>180</v>
      </c>
      <c r="P2964" t="s">
        <v>137</v>
      </c>
      <c r="Q2964" t="s">
        <v>143</v>
      </c>
      <c r="R2964">
        <v>140</v>
      </c>
      <c r="S2964" t="s">
        <v>137</v>
      </c>
      <c r="T2964" t="s">
        <v>144</v>
      </c>
      <c r="U2964">
        <v>80</v>
      </c>
      <c r="V2964" t="s">
        <v>137</v>
      </c>
      <c r="W2964" t="s">
        <v>145</v>
      </c>
      <c r="X2964">
        <v>101</v>
      </c>
      <c r="Y2964" t="s">
        <v>137</v>
      </c>
      <c r="Z2964" t="s">
        <v>146</v>
      </c>
      <c r="AA2964">
        <v>190</v>
      </c>
      <c r="AB2964" t="s">
        <v>137</v>
      </c>
      <c r="AC2964" t="s">
        <v>147</v>
      </c>
      <c r="AD2964">
        <v>20</v>
      </c>
      <c r="AE2964" t="s">
        <v>137</v>
      </c>
    </row>
    <row r="2965" spans="1:40">
      <c r="A2965" s="26">
        <v>41728.565465150466</v>
      </c>
      <c r="B2965" t="s">
        <v>128</v>
      </c>
      <c r="C2965" t="s">
        <v>2011</v>
      </c>
      <c r="D2965" t="s">
        <v>3550</v>
      </c>
    </row>
    <row r="2966" spans="1:40">
      <c r="A2966" s="26">
        <v>41728.565465150466</v>
      </c>
      <c r="B2966" t="s">
        <v>128</v>
      </c>
      <c r="C2966" t="s">
        <v>2011</v>
      </c>
      <c r="D2966" t="s">
        <v>3551</v>
      </c>
      <c r="E2966" t="s">
        <v>131</v>
      </c>
      <c r="F2966" t="s">
        <v>132</v>
      </c>
      <c r="G2966" t="s">
        <v>133</v>
      </c>
      <c r="H2966" t="s">
        <v>150</v>
      </c>
      <c r="I2966">
        <v>50</v>
      </c>
      <c r="J2966" t="s">
        <v>137</v>
      </c>
      <c r="K2966" t="s">
        <v>151</v>
      </c>
      <c r="L2966">
        <v>50</v>
      </c>
      <c r="M2966" t="s">
        <v>137</v>
      </c>
      <c r="N2966" t="s">
        <v>152</v>
      </c>
      <c r="O2966">
        <v>50</v>
      </c>
      <c r="P2966" t="s">
        <v>137</v>
      </c>
    </row>
    <row r="2967" spans="1:40">
      <c r="A2967" s="26">
        <v>41728.565465150466</v>
      </c>
      <c r="B2967" t="s">
        <v>128</v>
      </c>
      <c r="C2967" t="s">
        <v>2011</v>
      </c>
      <c r="D2967" t="s">
        <v>3552</v>
      </c>
      <c r="E2967" t="s">
        <v>131</v>
      </c>
      <c r="F2967" t="s">
        <v>132</v>
      </c>
      <c r="G2967" t="s">
        <v>133</v>
      </c>
      <c r="H2967" t="s">
        <v>154</v>
      </c>
      <c r="I2967">
        <v>35</v>
      </c>
      <c r="J2967" t="s">
        <v>137</v>
      </c>
      <c r="K2967" t="s">
        <v>155</v>
      </c>
      <c r="L2967">
        <v>5</v>
      </c>
      <c r="M2967" t="s">
        <v>137</v>
      </c>
      <c r="N2967" t="s">
        <v>156</v>
      </c>
      <c r="O2967">
        <v>60</v>
      </c>
      <c r="P2967" t="s">
        <v>137</v>
      </c>
    </row>
    <row r="2968" spans="1:40">
      <c r="A2968" s="26">
        <v>41728.565465150466</v>
      </c>
      <c r="B2968" t="s">
        <v>128</v>
      </c>
      <c r="C2968" t="s">
        <v>2011</v>
      </c>
      <c r="D2968" t="s">
        <v>3553</v>
      </c>
      <c r="E2968" t="s">
        <v>131</v>
      </c>
      <c r="F2968" t="s">
        <v>132</v>
      </c>
      <c r="G2968" t="s">
        <v>133</v>
      </c>
      <c r="H2968" t="s">
        <v>158</v>
      </c>
      <c r="I2968">
        <v>1</v>
      </c>
      <c r="J2968" t="s">
        <v>137</v>
      </c>
    </row>
    <row r="2969" spans="1:40">
      <c r="A2969" s="26">
        <v>41728.565465150466</v>
      </c>
      <c r="B2969" t="s">
        <v>128</v>
      </c>
      <c r="C2969" t="s">
        <v>2011</v>
      </c>
      <c r="D2969" t="s">
        <v>3554</v>
      </c>
      <c r="E2969" t="s">
        <v>131</v>
      </c>
      <c r="F2969" t="s">
        <v>132</v>
      </c>
      <c r="G2969" t="s">
        <v>133</v>
      </c>
      <c r="H2969" t="s">
        <v>192</v>
      </c>
      <c r="I2969">
        <v>30</v>
      </c>
      <c r="J2969" t="s">
        <v>137</v>
      </c>
      <c r="K2969" t="s">
        <v>193</v>
      </c>
      <c r="L2969">
        <v>30</v>
      </c>
      <c r="M2969" t="s">
        <v>137</v>
      </c>
      <c r="N2969" t="s">
        <v>194</v>
      </c>
      <c r="O2969">
        <v>30</v>
      </c>
      <c r="P2969" t="s">
        <v>137</v>
      </c>
      <c r="Q2969" t="s">
        <v>195</v>
      </c>
      <c r="R2969">
        <v>10</v>
      </c>
      <c r="S2969" t="s">
        <v>137</v>
      </c>
      <c r="T2969" t="s">
        <v>175</v>
      </c>
      <c r="U2969">
        <v>20</v>
      </c>
      <c r="V2969" t="s">
        <v>137</v>
      </c>
      <c r="W2969" t="s">
        <v>176</v>
      </c>
      <c r="X2969">
        <v>20</v>
      </c>
      <c r="Y2969" t="s">
        <v>137</v>
      </c>
      <c r="Z2969" t="s">
        <v>177</v>
      </c>
      <c r="AA2969">
        <v>20</v>
      </c>
      <c r="AB2969" t="s">
        <v>137</v>
      </c>
      <c r="AC2969" t="s">
        <v>196</v>
      </c>
      <c r="AD2969">
        <v>20</v>
      </c>
      <c r="AE2969" t="s">
        <v>137</v>
      </c>
      <c r="AF2969" t="s">
        <v>181</v>
      </c>
      <c r="AG2969">
        <v>115200</v>
      </c>
      <c r="AH2969" t="s">
        <v>137</v>
      </c>
      <c r="AI2969" t="s">
        <v>182</v>
      </c>
      <c r="AJ2969">
        <v>12000</v>
      </c>
      <c r="AK2969" t="s">
        <v>137</v>
      </c>
      <c r="AL2969" t="s">
        <v>197</v>
      </c>
      <c r="AM2969">
        <v>30000</v>
      </c>
      <c r="AN2969" t="s">
        <v>137</v>
      </c>
    </row>
    <row r="2970" spans="1:40">
      <c r="A2970" s="26">
        <v>41728.565465150466</v>
      </c>
      <c r="B2970" t="s">
        <v>128</v>
      </c>
      <c r="C2970" t="s">
        <v>2011</v>
      </c>
      <c r="D2970" t="s">
        <v>3555</v>
      </c>
      <c r="E2970" t="s">
        <v>131</v>
      </c>
      <c r="F2970" t="s">
        <v>132</v>
      </c>
      <c r="G2970" t="s">
        <v>133</v>
      </c>
      <c r="H2970" t="s">
        <v>160</v>
      </c>
      <c r="I2970">
        <v>60</v>
      </c>
      <c r="J2970" t="s">
        <v>137</v>
      </c>
      <c r="K2970" t="s">
        <v>161</v>
      </c>
      <c r="L2970">
        <v>40</v>
      </c>
      <c r="M2970" t="s">
        <v>137</v>
      </c>
      <c r="N2970" t="s">
        <v>162</v>
      </c>
      <c r="O2970">
        <v>50</v>
      </c>
      <c r="P2970" t="s">
        <v>137</v>
      </c>
      <c r="Q2970" t="s">
        <v>163</v>
      </c>
      <c r="R2970">
        <v>40</v>
      </c>
      <c r="S2970" t="s">
        <v>137</v>
      </c>
      <c r="T2970" t="s">
        <v>164</v>
      </c>
      <c r="U2970">
        <v>60</v>
      </c>
      <c r="V2970" t="s">
        <v>137</v>
      </c>
      <c r="W2970" t="s">
        <v>165</v>
      </c>
      <c r="X2970">
        <v>50</v>
      </c>
      <c r="Y2970" t="s">
        <v>137</v>
      </c>
      <c r="Z2970" t="s">
        <v>166</v>
      </c>
      <c r="AA2970">
        <v>50</v>
      </c>
      <c r="AB2970" t="s">
        <v>137</v>
      </c>
      <c r="AC2970" t="s">
        <v>167</v>
      </c>
      <c r="AD2970">
        <v>35</v>
      </c>
      <c r="AE2970" t="s">
        <v>137</v>
      </c>
      <c r="AF2970" t="s">
        <v>168</v>
      </c>
      <c r="AG2970">
        <v>8</v>
      </c>
      <c r="AH2970" t="s">
        <v>137</v>
      </c>
      <c r="AI2970" t="s">
        <v>169</v>
      </c>
      <c r="AJ2970">
        <v>90</v>
      </c>
      <c r="AK2970" t="s">
        <v>137</v>
      </c>
      <c r="AL2970" t="s">
        <v>170</v>
      </c>
      <c r="AM2970">
        <v>1</v>
      </c>
      <c r="AN2970" t="s">
        <v>137</v>
      </c>
    </row>
    <row r="2971" spans="1:40">
      <c r="A2971" s="26">
        <v>41728.565465150466</v>
      </c>
      <c r="B2971" t="s">
        <v>128</v>
      </c>
      <c r="C2971" t="s">
        <v>2011</v>
      </c>
      <c r="D2971" t="s">
        <v>3556</v>
      </c>
      <c r="E2971" t="s">
        <v>131</v>
      </c>
      <c r="F2971" t="s">
        <v>132</v>
      </c>
      <c r="G2971" t="s">
        <v>133</v>
      </c>
      <c r="H2971" t="s">
        <v>172</v>
      </c>
      <c r="I2971">
        <v>33</v>
      </c>
      <c r="J2971" t="s">
        <v>137</v>
      </c>
      <c r="K2971" t="s">
        <v>173</v>
      </c>
      <c r="L2971">
        <v>33</v>
      </c>
      <c r="M2971" t="s">
        <v>137</v>
      </c>
      <c r="N2971" t="s">
        <v>174</v>
      </c>
      <c r="O2971">
        <v>34</v>
      </c>
      <c r="P2971" t="s">
        <v>137</v>
      </c>
      <c r="Q2971" t="s">
        <v>175</v>
      </c>
      <c r="R2971">
        <v>20</v>
      </c>
      <c r="S2971" t="s">
        <v>137</v>
      </c>
      <c r="T2971" t="s">
        <v>176</v>
      </c>
      <c r="U2971">
        <v>20</v>
      </c>
      <c r="V2971" t="s">
        <v>137</v>
      </c>
      <c r="W2971" t="s">
        <v>177</v>
      </c>
      <c r="X2971">
        <v>20</v>
      </c>
      <c r="Y2971" t="s">
        <v>137</v>
      </c>
      <c r="Z2971" t="s">
        <v>178</v>
      </c>
      <c r="AA2971">
        <v>20</v>
      </c>
      <c r="AB2971" t="s">
        <v>137</v>
      </c>
      <c r="AC2971" t="s">
        <v>179</v>
      </c>
      <c r="AD2971">
        <v>20</v>
      </c>
      <c r="AE2971" t="s">
        <v>137</v>
      </c>
      <c r="AF2971" t="s">
        <v>180</v>
      </c>
      <c r="AG2971">
        <v>20</v>
      </c>
      <c r="AH2971" t="s">
        <v>137</v>
      </c>
      <c r="AI2971" t="s">
        <v>181</v>
      </c>
      <c r="AJ2971">
        <v>115200</v>
      </c>
      <c r="AK2971" t="s">
        <v>137</v>
      </c>
      <c r="AL2971" t="s">
        <v>182</v>
      </c>
      <c r="AM2971">
        <v>12000</v>
      </c>
      <c r="AN2971" t="s">
        <v>137</v>
      </c>
    </row>
    <row r="2972" spans="1:40">
      <c r="A2972" s="26">
        <v>41728.565465150466</v>
      </c>
      <c r="B2972" t="s">
        <v>128</v>
      </c>
      <c r="C2972" t="s">
        <v>2011</v>
      </c>
      <c r="D2972" t="s">
        <v>3557</v>
      </c>
      <c r="E2972" t="s">
        <v>131</v>
      </c>
      <c r="F2972" t="s">
        <v>132</v>
      </c>
      <c r="G2972" t="s">
        <v>133</v>
      </c>
      <c r="H2972" t="s">
        <v>140</v>
      </c>
      <c r="I2972">
        <v>49</v>
      </c>
      <c r="J2972" t="s">
        <v>137</v>
      </c>
      <c r="K2972" t="s">
        <v>141</v>
      </c>
      <c r="L2972">
        <v>130</v>
      </c>
      <c r="M2972" t="s">
        <v>137</v>
      </c>
      <c r="N2972" t="s">
        <v>142</v>
      </c>
      <c r="O2972">
        <v>180</v>
      </c>
      <c r="P2972" t="s">
        <v>137</v>
      </c>
      <c r="Q2972" t="s">
        <v>143</v>
      </c>
      <c r="R2972">
        <v>140</v>
      </c>
      <c r="S2972" t="s">
        <v>137</v>
      </c>
      <c r="T2972" t="s">
        <v>144</v>
      </c>
      <c r="U2972">
        <v>80</v>
      </c>
      <c r="V2972" t="s">
        <v>137</v>
      </c>
      <c r="W2972" t="s">
        <v>145</v>
      </c>
      <c r="X2972">
        <v>101</v>
      </c>
      <c r="Y2972" t="s">
        <v>137</v>
      </c>
      <c r="Z2972" t="s">
        <v>146</v>
      </c>
      <c r="AA2972">
        <v>190</v>
      </c>
      <c r="AB2972" t="s">
        <v>137</v>
      </c>
      <c r="AC2972" t="s">
        <v>147</v>
      </c>
      <c r="AD2972">
        <v>20</v>
      </c>
      <c r="AE2972" t="s">
        <v>137</v>
      </c>
    </row>
    <row r="2973" spans="1:40">
      <c r="A2973" s="26">
        <v>41728.565465150466</v>
      </c>
      <c r="B2973" t="s">
        <v>128</v>
      </c>
      <c r="C2973" t="s">
        <v>2011</v>
      </c>
      <c r="D2973" t="s">
        <v>3558</v>
      </c>
    </row>
    <row r="2974" spans="1:40">
      <c r="A2974" s="26">
        <v>41728.565465150466</v>
      </c>
      <c r="B2974" t="s">
        <v>128</v>
      </c>
      <c r="C2974" t="s">
        <v>2011</v>
      </c>
      <c r="D2974" t="s">
        <v>3559</v>
      </c>
      <c r="E2974" t="s">
        <v>131</v>
      </c>
      <c r="F2974" t="s">
        <v>132</v>
      </c>
      <c r="G2974" t="s">
        <v>133</v>
      </c>
      <c r="H2974" t="s">
        <v>150</v>
      </c>
      <c r="I2974">
        <v>50</v>
      </c>
      <c r="J2974" t="s">
        <v>137</v>
      </c>
      <c r="K2974" t="s">
        <v>151</v>
      </c>
      <c r="L2974">
        <v>50</v>
      </c>
      <c r="M2974" t="s">
        <v>137</v>
      </c>
      <c r="N2974" t="s">
        <v>152</v>
      </c>
      <c r="O2974">
        <v>50</v>
      </c>
      <c r="P2974" t="s">
        <v>137</v>
      </c>
    </row>
    <row r="2975" spans="1:40">
      <c r="A2975" s="26">
        <v>41728.565465150466</v>
      </c>
      <c r="B2975" t="s">
        <v>128</v>
      </c>
      <c r="C2975" t="s">
        <v>2011</v>
      </c>
      <c r="D2975" t="s">
        <v>3560</v>
      </c>
      <c r="E2975" t="s">
        <v>131</v>
      </c>
      <c r="F2975" t="s">
        <v>132</v>
      </c>
      <c r="G2975" t="s">
        <v>133</v>
      </c>
      <c r="H2975" t="s">
        <v>154</v>
      </c>
      <c r="I2975">
        <v>35</v>
      </c>
      <c r="J2975" t="s">
        <v>137</v>
      </c>
      <c r="K2975" t="s">
        <v>155</v>
      </c>
      <c r="L2975">
        <v>5</v>
      </c>
      <c r="M2975" t="s">
        <v>137</v>
      </c>
      <c r="N2975" t="s">
        <v>156</v>
      </c>
      <c r="O2975">
        <v>60</v>
      </c>
      <c r="P2975" t="s">
        <v>137</v>
      </c>
    </row>
    <row r="2976" spans="1:40">
      <c r="A2976" s="26">
        <v>41728.565465150466</v>
      </c>
      <c r="B2976" t="s">
        <v>128</v>
      </c>
      <c r="C2976" t="s">
        <v>2011</v>
      </c>
      <c r="D2976" t="s">
        <v>3561</v>
      </c>
      <c r="E2976" t="s">
        <v>131</v>
      </c>
      <c r="F2976" t="s">
        <v>132</v>
      </c>
      <c r="G2976" t="s">
        <v>133</v>
      </c>
      <c r="H2976" t="s">
        <v>158</v>
      </c>
      <c r="I2976">
        <v>1</v>
      </c>
      <c r="J2976" t="s">
        <v>137</v>
      </c>
    </row>
    <row r="2977" spans="1:40">
      <c r="A2977" s="26">
        <v>41728.565465150466</v>
      </c>
      <c r="B2977" t="s">
        <v>128</v>
      </c>
      <c r="C2977" t="s">
        <v>2011</v>
      </c>
      <c r="D2977" t="s">
        <v>3562</v>
      </c>
      <c r="E2977" t="s">
        <v>131</v>
      </c>
      <c r="F2977" t="s">
        <v>132</v>
      </c>
      <c r="G2977" t="s">
        <v>133</v>
      </c>
      <c r="H2977" t="s">
        <v>192</v>
      </c>
      <c r="I2977">
        <v>30</v>
      </c>
      <c r="J2977" t="s">
        <v>137</v>
      </c>
      <c r="K2977" t="s">
        <v>193</v>
      </c>
      <c r="L2977">
        <v>30</v>
      </c>
      <c r="M2977" t="s">
        <v>137</v>
      </c>
      <c r="N2977" t="s">
        <v>194</v>
      </c>
      <c r="O2977">
        <v>30</v>
      </c>
      <c r="P2977" t="s">
        <v>137</v>
      </c>
      <c r="Q2977" t="s">
        <v>195</v>
      </c>
      <c r="R2977">
        <v>10</v>
      </c>
      <c r="S2977" t="s">
        <v>137</v>
      </c>
      <c r="T2977" t="s">
        <v>175</v>
      </c>
      <c r="U2977">
        <v>20</v>
      </c>
      <c r="V2977" t="s">
        <v>137</v>
      </c>
      <c r="W2977" t="s">
        <v>176</v>
      </c>
      <c r="X2977">
        <v>20</v>
      </c>
      <c r="Y2977" t="s">
        <v>137</v>
      </c>
      <c r="Z2977" t="s">
        <v>177</v>
      </c>
      <c r="AA2977">
        <v>20</v>
      </c>
      <c r="AB2977" t="s">
        <v>137</v>
      </c>
      <c r="AC2977" t="s">
        <v>196</v>
      </c>
      <c r="AD2977">
        <v>20</v>
      </c>
      <c r="AE2977" t="s">
        <v>137</v>
      </c>
      <c r="AF2977" t="s">
        <v>181</v>
      </c>
      <c r="AG2977">
        <v>115200</v>
      </c>
      <c r="AH2977" t="s">
        <v>137</v>
      </c>
      <c r="AI2977" t="s">
        <v>182</v>
      </c>
      <c r="AJ2977">
        <v>12000</v>
      </c>
      <c r="AK2977" t="s">
        <v>137</v>
      </c>
      <c r="AL2977" t="s">
        <v>197</v>
      </c>
      <c r="AM2977">
        <v>30000</v>
      </c>
      <c r="AN2977" t="s">
        <v>137</v>
      </c>
    </row>
    <row r="2978" spans="1:40">
      <c r="A2978" s="26">
        <v>41728.565465150466</v>
      </c>
      <c r="B2978" t="s">
        <v>128</v>
      </c>
      <c r="C2978" t="s">
        <v>2011</v>
      </c>
      <c r="D2978" t="s">
        <v>3563</v>
      </c>
      <c r="E2978" t="s">
        <v>131</v>
      </c>
      <c r="F2978" t="s">
        <v>132</v>
      </c>
      <c r="G2978" t="s">
        <v>133</v>
      </c>
      <c r="H2978" t="s">
        <v>160</v>
      </c>
      <c r="I2978">
        <v>60</v>
      </c>
      <c r="J2978" t="s">
        <v>137</v>
      </c>
      <c r="K2978" t="s">
        <v>161</v>
      </c>
      <c r="L2978">
        <v>40</v>
      </c>
      <c r="M2978" t="s">
        <v>137</v>
      </c>
      <c r="N2978" t="s">
        <v>162</v>
      </c>
      <c r="O2978">
        <v>50</v>
      </c>
      <c r="P2978" t="s">
        <v>137</v>
      </c>
      <c r="Q2978" t="s">
        <v>163</v>
      </c>
      <c r="R2978">
        <v>40</v>
      </c>
      <c r="S2978" t="s">
        <v>137</v>
      </c>
      <c r="T2978" t="s">
        <v>164</v>
      </c>
      <c r="U2978">
        <v>60</v>
      </c>
      <c r="V2978" t="s">
        <v>137</v>
      </c>
      <c r="W2978" t="s">
        <v>165</v>
      </c>
      <c r="X2978">
        <v>50</v>
      </c>
      <c r="Y2978" t="s">
        <v>137</v>
      </c>
      <c r="Z2978" t="s">
        <v>166</v>
      </c>
      <c r="AA2978">
        <v>50</v>
      </c>
      <c r="AB2978" t="s">
        <v>137</v>
      </c>
      <c r="AC2978" t="s">
        <v>167</v>
      </c>
      <c r="AD2978">
        <v>35</v>
      </c>
      <c r="AE2978" t="s">
        <v>137</v>
      </c>
      <c r="AF2978" t="s">
        <v>168</v>
      </c>
      <c r="AG2978">
        <v>8</v>
      </c>
      <c r="AH2978" t="s">
        <v>137</v>
      </c>
      <c r="AI2978" t="s">
        <v>169</v>
      </c>
      <c r="AJ2978">
        <v>90</v>
      </c>
      <c r="AK2978" t="s">
        <v>137</v>
      </c>
      <c r="AL2978" t="s">
        <v>170</v>
      </c>
      <c r="AM2978">
        <v>1</v>
      </c>
      <c r="AN2978" t="s">
        <v>137</v>
      </c>
    </row>
    <row r="2979" spans="1:40">
      <c r="A2979" s="26">
        <v>41728.565465150466</v>
      </c>
      <c r="B2979" t="s">
        <v>128</v>
      </c>
      <c r="C2979" t="s">
        <v>2011</v>
      </c>
      <c r="D2979" t="s">
        <v>3564</v>
      </c>
      <c r="E2979" t="s">
        <v>131</v>
      </c>
      <c r="F2979" t="s">
        <v>132</v>
      </c>
      <c r="G2979" t="s">
        <v>133</v>
      </c>
      <c r="H2979" t="s">
        <v>172</v>
      </c>
      <c r="I2979">
        <v>33</v>
      </c>
      <c r="J2979" t="s">
        <v>137</v>
      </c>
      <c r="K2979" t="s">
        <v>173</v>
      </c>
      <c r="L2979">
        <v>33</v>
      </c>
      <c r="M2979" t="s">
        <v>137</v>
      </c>
      <c r="N2979" t="s">
        <v>174</v>
      </c>
      <c r="O2979">
        <v>34</v>
      </c>
      <c r="P2979" t="s">
        <v>137</v>
      </c>
      <c r="Q2979" t="s">
        <v>175</v>
      </c>
      <c r="R2979">
        <v>20</v>
      </c>
      <c r="S2979" t="s">
        <v>137</v>
      </c>
      <c r="T2979" t="s">
        <v>176</v>
      </c>
      <c r="U2979">
        <v>20</v>
      </c>
      <c r="V2979" t="s">
        <v>137</v>
      </c>
      <c r="W2979" t="s">
        <v>177</v>
      </c>
      <c r="X2979">
        <v>20</v>
      </c>
      <c r="Y2979" t="s">
        <v>137</v>
      </c>
      <c r="Z2979" t="s">
        <v>178</v>
      </c>
      <c r="AA2979">
        <v>20</v>
      </c>
      <c r="AB2979" t="s">
        <v>137</v>
      </c>
      <c r="AC2979" t="s">
        <v>179</v>
      </c>
      <c r="AD2979">
        <v>20</v>
      </c>
      <c r="AE2979" t="s">
        <v>137</v>
      </c>
      <c r="AF2979" t="s">
        <v>180</v>
      </c>
      <c r="AG2979">
        <v>20</v>
      </c>
      <c r="AH2979" t="s">
        <v>137</v>
      </c>
      <c r="AI2979" t="s">
        <v>181</v>
      </c>
      <c r="AJ2979">
        <v>115200</v>
      </c>
      <c r="AK2979" t="s">
        <v>137</v>
      </c>
      <c r="AL2979" t="s">
        <v>182</v>
      </c>
      <c r="AM2979">
        <v>12000</v>
      </c>
      <c r="AN2979" t="s">
        <v>137</v>
      </c>
    </row>
    <row r="2980" spans="1:40">
      <c r="A2980" s="26">
        <v>41728.565465150466</v>
      </c>
      <c r="B2980" t="s">
        <v>128</v>
      </c>
      <c r="C2980" t="s">
        <v>818</v>
      </c>
      <c r="D2980" t="s">
        <v>3565</v>
      </c>
      <c r="E2980" t="s">
        <v>131</v>
      </c>
      <c r="F2980" t="s">
        <v>132</v>
      </c>
      <c r="G2980" t="s">
        <v>133</v>
      </c>
      <c r="H2980" t="s">
        <v>160</v>
      </c>
      <c r="I2980">
        <v>60</v>
      </c>
      <c r="J2980" t="s">
        <v>137</v>
      </c>
      <c r="K2980" t="s">
        <v>161</v>
      </c>
      <c r="L2980">
        <v>40</v>
      </c>
      <c r="M2980" t="s">
        <v>137</v>
      </c>
      <c r="N2980" t="s">
        <v>162</v>
      </c>
      <c r="O2980">
        <v>50</v>
      </c>
      <c r="P2980" t="s">
        <v>137</v>
      </c>
      <c r="Q2980" t="s">
        <v>163</v>
      </c>
      <c r="R2980">
        <v>40</v>
      </c>
      <c r="S2980" t="s">
        <v>137</v>
      </c>
      <c r="T2980" t="s">
        <v>164</v>
      </c>
      <c r="U2980">
        <v>60</v>
      </c>
      <c r="V2980" t="s">
        <v>137</v>
      </c>
      <c r="W2980" t="s">
        <v>165</v>
      </c>
      <c r="X2980">
        <v>50</v>
      </c>
      <c r="Y2980" t="s">
        <v>137</v>
      </c>
      <c r="Z2980" t="s">
        <v>166</v>
      </c>
      <c r="AA2980">
        <v>50</v>
      </c>
      <c r="AB2980" t="s">
        <v>137</v>
      </c>
      <c r="AC2980" t="s">
        <v>167</v>
      </c>
      <c r="AD2980">
        <v>35</v>
      </c>
      <c r="AE2980" t="s">
        <v>137</v>
      </c>
      <c r="AF2980" t="s">
        <v>168</v>
      </c>
      <c r="AG2980">
        <v>8</v>
      </c>
      <c r="AH2980" t="s">
        <v>137</v>
      </c>
      <c r="AI2980" t="s">
        <v>169</v>
      </c>
      <c r="AJ2980">
        <v>90</v>
      </c>
      <c r="AK2980" t="s">
        <v>137</v>
      </c>
      <c r="AL2980" t="s">
        <v>170</v>
      </c>
      <c r="AM2980">
        <v>1</v>
      </c>
      <c r="AN2980" t="s">
        <v>137</v>
      </c>
    </row>
    <row r="2981" spans="1:40">
      <c r="A2981" s="26">
        <v>41728.565465150466</v>
      </c>
      <c r="B2981" t="s">
        <v>128</v>
      </c>
      <c r="C2981" t="s">
        <v>818</v>
      </c>
      <c r="D2981" t="s">
        <v>3566</v>
      </c>
      <c r="E2981" t="s">
        <v>131</v>
      </c>
      <c r="F2981" t="s">
        <v>132</v>
      </c>
      <c r="G2981" t="s">
        <v>133</v>
      </c>
      <c r="H2981" t="s">
        <v>172</v>
      </c>
      <c r="I2981">
        <v>33</v>
      </c>
      <c r="J2981" t="s">
        <v>137</v>
      </c>
      <c r="K2981" t="s">
        <v>173</v>
      </c>
      <c r="L2981">
        <v>33</v>
      </c>
      <c r="M2981" t="s">
        <v>137</v>
      </c>
      <c r="N2981" t="s">
        <v>174</v>
      </c>
      <c r="O2981">
        <v>34</v>
      </c>
      <c r="P2981" t="s">
        <v>137</v>
      </c>
      <c r="Q2981" t="s">
        <v>175</v>
      </c>
      <c r="R2981">
        <v>20</v>
      </c>
      <c r="S2981" t="s">
        <v>137</v>
      </c>
      <c r="T2981" t="s">
        <v>176</v>
      </c>
      <c r="U2981">
        <v>20</v>
      </c>
      <c r="V2981" t="s">
        <v>137</v>
      </c>
      <c r="W2981" t="s">
        <v>177</v>
      </c>
      <c r="X2981">
        <v>20</v>
      </c>
      <c r="Y2981" t="s">
        <v>137</v>
      </c>
      <c r="Z2981" t="s">
        <v>178</v>
      </c>
      <c r="AA2981">
        <v>20</v>
      </c>
      <c r="AB2981" t="s">
        <v>137</v>
      </c>
      <c r="AC2981" t="s">
        <v>179</v>
      </c>
      <c r="AD2981">
        <v>20</v>
      </c>
      <c r="AE2981" t="s">
        <v>137</v>
      </c>
      <c r="AF2981" t="s">
        <v>180</v>
      </c>
      <c r="AG2981">
        <v>20</v>
      </c>
      <c r="AH2981" t="s">
        <v>137</v>
      </c>
      <c r="AI2981" t="s">
        <v>181</v>
      </c>
      <c r="AJ2981">
        <v>115200</v>
      </c>
      <c r="AK2981" t="s">
        <v>137</v>
      </c>
      <c r="AL2981" t="s">
        <v>182</v>
      </c>
      <c r="AM2981">
        <v>12000</v>
      </c>
      <c r="AN2981" t="s">
        <v>137</v>
      </c>
    </row>
    <row r="2982" spans="1:40">
      <c r="A2982" s="26">
        <v>41728.565465150466</v>
      </c>
      <c r="B2982" t="s">
        <v>128</v>
      </c>
      <c r="C2982" t="s">
        <v>818</v>
      </c>
      <c r="D2982" t="s">
        <v>3567</v>
      </c>
      <c r="E2982" t="s">
        <v>131</v>
      </c>
      <c r="F2982" t="s">
        <v>132</v>
      </c>
      <c r="G2982" t="s">
        <v>133</v>
      </c>
      <c r="H2982" t="s">
        <v>140</v>
      </c>
      <c r="I2982">
        <v>49</v>
      </c>
      <c r="J2982" t="s">
        <v>137</v>
      </c>
      <c r="K2982" t="s">
        <v>141</v>
      </c>
      <c r="L2982">
        <v>130</v>
      </c>
      <c r="M2982" t="s">
        <v>137</v>
      </c>
      <c r="N2982" t="s">
        <v>142</v>
      </c>
      <c r="O2982">
        <v>180</v>
      </c>
      <c r="P2982" t="s">
        <v>137</v>
      </c>
      <c r="Q2982" t="s">
        <v>143</v>
      </c>
      <c r="R2982">
        <v>140</v>
      </c>
      <c r="S2982" t="s">
        <v>137</v>
      </c>
      <c r="T2982" t="s">
        <v>144</v>
      </c>
      <c r="U2982">
        <v>80</v>
      </c>
      <c r="V2982" t="s">
        <v>137</v>
      </c>
      <c r="W2982" t="s">
        <v>145</v>
      </c>
      <c r="X2982">
        <v>101</v>
      </c>
      <c r="Y2982" t="s">
        <v>137</v>
      </c>
      <c r="Z2982" t="s">
        <v>146</v>
      </c>
      <c r="AA2982">
        <v>190</v>
      </c>
      <c r="AB2982" t="s">
        <v>137</v>
      </c>
      <c r="AC2982" t="s">
        <v>147</v>
      </c>
      <c r="AD2982">
        <v>20</v>
      </c>
      <c r="AE2982" t="s">
        <v>137</v>
      </c>
    </row>
    <row r="2983" spans="1:40">
      <c r="A2983" s="26">
        <v>41728.565465150466</v>
      </c>
      <c r="B2983" t="s">
        <v>128</v>
      </c>
      <c r="C2983" t="s">
        <v>818</v>
      </c>
      <c r="D2983" t="s">
        <v>3568</v>
      </c>
    </row>
    <row r="2984" spans="1:40">
      <c r="A2984" s="26">
        <v>41728.565465150466</v>
      </c>
      <c r="B2984" t="s">
        <v>128</v>
      </c>
      <c r="C2984" t="s">
        <v>818</v>
      </c>
      <c r="D2984" t="s">
        <v>3569</v>
      </c>
      <c r="E2984" t="s">
        <v>131</v>
      </c>
      <c r="F2984" t="s">
        <v>132</v>
      </c>
      <c r="G2984" t="s">
        <v>133</v>
      </c>
      <c r="H2984" t="s">
        <v>150</v>
      </c>
      <c r="I2984">
        <v>50</v>
      </c>
      <c r="J2984" t="s">
        <v>137</v>
      </c>
      <c r="K2984" t="s">
        <v>151</v>
      </c>
      <c r="L2984">
        <v>50</v>
      </c>
      <c r="M2984" t="s">
        <v>137</v>
      </c>
      <c r="N2984" t="s">
        <v>152</v>
      </c>
      <c r="O2984">
        <v>50</v>
      </c>
      <c r="P2984" t="s">
        <v>137</v>
      </c>
    </row>
    <row r="2985" spans="1:40">
      <c r="A2985" s="26">
        <v>41728.565465150466</v>
      </c>
      <c r="B2985" t="s">
        <v>128</v>
      </c>
      <c r="C2985" t="s">
        <v>818</v>
      </c>
      <c r="D2985" t="s">
        <v>3570</v>
      </c>
      <c r="E2985" t="s">
        <v>131</v>
      </c>
      <c r="F2985" t="s">
        <v>132</v>
      </c>
      <c r="G2985" t="s">
        <v>133</v>
      </c>
      <c r="H2985" t="s">
        <v>154</v>
      </c>
      <c r="I2985">
        <v>35</v>
      </c>
      <c r="J2985" t="s">
        <v>137</v>
      </c>
      <c r="K2985" t="s">
        <v>155</v>
      </c>
      <c r="L2985">
        <v>5</v>
      </c>
      <c r="M2985" t="s">
        <v>137</v>
      </c>
      <c r="N2985" t="s">
        <v>156</v>
      </c>
      <c r="O2985">
        <v>60</v>
      </c>
      <c r="P2985" t="s">
        <v>137</v>
      </c>
    </row>
    <row r="2986" spans="1:40">
      <c r="A2986" s="26">
        <v>41728.565465150466</v>
      </c>
      <c r="B2986" t="s">
        <v>128</v>
      </c>
      <c r="C2986" t="s">
        <v>818</v>
      </c>
      <c r="D2986" t="s">
        <v>3571</v>
      </c>
      <c r="E2986" t="s">
        <v>131</v>
      </c>
      <c r="F2986" t="s">
        <v>132</v>
      </c>
      <c r="G2986" t="s">
        <v>133</v>
      </c>
      <c r="H2986" t="s">
        <v>158</v>
      </c>
      <c r="I2986">
        <v>1</v>
      </c>
      <c r="J2986" t="s">
        <v>137</v>
      </c>
    </row>
    <row r="2987" spans="1:40">
      <c r="A2987" s="26">
        <v>41728.565465150466</v>
      </c>
      <c r="B2987" t="s">
        <v>128</v>
      </c>
      <c r="C2987" t="s">
        <v>818</v>
      </c>
      <c r="D2987" t="s">
        <v>3572</v>
      </c>
      <c r="E2987" t="s">
        <v>131</v>
      </c>
      <c r="F2987" t="s">
        <v>132</v>
      </c>
      <c r="G2987" t="s">
        <v>133</v>
      </c>
      <c r="H2987" t="s">
        <v>192</v>
      </c>
      <c r="I2987">
        <v>30</v>
      </c>
      <c r="J2987" t="s">
        <v>137</v>
      </c>
      <c r="K2987" t="s">
        <v>193</v>
      </c>
      <c r="L2987">
        <v>30</v>
      </c>
      <c r="M2987" t="s">
        <v>137</v>
      </c>
      <c r="N2987" t="s">
        <v>194</v>
      </c>
      <c r="O2987">
        <v>30</v>
      </c>
      <c r="P2987" t="s">
        <v>137</v>
      </c>
      <c r="Q2987" t="s">
        <v>195</v>
      </c>
      <c r="R2987">
        <v>10</v>
      </c>
      <c r="S2987" t="s">
        <v>137</v>
      </c>
      <c r="T2987" t="s">
        <v>175</v>
      </c>
      <c r="U2987">
        <v>20</v>
      </c>
      <c r="V2987" t="s">
        <v>137</v>
      </c>
      <c r="W2987" t="s">
        <v>176</v>
      </c>
      <c r="X2987">
        <v>20</v>
      </c>
      <c r="Y2987" t="s">
        <v>137</v>
      </c>
      <c r="Z2987" t="s">
        <v>177</v>
      </c>
      <c r="AA2987">
        <v>20</v>
      </c>
      <c r="AB2987" t="s">
        <v>137</v>
      </c>
      <c r="AC2987" t="s">
        <v>196</v>
      </c>
      <c r="AD2987">
        <v>20</v>
      </c>
      <c r="AE2987" t="s">
        <v>137</v>
      </c>
      <c r="AF2987" t="s">
        <v>181</v>
      </c>
      <c r="AG2987">
        <v>115200</v>
      </c>
      <c r="AH2987" t="s">
        <v>137</v>
      </c>
      <c r="AI2987" t="s">
        <v>182</v>
      </c>
      <c r="AJ2987">
        <v>12000</v>
      </c>
      <c r="AK2987" t="s">
        <v>137</v>
      </c>
      <c r="AL2987" t="s">
        <v>197</v>
      </c>
      <c r="AM2987">
        <v>30000</v>
      </c>
      <c r="AN2987" t="s">
        <v>137</v>
      </c>
    </row>
    <row r="2988" spans="1:40">
      <c r="A2988" s="26">
        <v>41728.565465150466</v>
      </c>
      <c r="B2988" t="s">
        <v>128</v>
      </c>
      <c r="C2988" t="s">
        <v>818</v>
      </c>
      <c r="D2988" t="s">
        <v>3573</v>
      </c>
      <c r="E2988" t="s">
        <v>131</v>
      </c>
      <c r="F2988" t="s">
        <v>132</v>
      </c>
      <c r="G2988" t="s">
        <v>133</v>
      </c>
      <c r="H2988" t="s">
        <v>160</v>
      </c>
      <c r="I2988">
        <v>60</v>
      </c>
      <c r="J2988" t="s">
        <v>137</v>
      </c>
      <c r="K2988" t="s">
        <v>161</v>
      </c>
      <c r="L2988">
        <v>40</v>
      </c>
      <c r="M2988" t="s">
        <v>137</v>
      </c>
      <c r="N2988" t="s">
        <v>162</v>
      </c>
      <c r="O2988">
        <v>50</v>
      </c>
      <c r="P2988" t="s">
        <v>137</v>
      </c>
      <c r="Q2988" t="s">
        <v>163</v>
      </c>
      <c r="R2988">
        <v>40</v>
      </c>
      <c r="S2988" t="s">
        <v>137</v>
      </c>
      <c r="T2988" t="s">
        <v>164</v>
      </c>
      <c r="U2988">
        <v>60</v>
      </c>
      <c r="V2988" t="s">
        <v>137</v>
      </c>
      <c r="W2988" t="s">
        <v>165</v>
      </c>
      <c r="X2988">
        <v>50</v>
      </c>
      <c r="Y2988" t="s">
        <v>137</v>
      </c>
      <c r="Z2988" t="s">
        <v>166</v>
      </c>
      <c r="AA2988">
        <v>50</v>
      </c>
      <c r="AB2988" t="s">
        <v>137</v>
      </c>
      <c r="AC2988" t="s">
        <v>167</v>
      </c>
      <c r="AD2988">
        <v>35</v>
      </c>
      <c r="AE2988" t="s">
        <v>137</v>
      </c>
      <c r="AF2988" t="s">
        <v>168</v>
      </c>
      <c r="AG2988">
        <v>8</v>
      </c>
      <c r="AH2988" t="s">
        <v>137</v>
      </c>
      <c r="AI2988" t="s">
        <v>169</v>
      </c>
      <c r="AJ2988">
        <v>90</v>
      </c>
      <c r="AK2988" t="s">
        <v>137</v>
      </c>
      <c r="AL2988" t="s">
        <v>170</v>
      </c>
      <c r="AM2988">
        <v>1</v>
      </c>
      <c r="AN2988" t="s">
        <v>137</v>
      </c>
    </row>
    <row r="2989" spans="1:40">
      <c r="A2989" s="26">
        <v>41728.565465150466</v>
      </c>
      <c r="B2989" t="s">
        <v>128</v>
      </c>
      <c r="C2989" t="s">
        <v>818</v>
      </c>
      <c r="D2989" t="s">
        <v>3574</v>
      </c>
      <c r="E2989" t="s">
        <v>131</v>
      </c>
      <c r="F2989" t="s">
        <v>132</v>
      </c>
      <c r="G2989" t="s">
        <v>133</v>
      </c>
      <c r="H2989" t="s">
        <v>172</v>
      </c>
      <c r="I2989">
        <v>33</v>
      </c>
      <c r="J2989" t="s">
        <v>137</v>
      </c>
      <c r="K2989" t="s">
        <v>173</v>
      </c>
      <c r="L2989">
        <v>33</v>
      </c>
      <c r="M2989" t="s">
        <v>137</v>
      </c>
      <c r="N2989" t="s">
        <v>174</v>
      </c>
      <c r="O2989">
        <v>34</v>
      </c>
      <c r="P2989" t="s">
        <v>137</v>
      </c>
      <c r="Q2989" t="s">
        <v>175</v>
      </c>
      <c r="R2989">
        <v>20</v>
      </c>
      <c r="S2989" t="s">
        <v>137</v>
      </c>
      <c r="T2989" t="s">
        <v>176</v>
      </c>
      <c r="U2989">
        <v>20</v>
      </c>
      <c r="V2989" t="s">
        <v>137</v>
      </c>
      <c r="W2989" t="s">
        <v>177</v>
      </c>
      <c r="X2989">
        <v>20</v>
      </c>
      <c r="Y2989" t="s">
        <v>137</v>
      </c>
      <c r="Z2989" t="s">
        <v>178</v>
      </c>
      <c r="AA2989">
        <v>20</v>
      </c>
      <c r="AB2989" t="s">
        <v>137</v>
      </c>
      <c r="AC2989" t="s">
        <v>179</v>
      </c>
      <c r="AD2989">
        <v>20</v>
      </c>
      <c r="AE2989" t="s">
        <v>137</v>
      </c>
      <c r="AF2989" t="s">
        <v>180</v>
      </c>
      <c r="AG2989">
        <v>20</v>
      </c>
      <c r="AH2989" t="s">
        <v>137</v>
      </c>
      <c r="AI2989" t="s">
        <v>181</v>
      </c>
      <c r="AJ2989">
        <v>115200</v>
      </c>
      <c r="AK2989" t="s">
        <v>137</v>
      </c>
      <c r="AL2989" t="s">
        <v>182</v>
      </c>
      <c r="AM2989">
        <v>12000</v>
      </c>
      <c r="AN2989" t="s">
        <v>137</v>
      </c>
    </row>
    <row r="2990" spans="1:40">
      <c r="A2990" s="26">
        <v>41728.565465150466</v>
      </c>
      <c r="B2990" t="s">
        <v>128</v>
      </c>
      <c r="C2990" t="s">
        <v>818</v>
      </c>
      <c r="D2990" t="s">
        <v>3575</v>
      </c>
      <c r="E2990" t="s">
        <v>131</v>
      </c>
      <c r="F2990" t="s">
        <v>132</v>
      </c>
      <c r="G2990" t="s">
        <v>133</v>
      </c>
      <c r="H2990" t="s">
        <v>140</v>
      </c>
      <c r="I2990">
        <v>49</v>
      </c>
      <c r="J2990" t="s">
        <v>137</v>
      </c>
      <c r="K2990" t="s">
        <v>141</v>
      </c>
      <c r="L2990">
        <v>130</v>
      </c>
      <c r="M2990" t="s">
        <v>137</v>
      </c>
      <c r="N2990" t="s">
        <v>142</v>
      </c>
      <c r="O2990">
        <v>180</v>
      </c>
      <c r="P2990" t="s">
        <v>137</v>
      </c>
      <c r="Q2990" t="s">
        <v>143</v>
      </c>
      <c r="R2990">
        <v>140</v>
      </c>
      <c r="S2990" t="s">
        <v>137</v>
      </c>
      <c r="T2990" t="s">
        <v>144</v>
      </c>
      <c r="U2990">
        <v>80</v>
      </c>
      <c r="V2990" t="s">
        <v>137</v>
      </c>
      <c r="W2990" t="s">
        <v>145</v>
      </c>
      <c r="X2990">
        <v>101</v>
      </c>
      <c r="Y2990" t="s">
        <v>137</v>
      </c>
      <c r="Z2990" t="s">
        <v>146</v>
      </c>
      <c r="AA2990">
        <v>190</v>
      </c>
      <c r="AB2990" t="s">
        <v>137</v>
      </c>
      <c r="AC2990" t="s">
        <v>147</v>
      </c>
      <c r="AD2990">
        <v>20</v>
      </c>
      <c r="AE2990" t="s">
        <v>137</v>
      </c>
    </row>
    <row r="2991" spans="1:40">
      <c r="A2991" s="26">
        <v>41728.565465150466</v>
      </c>
      <c r="B2991" t="s">
        <v>128</v>
      </c>
      <c r="C2991" t="s">
        <v>818</v>
      </c>
      <c r="D2991" t="s">
        <v>3576</v>
      </c>
    </row>
    <row r="2992" spans="1:40">
      <c r="A2992" s="26">
        <v>41728.565465150466</v>
      </c>
      <c r="B2992" t="s">
        <v>128</v>
      </c>
      <c r="C2992" t="s">
        <v>818</v>
      </c>
      <c r="D2992" t="s">
        <v>3577</v>
      </c>
      <c r="E2992" t="s">
        <v>131</v>
      </c>
      <c r="F2992" t="s">
        <v>132</v>
      </c>
      <c r="G2992" t="s">
        <v>133</v>
      </c>
      <c r="H2992" t="s">
        <v>150</v>
      </c>
      <c r="I2992">
        <v>50</v>
      </c>
      <c r="J2992" t="s">
        <v>137</v>
      </c>
      <c r="K2992" t="s">
        <v>151</v>
      </c>
      <c r="L2992">
        <v>50</v>
      </c>
      <c r="M2992" t="s">
        <v>137</v>
      </c>
      <c r="N2992" t="s">
        <v>152</v>
      </c>
      <c r="O2992">
        <v>50</v>
      </c>
      <c r="P2992" t="s">
        <v>137</v>
      </c>
    </row>
    <row r="2993" spans="1:40">
      <c r="A2993" s="26">
        <v>41728.565465150466</v>
      </c>
      <c r="B2993" t="s">
        <v>128</v>
      </c>
      <c r="C2993" t="s">
        <v>818</v>
      </c>
      <c r="D2993" t="s">
        <v>3578</v>
      </c>
      <c r="E2993" t="s">
        <v>131</v>
      </c>
      <c r="F2993" t="s">
        <v>132</v>
      </c>
      <c r="G2993" t="s">
        <v>133</v>
      </c>
      <c r="H2993" t="s">
        <v>154</v>
      </c>
      <c r="I2993">
        <v>35</v>
      </c>
      <c r="J2993" t="s">
        <v>137</v>
      </c>
      <c r="K2993" t="s">
        <v>155</v>
      </c>
      <c r="L2993">
        <v>5</v>
      </c>
      <c r="M2993" t="s">
        <v>137</v>
      </c>
      <c r="N2993" t="s">
        <v>156</v>
      </c>
      <c r="O2993">
        <v>60</v>
      </c>
      <c r="P2993" t="s">
        <v>137</v>
      </c>
    </row>
    <row r="2994" spans="1:40">
      <c r="A2994" s="26">
        <v>41728.565465150466</v>
      </c>
      <c r="B2994" t="s">
        <v>128</v>
      </c>
      <c r="C2994" t="s">
        <v>818</v>
      </c>
      <c r="D2994" t="s">
        <v>3579</v>
      </c>
      <c r="E2994" t="s">
        <v>131</v>
      </c>
      <c r="F2994" t="s">
        <v>132</v>
      </c>
      <c r="G2994" t="s">
        <v>133</v>
      </c>
      <c r="H2994" t="s">
        <v>158</v>
      </c>
      <c r="I2994">
        <v>1</v>
      </c>
      <c r="J2994" t="s">
        <v>137</v>
      </c>
    </row>
    <row r="2995" spans="1:40">
      <c r="A2995" s="26">
        <v>41728.565465150466</v>
      </c>
      <c r="B2995" t="s">
        <v>128</v>
      </c>
      <c r="C2995" t="s">
        <v>818</v>
      </c>
      <c r="D2995" t="s">
        <v>3580</v>
      </c>
      <c r="E2995" t="s">
        <v>131</v>
      </c>
      <c r="F2995" t="s">
        <v>132</v>
      </c>
      <c r="G2995" t="s">
        <v>133</v>
      </c>
      <c r="H2995" t="s">
        <v>192</v>
      </c>
      <c r="I2995">
        <v>30</v>
      </c>
      <c r="J2995" t="s">
        <v>137</v>
      </c>
      <c r="K2995" t="s">
        <v>193</v>
      </c>
      <c r="L2995">
        <v>30</v>
      </c>
      <c r="M2995" t="s">
        <v>137</v>
      </c>
      <c r="N2995" t="s">
        <v>194</v>
      </c>
      <c r="O2995">
        <v>30</v>
      </c>
      <c r="P2995" t="s">
        <v>137</v>
      </c>
      <c r="Q2995" t="s">
        <v>195</v>
      </c>
      <c r="R2995">
        <v>10</v>
      </c>
      <c r="S2995" t="s">
        <v>137</v>
      </c>
      <c r="T2995" t="s">
        <v>175</v>
      </c>
      <c r="U2995">
        <v>20</v>
      </c>
      <c r="V2995" t="s">
        <v>137</v>
      </c>
      <c r="W2995" t="s">
        <v>176</v>
      </c>
      <c r="X2995">
        <v>20</v>
      </c>
      <c r="Y2995" t="s">
        <v>137</v>
      </c>
      <c r="Z2995" t="s">
        <v>177</v>
      </c>
      <c r="AA2995">
        <v>20</v>
      </c>
      <c r="AB2995" t="s">
        <v>137</v>
      </c>
      <c r="AC2995" t="s">
        <v>196</v>
      </c>
      <c r="AD2995">
        <v>20</v>
      </c>
      <c r="AE2995" t="s">
        <v>137</v>
      </c>
      <c r="AF2995" t="s">
        <v>181</v>
      </c>
      <c r="AG2995">
        <v>115200</v>
      </c>
      <c r="AH2995" t="s">
        <v>137</v>
      </c>
      <c r="AI2995" t="s">
        <v>182</v>
      </c>
      <c r="AJ2995">
        <v>12000</v>
      </c>
      <c r="AK2995" t="s">
        <v>137</v>
      </c>
      <c r="AL2995" t="s">
        <v>197</v>
      </c>
      <c r="AM2995">
        <v>30000</v>
      </c>
      <c r="AN2995" t="s">
        <v>137</v>
      </c>
    </row>
    <row r="2996" spans="1:40">
      <c r="A2996" s="26">
        <v>41728.565465162035</v>
      </c>
      <c r="B2996" t="s">
        <v>128</v>
      </c>
      <c r="C2996" t="s">
        <v>820</v>
      </c>
      <c r="D2996" t="s">
        <v>3581</v>
      </c>
      <c r="E2996" t="s">
        <v>131</v>
      </c>
      <c r="F2996" t="s">
        <v>132</v>
      </c>
      <c r="G2996" t="s">
        <v>133</v>
      </c>
      <c r="H2996" t="s">
        <v>140</v>
      </c>
      <c r="I2996">
        <v>49</v>
      </c>
      <c r="J2996" t="s">
        <v>137</v>
      </c>
      <c r="K2996" t="s">
        <v>141</v>
      </c>
      <c r="L2996">
        <v>130</v>
      </c>
      <c r="M2996" t="s">
        <v>137</v>
      </c>
      <c r="N2996" t="s">
        <v>142</v>
      </c>
      <c r="O2996">
        <v>180</v>
      </c>
      <c r="P2996" t="s">
        <v>137</v>
      </c>
      <c r="Q2996" t="s">
        <v>143</v>
      </c>
      <c r="R2996">
        <v>140</v>
      </c>
      <c r="S2996" t="s">
        <v>137</v>
      </c>
      <c r="T2996" t="s">
        <v>144</v>
      </c>
      <c r="U2996">
        <v>80</v>
      </c>
      <c r="V2996" t="s">
        <v>137</v>
      </c>
      <c r="W2996" t="s">
        <v>145</v>
      </c>
      <c r="X2996">
        <v>101</v>
      </c>
      <c r="Y2996" t="s">
        <v>137</v>
      </c>
      <c r="Z2996" t="s">
        <v>146</v>
      </c>
      <c r="AA2996">
        <v>190</v>
      </c>
      <c r="AB2996" t="s">
        <v>137</v>
      </c>
      <c r="AC2996" t="s">
        <v>147</v>
      </c>
      <c r="AD2996">
        <v>20</v>
      </c>
      <c r="AE2996" t="s">
        <v>137</v>
      </c>
    </row>
    <row r="2997" spans="1:40">
      <c r="A2997" s="26">
        <v>41728.565465162035</v>
      </c>
      <c r="B2997" t="s">
        <v>128</v>
      </c>
      <c r="C2997" t="s">
        <v>820</v>
      </c>
      <c r="D2997" t="s">
        <v>3582</v>
      </c>
    </row>
    <row r="2998" spans="1:40">
      <c r="A2998" s="26">
        <v>41728.565465162035</v>
      </c>
      <c r="B2998" t="s">
        <v>128</v>
      </c>
      <c r="C2998" t="s">
        <v>820</v>
      </c>
      <c r="D2998" t="s">
        <v>3583</v>
      </c>
      <c r="E2998" t="s">
        <v>131</v>
      </c>
      <c r="F2998" t="s">
        <v>132</v>
      </c>
      <c r="G2998" t="s">
        <v>133</v>
      </c>
      <c r="H2998" t="s">
        <v>150</v>
      </c>
      <c r="I2998">
        <v>50</v>
      </c>
      <c r="J2998" t="s">
        <v>137</v>
      </c>
      <c r="K2998" t="s">
        <v>151</v>
      </c>
      <c r="L2998">
        <v>50</v>
      </c>
      <c r="M2998" t="s">
        <v>137</v>
      </c>
      <c r="N2998" t="s">
        <v>152</v>
      </c>
      <c r="O2998">
        <v>50</v>
      </c>
      <c r="P2998" t="s">
        <v>137</v>
      </c>
    </row>
    <row r="2999" spans="1:40">
      <c r="A2999" s="26">
        <v>41728.565465162035</v>
      </c>
      <c r="B2999" t="s">
        <v>128</v>
      </c>
      <c r="C2999" t="s">
        <v>820</v>
      </c>
      <c r="D2999" t="s">
        <v>3584</v>
      </c>
      <c r="E2999" t="s">
        <v>131</v>
      </c>
      <c r="F2999" t="s">
        <v>132</v>
      </c>
      <c r="G2999" t="s">
        <v>133</v>
      </c>
      <c r="H2999" t="s">
        <v>154</v>
      </c>
      <c r="I2999">
        <v>35</v>
      </c>
      <c r="J2999" t="s">
        <v>137</v>
      </c>
      <c r="K2999" t="s">
        <v>155</v>
      </c>
      <c r="L2999">
        <v>5</v>
      </c>
      <c r="M2999" t="s">
        <v>137</v>
      </c>
      <c r="N2999" t="s">
        <v>156</v>
      </c>
      <c r="O2999">
        <v>60</v>
      </c>
      <c r="P2999" t="s">
        <v>137</v>
      </c>
    </row>
    <row r="3000" spans="1:40">
      <c r="A3000" s="26">
        <v>41728.565465162035</v>
      </c>
      <c r="B3000" t="s">
        <v>128</v>
      </c>
      <c r="C3000" t="s">
        <v>820</v>
      </c>
      <c r="D3000" t="s">
        <v>3585</v>
      </c>
      <c r="E3000" t="s">
        <v>131</v>
      </c>
      <c r="F3000" t="s">
        <v>132</v>
      </c>
      <c r="G3000" t="s">
        <v>133</v>
      </c>
      <c r="H3000" t="s">
        <v>158</v>
      </c>
      <c r="I3000">
        <v>1</v>
      </c>
      <c r="J3000" t="s">
        <v>137</v>
      </c>
    </row>
    <row r="3001" spans="1:40">
      <c r="A3001" s="26">
        <v>41728.565465162035</v>
      </c>
      <c r="B3001" t="s">
        <v>128</v>
      </c>
      <c r="C3001" t="s">
        <v>820</v>
      </c>
      <c r="D3001" t="s">
        <v>3586</v>
      </c>
      <c r="E3001" t="s">
        <v>131</v>
      </c>
      <c r="F3001" t="s">
        <v>132</v>
      </c>
      <c r="G3001" t="s">
        <v>133</v>
      </c>
      <c r="H3001" t="s">
        <v>192</v>
      </c>
      <c r="I3001">
        <v>30</v>
      </c>
      <c r="J3001" t="s">
        <v>137</v>
      </c>
      <c r="K3001" t="s">
        <v>193</v>
      </c>
      <c r="L3001">
        <v>30</v>
      </c>
      <c r="M3001" t="s">
        <v>137</v>
      </c>
      <c r="N3001" t="s">
        <v>194</v>
      </c>
      <c r="O3001">
        <v>30</v>
      </c>
      <c r="P3001" t="s">
        <v>137</v>
      </c>
      <c r="Q3001" t="s">
        <v>195</v>
      </c>
      <c r="R3001">
        <v>10</v>
      </c>
      <c r="S3001" t="s">
        <v>137</v>
      </c>
      <c r="T3001" t="s">
        <v>175</v>
      </c>
      <c r="U3001">
        <v>20</v>
      </c>
      <c r="V3001" t="s">
        <v>137</v>
      </c>
      <c r="W3001" t="s">
        <v>176</v>
      </c>
      <c r="X3001">
        <v>20</v>
      </c>
      <c r="Y3001" t="s">
        <v>137</v>
      </c>
      <c r="Z3001" t="s">
        <v>177</v>
      </c>
      <c r="AA3001">
        <v>20</v>
      </c>
      <c r="AB3001" t="s">
        <v>137</v>
      </c>
      <c r="AC3001" t="s">
        <v>196</v>
      </c>
      <c r="AD3001">
        <v>20</v>
      </c>
      <c r="AE3001" t="s">
        <v>137</v>
      </c>
      <c r="AF3001" t="s">
        <v>181</v>
      </c>
      <c r="AG3001">
        <v>115200</v>
      </c>
      <c r="AH3001" t="s">
        <v>137</v>
      </c>
      <c r="AI3001" t="s">
        <v>182</v>
      </c>
      <c r="AJ3001">
        <v>12000</v>
      </c>
      <c r="AK3001" t="s">
        <v>137</v>
      </c>
      <c r="AL3001" t="s">
        <v>197</v>
      </c>
      <c r="AM3001">
        <v>30000</v>
      </c>
      <c r="AN3001" t="s">
        <v>137</v>
      </c>
    </row>
    <row r="3002" spans="1:40">
      <c r="A3002" s="26">
        <v>41728.565465162035</v>
      </c>
      <c r="B3002" t="s">
        <v>128</v>
      </c>
      <c r="C3002" t="s">
        <v>820</v>
      </c>
      <c r="D3002" t="s">
        <v>3587</v>
      </c>
      <c r="E3002" t="s">
        <v>131</v>
      </c>
      <c r="F3002" t="s">
        <v>132</v>
      </c>
      <c r="G3002" t="s">
        <v>133</v>
      </c>
      <c r="H3002" t="s">
        <v>160</v>
      </c>
      <c r="I3002">
        <v>60</v>
      </c>
      <c r="J3002" t="s">
        <v>137</v>
      </c>
      <c r="K3002" t="s">
        <v>161</v>
      </c>
      <c r="L3002">
        <v>40</v>
      </c>
      <c r="M3002" t="s">
        <v>137</v>
      </c>
      <c r="N3002" t="s">
        <v>162</v>
      </c>
      <c r="O3002">
        <v>50</v>
      </c>
      <c r="P3002" t="s">
        <v>137</v>
      </c>
      <c r="Q3002" t="s">
        <v>163</v>
      </c>
      <c r="R3002">
        <v>40</v>
      </c>
      <c r="S3002" t="s">
        <v>137</v>
      </c>
      <c r="T3002" t="s">
        <v>164</v>
      </c>
      <c r="U3002">
        <v>60</v>
      </c>
      <c r="V3002" t="s">
        <v>137</v>
      </c>
      <c r="W3002" t="s">
        <v>165</v>
      </c>
      <c r="X3002">
        <v>50</v>
      </c>
      <c r="Y3002" t="s">
        <v>137</v>
      </c>
      <c r="Z3002" t="s">
        <v>166</v>
      </c>
      <c r="AA3002">
        <v>50</v>
      </c>
      <c r="AB3002" t="s">
        <v>137</v>
      </c>
      <c r="AC3002" t="s">
        <v>167</v>
      </c>
      <c r="AD3002">
        <v>35</v>
      </c>
      <c r="AE3002" t="s">
        <v>137</v>
      </c>
      <c r="AF3002" t="s">
        <v>168</v>
      </c>
      <c r="AG3002">
        <v>8</v>
      </c>
      <c r="AH3002" t="s">
        <v>137</v>
      </c>
      <c r="AI3002" t="s">
        <v>169</v>
      </c>
      <c r="AJ3002">
        <v>90</v>
      </c>
      <c r="AK3002" t="s">
        <v>137</v>
      </c>
      <c r="AL3002" t="s">
        <v>170</v>
      </c>
      <c r="AM3002">
        <v>1</v>
      </c>
      <c r="AN3002" t="s">
        <v>137</v>
      </c>
    </row>
    <row r="3003" spans="1:40">
      <c r="A3003" s="26">
        <v>41728.565465162035</v>
      </c>
      <c r="B3003" t="s">
        <v>128</v>
      </c>
      <c r="C3003" t="s">
        <v>820</v>
      </c>
      <c r="D3003" t="s">
        <v>3588</v>
      </c>
      <c r="E3003" t="s">
        <v>131</v>
      </c>
      <c r="F3003" t="s">
        <v>132</v>
      </c>
      <c r="G3003" t="s">
        <v>133</v>
      </c>
      <c r="H3003" t="s">
        <v>172</v>
      </c>
      <c r="I3003">
        <v>33</v>
      </c>
      <c r="J3003" t="s">
        <v>137</v>
      </c>
      <c r="K3003" t="s">
        <v>173</v>
      </c>
      <c r="L3003">
        <v>33</v>
      </c>
      <c r="M3003" t="s">
        <v>137</v>
      </c>
      <c r="N3003" t="s">
        <v>174</v>
      </c>
      <c r="O3003">
        <v>34</v>
      </c>
      <c r="P3003" t="s">
        <v>137</v>
      </c>
      <c r="Q3003" t="s">
        <v>175</v>
      </c>
      <c r="R3003">
        <v>20</v>
      </c>
      <c r="S3003" t="s">
        <v>137</v>
      </c>
      <c r="T3003" t="s">
        <v>176</v>
      </c>
      <c r="U3003">
        <v>20</v>
      </c>
      <c r="V3003" t="s">
        <v>137</v>
      </c>
      <c r="W3003" t="s">
        <v>177</v>
      </c>
      <c r="X3003">
        <v>20</v>
      </c>
      <c r="Y3003" t="s">
        <v>137</v>
      </c>
      <c r="Z3003" t="s">
        <v>178</v>
      </c>
      <c r="AA3003">
        <v>20</v>
      </c>
      <c r="AB3003" t="s">
        <v>137</v>
      </c>
      <c r="AC3003" t="s">
        <v>179</v>
      </c>
      <c r="AD3003">
        <v>20</v>
      </c>
      <c r="AE3003" t="s">
        <v>137</v>
      </c>
      <c r="AF3003" t="s">
        <v>180</v>
      </c>
      <c r="AG3003">
        <v>20</v>
      </c>
      <c r="AH3003" t="s">
        <v>137</v>
      </c>
      <c r="AI3003" t="s">
        <v>181</v>
      </c>
      <c r="AJ3003">
        <v>115200</v>
      </c>
      <c r="AK3003" t="s">
        <v>137</v>
      </c>
      <c r="AL3003" t="s">
        <v>182</v>
      </c>
      <c r="AM3003">
        <v>12000</v>
      </c>
      <c r="AN3003" t="s">
        <v>137</v>
      </c>
    </row>
    <row r="3004" spans="1:40">
      <c r="A3004" s="26">
        <v>41728.565465162035</v>
      </c>
      <c r="B3004" t="s">
        <v>128</v>
      </c>
      <c r="C3004" t="s">
        <v>820</v>
      </c>
      <c r="D3004" t="s">
        <v>3589</v>
      </c>
      <c r="E3004" t="s">
        <v>131</v>
      </c>
      <c r="F3004" t="s">
        <v>132</v>
      </c>
      <c r="G3004" t="s">
        <v>133</v>
      </c>
      <c r="H3004" t="s">
        <v>140</v>
      </c>
      <c r="I3004">
        <v>49</v>
      </c>
      <c r="J3004" t="s">
        <v>137</v>
      </c>
      <c r="K3004" t="s">
        <v>141</v>
      </c>
      <c r="L3004">
        <v>130</v>
      </c>
      <c r="M3004" t="s">
        <v>137</v>
      </c>
      <c r="N3004" t="s">
        <v>142</v>
      </c>
      <c r="O3004">
        <v>180</v>
      </c>
      <c r="P3004" t="s">
        <v>137</v>
      </c>
      <c r="Q3004" t="s">
        <v>143</v>
      </c>
      <c r="R3004">
        <v>140</v>
      </c>
      <c r="S3004" t="s">
        <v>137</v>
      </c>
      <c r="T3004" t="s">
        <v>144</v>
      </c>
      <c r="U3004">
        <v>80</v>
      </c>
      <c r="V3004" t="s">
        <v>137</v>
      </c>
      <c r="W3004" t="s">
        <v>145</v>
      </c>
      <c r="X3004">
        <v>101</v>
      </c>
      <c r="Y3004" t="s">
        <v>137</v>
      </c>
      <c r="Z3004" t="s">
        <v>146</v>
      </c>
      <c r="AA3004">
        <v>190</v>
      </c>
      <c r="AB3004" t="s">
        <v>137</v>
      </c>
      <c r="AC3004" t="s">
        <v>147</v>
      </c>
      <c r="AD3004">
        <v>20</v>
      </c>
      <c r="AE3004" t="s">
        <v>137</v>
      </c>
    </row>
    <row r="3005" spans="1:40">
      <c r="A3005" s="26">
        <v>41728.565465162035</v>
      </c>
      <c r="B3005" t="s">
        <v>128</v>
      </c>
      <c r="C3005" t="s">
        <v>820</v>
      </c>
      <c r="D3005" t="s">
        <v>3590</v>
      </c>
    </row>
    <row r="3006" spans="1:40">
      <c r="A3006" s="26">
        <v>41728.565465162035</v>
      </c>
      <c r="B3006" t="s">
        <v>128</v>
      </c>
      <c r="C3006" t="s">
        <v>820</v>
      </c>
      <c r="D3006" t="s">
        <v>3591</v>
      </c>
      <c r="E3006" t="s">
        <v>131</v>
      </c>
      <c r="F3006" t="s">
        <v>132</v>
      </c>
      <c r="G3006" t="s">
        <v>133</v>
      </c>
      <c r="H3006" t="s">
        <v>150</v>
      </c>
      <c r="I3006">
        <v>50</v>
      </c>
      <c r="J3006" t="s">
        <v>137</v>
      </c>
      <c r="K3006" t="s">
        <v>151</v>
      </c>
      <c r="L3006">
        <v>50</v>
      </c>
      <c r="M3006" t="s">
        <v>137</v>
      </c>
      <c r="N3006" t="s">
        <v>152</v>
      </c>
      <c r="O3006">
        <v>50</v>
      </c>
      <c r="P3006" t="s">
        <v>137</v>
      </c>
    </row>
    <row r="3007" spans="1:40">
      <c r="A3007" s="26">
        <v>41728.565465162035</v>
      </c>
      <c r="B3007" t="s">
        <v>128</v>
      </c>
      <c r="C3007" t="s">
        <v>820</v>
      </c>
      <c r="D3007" t="s">
        <v>3592</v>
      </c>
      <c r="E3007" t="s">
        <v>131</v>
      </c>
      <c r="F3007" t="s">
        <v>132</v>
      </c>
      <c r="G3007" t="s">
        <v>133</v>
      </c>
      <c r="H3007" t="s">
        <v>154</v>
      </c>
      <c r="I3007">
        <v>35</v>
      </c>
      <c r="J3007" t="s">
        <v>137</v>
      </c>
      <c r="K3007" t="s">
        <v>155</v>
      </c>
      <c r="L3007">
        <v>5</v>
      </c>
      <c r="M3007" t="s">
        <v>137</v>
      </c>
      <c r="N3007" t="s">
        <v>156</v>
      </c>
      <c r="O3007">
        <v>60</v>
      </c>
      <c r="P3007" t="s">
        <v>137</v>
      </c>
    </row>
    <row r="3008" spans="1:40">
      <c r="A3008" s="26">
        <v>41728.565465162035</v>
      </c>
      <c r="B3008" t="s">
        <v>128</v>
      </c>
      <c r="C3008" t="s">
        <v>820</v>
      </c>
      <c r="D3008" t="s">
        <v>3593</v>
      </c>
      <c r="E3008" t="s">
        <v>131</v>
      </c>
      <c r="F3008" t="s">
        <v>132</v>
      </c>
      <c r="G3008" t="s">
        <v>133</v>
      </c>
      <c r="H3008" t="s">
        <v>158</v>
      </c>
      <c r="I3008">
        <v>1</v>
      </c>
      <c r="J3008" t="s">
        <v>137</v>
      </c>
    </row>
    <row r="3009" spans="1:40">
      <c r="A3009" s="26">
        <v>41728.565465162035</v>
      </c>
      <c r="B3009" t="s">
        <v>128</v>
      </c>
      <c r="C3009" t="s">
        <v>820</v>
      </c>
      <c r="D3009" t="s">
        <v>3594</v>
      </c>
      <c r="E3009" t="s">
        <v>131</v>
      </c>
      <c r="F3009" t="s">
        <v>132</v>
      </c>
      <c r="G3009" t="s">
        <v>133</v>
      </c>
      <c r="H3009" t="s">
        <v>192</v>
      </c>
      <c r="I3009">
        <v>30</v>
      </c>
      <c r="J3009" t="s">
        <v>137</v>
      </c>
      <c r="K3009" t="s">
        <v>193</v>
      </c>
      <c r="L3009">
        <v>30</v>
      </c>
      <c r="M3009" t="s">
        <v>137</v>
      </c>
      <c r="N3009" t="s">
        <v>194</v>
      </c>
      <c r="O3009">
        <v>30</v>
      </c>
      <c r="P3009" t="s">
        <v>137</v>
      </c>
      <c r="Q3009" t="s">
        <v>195</v>
      </c>
      <c r="R3009">
        <v>10</v>
      </c>
      <c r="S3009" t="s">
        <v>137</v>
      </c>
      <c r="T3009" t="s">
        <v>175</v>
      </c>
      <c r="U3009">
        <v>20</v>
      </c>
      <c r="V3009" t="s">
        <v>137</v>
      </c>
      <c r="W3009" t="s">
        <v>176</v>
      </c>
      <c r="X3009">
        <v>20</v>
      </c>
      <c r="Y3009" t="s">
        <v>137</v>
      </c>
      <c r="Z3009" t="s">
        <v>177</v>
      </c>
      <c r="AA3009">
        <v>20</v>
      </c>
      <c r="AB3009" t="s">
        <v>137</v>
      </c>
      <c r="AC3009" t="s">
        <v>196</v>
      </c>
      <c r="AD3009">
        <v>20</v>
      </c>
      <c r="AE3009" t="s">
        <v>137</v>
      </c>
      <c r="AF3009" t="s">
        <v>181</v>
      </c>
      <c r="AG3009">
        <v>115200</v>
      </c>
      <c r="AH3009" t="s">
        <v>137</v>
      </c>
      <c r="AI3009" t="s">
        <v>182</v>
      </c>
      <c r="AJ3009">
        <v>12000</v>
      </c>
      <c r="AK3009" t="s">
        <v>137</v>
      </c>
      <c r="AL3009" t="s">
        <v>197</v>
      </c>
      <c r="AM3009">
        <v>30000</v>
      </c>
      <c r="AN3009" t="s">
        <v>137</v>
      </c>
    </row>
    <row r="3010" spans="1:40">
      <c r="A3010" s="26">
        <v>41728.565465162035</v>
      </c>
      <c r="B3010" t="s">
        <v>128</v>
      </c>
      <c r="C3010" t="s">
        <v>820</v>
      </c>
      <c r="D3010" t="s">
        <v>3595</v>
      </c>
      <c r="E3010" t="s">
        <v>131</v>
      </c>
      <c r="F3010" t="s">
        <v>132</v>
      </c>
      <c r="G3010" t="s">
        <v>133</v>
      </c>
      <c r="H3010" t="s">
        <v>160</v>
      </c>
      <c r="I3010">
        <v>60</v>
      </c>
      <c r="J3010" t="s">
        <v>137</v>
      </c>
      <c r="K3010" t="s">
        <v>161</v>
      </c>
      <c r="L3010">
        <v>40</v>
      </c>
      <c r="M3010" t="s">
        <v>137</v>
      </c>
      <c r="N3010" t="s">
        <v>162</v>
      </c>
      <c r="O3010">
        <v>50</v>
      </c>
      <c r="P3010" t="s">
        <v>137</v>
      </c>
      <c r="Q3010" t="s">
        <v>163</v>
      </c>
      <c r="R3010">
        <v>40</v>
      </c>
      <c r="S3010" t="s">
        <v>137</v>
      </c>
      <c r="T3010" t="s">
        <v>164</v>
      </c>
      <c r="U3010">
        <v>60</v>
      </c>
      <c r="V3010" t="s">
        <v>137</v>
      </c>
      <c r="W3010" t="s">
        <v>165</v>
      </c>
      <c r="X3010">
        <v>50</v>
      </c>
      <c r="Y3010" t="s">
        <v>137</v>
      </c>
      <c r="Z3010" t="s">
        <v>166</v>
      </c>
      <c r="AA3010">
        <v>50</v>
      </c>
      <c r="AB3010" t="s">
        <v>137</v>
      </c>
      <c r="AC3010" t="s">
        <v>167</v>
      </c>
      <c r="AD3010">
        <v>35</v>
      </c>
      <c r="AE3010" t="s">
        <v>137</v>
      </c>
      <c r="AF3010" t="s">
        <v>168</v>
      </c>
      <c r="AG3010">
        <v>8</v>
      </c>
      <c r="AH3010" t="s">
        <v>137</v>
      </c>
      <c r="AI3010" t="s">
        <v>169</v>
      </c>
      <c r="AJ3010">
        <v>90</v>
      </c>
      <c r="AK3010" t="s">
        <v>137</v>
      </c>
      <c r="AL3010" t="s">
        <v>170</v>
      </c>
      <c r="AM3010">
        <v>1</v>
      </c>
      <c r="AN3010" t="s">
        <v>137</v>
      </c>
    </row>
    <row r="3011" spans="1:40">
      <c r="A3011" s="26">
        <v>41728.565465162035</v>
      </c>
      <c r="B3011" t="s">
        <v>128</v>
      </c>
      <c r="C3011" t="s">
        <v>820</v>
      </c>
      <c r="D3011" t="s">
        <v>3596</v>
      </c>
      <c r="E3011" t="s">
        <v>131</v>
      </c>
      <c r="F3011" t="s">
        <v>132</v>
      </c>
      <c r="G3011" t="s">
        <v>133</v>
      </c>
      <c r="H3011" t="s">
        <v>172</v>
      </c>
      <c r="I3011">
        <v>33</v>
      </c>
      <c r="J3011" t="s">
        <v>137</v>
      </c>
      <c r="K3011" t="s">
        <v>173</v>
      </c>
      <c r="L3011">
        <v>33</v>
      </c>
      <c r="M3011" t="s">
        <v>137</v>
      </c>
      <c r="N3011" t="s">
        <v>174</v>
      </c>
      <c r="O3011">
        <v>34</v>
      </c>
      <c r="P3011" t="s">
        <v>137</v>
      </c>
      <c r="Q3011" t="s">
        <v>175</v>
      </c>
      <c r="R3011">
        <v>20</v>
      </c>
      <c r="S3011" t="s">
        <v>137</v>
      </c>
      <c r="T3011" t="s">
        <v>176</v>
      </c>
      <c r="U3011">
        <v>20</v>
      </c>
      <c r="V3011" t="s">
        <v>137</v>
      </c>
      <c r="W3011" t="s">
        <v>177</v>
      </c>
      <c r="X3011">
        <v>20</v>
      </c>
      <c r="Y3011" t="s">
        <v>137</v>
      </c>
      <c r="Z3011" t="s">
        <v>178</v>
      </c>
      <c r="AA3011">
        <v>20</v>
      </c>
      <c r="AB3011" t="s">
        <v>137</v>
      </c>
      <c r="AC3011" t="s">
        <v>179</v>
      </c>
      <c r="AD3011">
        <v>20</v>
      </c>
      <c r="AE3011" t="s">
        <v>137</v>
      </c>
      <c r="AF3011" t="s">
        <v>180</v>
      </c>
      <c r="AG3011">
        <v>20</v>
      </c>
      <c r="AH3011" t="s">
        <v>137</v>
      </c>
      <c r="AI3011" t="s">
        <v>181</v>
      </c>
      <c r="AJ3011">
        <v>115200</v>
      </c>
      <c r="AK3011" t="s">
        <v>137</v>
      </c>
      <c r="AL3011" t="s">
        <v>182</v>
      </c>
      <c r="AM3011">
        <v>12000</v>
      </c>
      <c r="AN3011" t="s">
        <v>137</v>
      </c>
    </row>
    <row r="3012" spans="1:40">
      <c r="A3012" s="26">
        <v>41728.565465162035</v>
      </c>
      <c r="B3012" t="s">
        <v>128</v>
      </c>
      <c r="C3012" t="s">
        <v>820</v>
      </c>
      <c r="D3012" t="s">
        <v>3597</v>
      </c>
      <c r="E3012" t="s">
        <v>131</v>
      </c>
      <c r="F3012" t="s">
        <v>132</v>
      </c>
      <c r="G3012" t="s">
        <v>133</v>
      </c>
      <c r="H3012" t="s">
        <v>140</v>
      </c>
      <c r="I3012">
        <v>49</v>
      </c>
      <c r="J3012" t="s">
        <v>137</v>
      </c>
      <c r="K3012" t="s">
        <v>141</v>
      </c>
      <c r="L3012">
        <v>130</v>
      </c>
      <c r="M3012" t="s">
        <v>137</v>
      </c>
      <c r="N3012" t="s">
        <v>142</v>
      </c>
      <c r="O3012">
        <v>180</v>
      </c>
      <c r="P3012" t="s">
        <v>137</v>
      </c>
      <c r="Q3012" t="s">
        <v>143</v>
      </c>
      <c r="R3012">
        <v>140</v>
      </c>
      <c r="S3012" t="s">
        <v>137</v>
      </c>
      <c r="T3012" t="s">
        <v>144</v>
      </c>
      <c r="U3012">
        <v>80</v>
      </c>
      <c r="V3012" t="s">
        <v>137</v>
      </c>
      <c r="W3012" t="s">
        <v>145</v>
      </c>
      <c r="X3012">
        <v>101</v>
      </c>
      <c r="Y3012" t="s">
        <v>137</v>
      </c>
      <c r="Z3012" t="s">
        <v>146</v>
      </c>
      <c r="AA3012">
        <v>190</v>
      </c>
      <c r="AB3012" t="s">
        <v>137</v>
      </c>
      <c r="AC3012" t="s">
        <v>147</v>
      </c>
      <c r="AD3012">
        <v>20</v>
      </c>
      <c r="AE3012" t="s">
        <v>137</v>
      </c>
    </row>
    <row r="3013" spans="1:40">
      <c r="A3013" s="26">
        <v>41728.565465162035</v>
      </c>
      <c r="B3013" t="s">
        <v>128</v>
      </c>
      <c r="C3013" t="s">
        <v>820</v>
      </c>
      <c r="D3013" t="s">
        <v>3598</v>
      </c>
    </row>
    <row r="3014" spans="1:40">
      <c r="A3014" s="26">
        <v>41728.565465162035</v>
      </c>
      <c r="B3014" t="s">
        <v>128</v>
      </c>
      <c r="C3014" t="s">
        <v>820</v>
      </c>
      <c r="D3014" t="s">
        <v>3599</v>
      </c>
      <c r="E3014" t="s">
        <v>131</v>
      </c>
      <c r="F3014" t="s">
        <v>132</v>
      </c>
      <c r="G3014" t="s">
        <v>133</v>
      </c>
      <c r="H3014" t="s">
        <v>150</v>
      </c>
      <c r="I3014">
        <v>50</v>
      </c>
      <c r="J3014" t="s">
        <v>137</v>
      </c>
      <c r="K3014" t="s">
        <v>151</v>
      </c>
      <c r="L3014">
        <v>50</v>
      </c>
      <c r="M3014" t="s">
        <v>137</v>
      </c>
      <c r="N3014" t="s">
        <v>152</v>
      </c>
      <c r="O3014">
        <v>50</v>
      </c>
      <c r="P3014" t="s">
        <v>137</v>
      </c>
    </row>
    <row r="3015" spans="1:40">
      <c r="A3015" s="26">
        <v>41728.565465162035</v>
      </c>
      <c r="B3015" t="s">
        <v>128</v>
      </c>
      <c r="C3015" t="s">
        <v>820</v>
      </c>
      <c r="D3015" t="s">
        <v>3600</v>
      </c>
      <c r="E3015" t="s">
        <v>131</v>
      </c>
      <c r="F3015" t="s">
        <v>132</v>
      </c>
      <c r="G3015" t="s">
        <v>133</v>
      </c>
      <c r="H3015" t="s">
        <v>154</v>
      </c>
      <c r="I3015">
        <v>35</v>
      </c>
      <c r="J3015" t="s">
        <v>137</v>
      </c>
      <c r="K3015" t="s">
        <v>155</v>
      </c>
      <c r="L3015">
        <v>5</v>
      </c>
      <c r="M3015" t="s">
        <v>137</v>
      </c>
      <c r="N3015" t="s">
        <v>156</v>
      </c>
      <c r="O3015">
        <v>60</v>
      </c>
      <c r="P3015" t="s">
        <v>137</v>
      </c>
    </row>
    <row r="3016" spans="1:40">
      <c r="A3016" s="26">
        <v>41728.565465162035</v>
      </c>
      <c r="B3016" t="s">
        <v>128</v>
      </c>
      <c r="C3016" t="s">
        <v>820</v>
      </c>
      <c r="D3016" t="s">
        <v>3601</v>
      </c>
      <c r="E3016" t="s">
        <v>131</v>
      </c>
      <c r="F3016" t="s">
        <v>132</v>
      </c>
      <c r="G3016" t="s">
        <v>133</v>
      </c>
      <c r="H3016" t="s">
        <v>158</v>
      </c>
      <c r="I3016">
        <v>1</v>
      </c>
      <c r="J3016" t="s">
        <v>137</v>
      </c>
    </row>
    <row r="3017" spans="1:40">
      <c r="A3017" s="26">
        <v>41728.565465162035</v>
      </c>
      <c r="B3017" t="s">
        <v>128</v>
      </c>
      <c r="C3017" t="s">
        <v>820</v>
      </c>
      <c r="D3017" t="s">
        <v>3602</v>
      </c>
      <c r="E3017" t="s">
        <v>131</v>
      </c>
      <c r="F3017" t="s">
        <v>132</v>
      </c>
      <c r="G3017" t="s">
        <v>133</v>
      </c>
      <c r="H3017" t="s">
        <v>192</v>
      </c>
      <c r="I3017">
        <v>30</v>
      </c>
      <c r="J3017" t="s">
        <v>137</v>
      </c>
      <c r="K3017" t="s">
        <v>193</v>
      </c>
      <c r="L3017">
        <v>30</v>
      </c>
      <c r="M3017" t="s">
        <v>137</v>
      </c>
      <c r="N3017" t="s">
        <v>194</v>
      </c>
      <c r="O3017">
        <v>30</v>
      </c>
      <c r="P3017" t="s">
        <v>137</v>
      </c>
      <c r="Q3017" t="s">
        <v>195</v>
      </c>
      <c r="R3017">
        <v>10</v>
      </c>
      <c r="S3017" t="s">
        <v>137</v>
      </c>
      <c r="T3017" t="s">
        <v>175</v>
      </c>
      <c r="U3017">
        <v>20</v>
      </c>
      <c r="V3017" t="s">
        <v>137</v>
      </c>
      <c r="W3017" t="s">
        <v>176</v>
      </c>
      <c r="X3017">
        <v>20</v>
      </c>
      <c r="Y3017" t="s">
        <v>137</v>
      </c>
      <c r="Z3017" t="s">
        <v>177</v>
      </c>
      <c r="AA3017">
        <v>20</v>
      </c>
      <c r="AB3017" t="s">
        <v>137</v>
      </c>
      <c r="AC3017" t="s">
        <v>196</v>
      </c>
      <c r="AD3017">
        <v>20</v>
      </c>
      <c r="AE3017" t="s">
        <v>137</v>
      </c>
      <c r="AF3017" t="s">
        <v>181</v>
      </c>
      <c r="AG3017">
        <v>115200</v>
      </c>
      <c r="AH3017" t="s">
        <v>137</v>
      </c>
      <c r="AI3017" t="s">
        <v>182</v>
      </c>
      <c r="AJ3017">
        <v>12000</v>
      </c>
      <c r="AK3017" t="s">
        <v>137</v>
      </c>
      <c r="AL3017" t="s">
        <v>197</v>
      </c>
      <c r="AM3017">
        <v>30000</v>
      </c>
      <c r="AN3017" t="s">
        <v>137</v>
      </c>
    </row>
    <row r="3018" spans="1:40">
      <c r="A3018" s="26">
        <v>41728.565465162035</v>
      </c>
      <c r="B3018" t="s">
        <v>128</v>
      </c>
      <c r="C3018" t="s">
        <v>820</v>
      </c>
      <c r="D3018" t="s">
        <v>3603</v>
      </c>
      <c r="E3018" t="s">
        <v>131</v>
      </c>
      <c r="F3018" t="s">
        <v>132</v>
      </c>
      <c r="G3018" t="s">
        <v>133</v>
      </c>
      <c r="H3018" t="s">
        <v>160</v>
      </c>
      <c r="I3018">
        <v>60</v>
      </c>
      <c r="J3018" t="s">
        <v>137</v>
      </c>
      <c r="K3018" t="s">
        <v>161</v>
      </c>
      <c r="L3018">
        <v>40</v>
      </c>
      <c r="M3018" t="s">
        <v>137</v>
      </c>
      <c r="N3018" t="s">
        <v>162</v>
      </c>
      <c r="O3018">
        <v>50</v>
      </c>
      <c r="P3018" t="s">
        <v>137</v>
      </c>
      <c r="Q3018" t="s">
        <v>163</v>
      </c>
      <c r="R3018">
        <v>40</v>
      </c>
      <c r="S3018" t="s">
        <v>137</v>
      </c>
      <c r="T3018" t="s">
        <v>164</v>
      </c>
      <c r="U3018">
        <v>60</v>
      </c>
      <c r="V3018" t="s">
        <v>137</v>
      </c>
      <c r="W3018" t="s">
        <v>165</v>
      </c>
      <c r="X3018">
        <v>50</v>
      </c>
      <c r="Y3018" t="s">
        <v>137</v>
      </c>
      <c r="Z3018" t="s">
        <v>166</v>
      </c>
      <c r="AA3018">
        <v>50</v>
      </c>
      <c r="AB3018" t="s">
        <v>137</v>
      </c>
      <c r="AC3018" t="s">
        <v>167</v>
      </c>
      <c r="AD3018">
        <v>35</v>
      </c>
      <c r="AE3018" t="s">
        <v>137</v>
      </c>
      <c r="AF3018" t="s">
        <v>168</v>
      </c>
      <c r="AG3018">
        <v>8</v>
      </c>
      <c r="AH3018" t="s">
        <v>137</v>
      </c>
      <c r="AI3018" t="s">
        <v>169</v>
      </c>
      <c r="AJ3018">
        <v>90</v>
      </c>
      <c r="AK3018" t="s">
        <v>137</v>
      </c>
      <c r="AL3018" t="s">
        <v>170</v>
      </c>
      <c r="AM3018">
        <v>1</v>
      </c>
      <c r="AN3018" t="s">
        <v>137</v>
      </c>
    </row>
    <row r="3019" spans="1:40">
      <c r="A3019" s="26">
        <v>41728.565465162035</v>
      </c>
      <c r="B3019" t="s">
        <v>128</v>
      </c>
      <c r="C3019" t="s">
        <v>1615</v>
      </c>
      <c r="D3019" t="s">
        <v>3604</v>
      </c>
      <c r="E3019" t="s">
        <v>131</v>
      </c>
      <c r="F3019" t="s">
        <v>132</v>
      </c>
      <c r="G3019" t="s">
        <v>133</v>
      </c>
      <c r="H3019" t="s">
        <v>154</v>
      </c>
      <c r="I3019">
        <v>35</v>
      </c>
      <c r="J3019" t="s">
        <v>137</v>
      </c>
      <c r="K3019" t="s">
        <v>155</v>
      </c>
      <c r="L3019">
        <v>5</v>
      </c>
      <c r="M3019" t="s">
        <v>137</v>
      </c>
      <c r="N3019" t="s">
        <v>156</v>
      </c>
      <c r="O3019">
        <v>60</v>
      </c>
      <c r="P3019" t="s">
        <v>137</v>
      </c>
    </row>
    <row r="3020" spans="1:40">
      <c r="A3020" s="26">
        <v>41728.565465162035</v>
      </c>
      <c r="B3020" t="s">
        <v>128</v>
      </c>
      <c r="C3020" t="s">
        <v>1615</v>
      </c>
      <c r="D3020" t="s">
        <v>3605</v>
      </c>
      <c r="E3020" t="s">
        <v>131</v>
      </c>
      <c r="F3020" t="s">
        <v>132</v>
      </c>
      <c r="G3020" t="s">
        <v>133</v>
      </c>
      <c r="H3020" t="s">
        <v>158</v>
      </c>
      <c r="I3020">
        <v>1</v>
      </c>
      <c r="J3020" t="s">
        <v>137</v>
      </c>
    </row>
    <row r="3021" spans="1:40">
      <c r="A3021" s="26">
        <v>41728.565465162035</v>
      </c>
      <c r="B3021" t="s">
        <v>128</v>
      </c>
      <c r="C3021" t="s">
        <v>1615</v>
      </c>
      <c r="D3021" t="s">
        <v>3606</v>
      </c>
      <c r="E3021" t="s">
        <v>131</v>
      </c>
      <c r="F3021" t="s">
        <v>132</v>
      </c>
      <c r="G3021" t="s">
        <v>133</v>
      </c>
      <c r="H3021" t="s">
        <v>192</v>
      </c>
      <c r="I3021">
        <v>30</v>
      </c>
      <c r="J3021" t="s">
        <v>137</v>
      </c>
      <c r="K3021" t="s">
        <v>193</v>
      </c>
      <c r="L3021">
        <v>30</v>
      </c>
      <c r="M3021" t="s">
        <v>137</v>
      </c>
      <c r="N3021" t="s">
        <v>194</v>
      </c>
      <c r="O3021">
        <v>30</v>
      </c>
      <c r="P3021" t="s">
        <v>137</v>
      </c>
      <c r="Q3021" t="s">
        <v>195</v>
      </c>
      <c r="R3021">
        <v>10</v>
      </c>
      <c r="S3021" t="s">
        <v>137</v>
      </c>
      <c r="T3021" t="s">
        <v>175</v>
      </c>
      <c r="U3021">
        <v>20</v>
      </c>
      <c r="V3021" t="s">
        <v>137</v>
      </c>
      <c r="W3021" t="s">
        <v>176</v>
      </c>
      <c r="X3021">
        <v>20</v>
      </c>
      <c r="Y3021" t="s">
        <v>137</v>
      </c>
      <c r="Z3021" t="s">
        <v>177</v>
      </c>
      <c r="AA3021">
        <v>20</v>
      </c>
      <c r="AB3021" t="s">
        <v>137</v>
      </c>
      <c r="AC3021" t="s">
        <v>196</v>
      </c>
      <c r="AD3021">
        <v>20</v>
      </c>
      <c r="AE3021" t="s">
        <v>137</v>
      </c>
      <c r="AF3021" t="s">
        <v>181</v>
      </c>
      <c r="AG3021">
        <v>115200</v>
      </c>
      <c r="AH3021" t="s">
        <v>137</v>
      </c>
      <c r="AI3021" t="s">
        <v>182</v>
      </c>
      <c r="AJ3021">
        <v>12000</v>
      </c>
      <c r="AK3021" t="s">
        <v>137</v>
      </c>
      <c r="AL3021" t="s">
        <v>197</v>
      </c>
      <c r="AM3021">
        <v>30000</v>
      </c>
      <c r="AN3021" t="s">
        <v>137</v>
      </c>
    </row>
    <row r="3022" spans="1:40">
      <c r="A3022" s="26">
        <v>41728.565465162035</v>
      </c>
      <c r="B3022" t="s">
        <v>128</v>
      </c>
      <c r="C3022" t="s">
        <v>1615</v>
      </c>
      <c r="D3022" t="s">
        <v>3607</v>
      </c>
      <c r="E3022" t="s">
        <v>131</v>
      </c>
      <c r="F3022" t="s">
        <v>132</v>
      </c>
      <c r="G3022" t="s">
        <v>133</v>
      </c>
      <c r="H3022" t="s">
        <v>160</v>
      </c>
      <c r="I3022">
        <v>60</v>
      </c>
      <c r="J3022" t="s">
        <v>137</v>
      </c>
      <c r="K3022" t="s">
        <v>161</v>
      </c>
      <c r="L3022">
        <v>40</v>
      </c>
      <c r="M3022" t="s">
        <v>137</v>
      </c>
      <c r="N3022" t="s">
        <v>162</v>
      </c>
      <c r="O3022">
        <v>50</v>
      </c>
      <c r="P3022" t="s">
        <v>137</v>
      </c>
      <c r="Q3022" t="s">
        <v>163</v>
      </c>
      <c r="R3022">
        <v>40</v>
      </c>
      <c r="S3022" t="s">
        <v>137</v>
      </c>
      <c r="T3022" t="s">
        <v>164</v>
      </c>
      <c r="U3022">
        <v>60</v>
      </c>
      <c r="V3022" t="s">
        <v>137</v>
      </c>
      <c r="W3022" t="s">
        <v>165</v>
      </c>
      <c r="X3022">
        <v>50</v>
      </c>
      <c r="Y3022" t="s">
        <v>137</v>
      </c>
      <c r="Z3022" t="s">
        <v>166</v>
      </c>
      <c r="AA3022">
        <v>50</v>
      </c>
      <c r="AB3022" t="s">
        <v>137</v>
      </c>
      <c r="AC3022" t="s">
        <v>167</v>
      </c>
      <c r="AD3022">
        <v>35</v>
      </c>
      <c r="AE3022" t="s">
        <v>137</v>
      </c>
      <c r="AF3022" t="s">
        <v>168</v>
      </c>
      <c r="AG3022">
        <v>8</v>
      </c>
      <c r="AH3022" t="s">
        <v>137</v>
      </c>
      <c r="AI3022" t="s">
        <v>169</v>
      </c>
      <c r="AJ3022">
        <v>90</v>
      </c>
      <c r="AK3022" t="s">
        <v>137</v>
      </c>
      <c r="AL3022" t="s">
        <v>170</v>
      </c>
      <c r="AM3022">
        <v>1</v>
      </c>
      <c r="AN3022" t="s">
        <v>137</v>
      </c>
    </row>
    <row r="3023" spans="1:40">
      <c r="A3023" s="26">
        <v>41728.565465162035</v>
      </c>
      <c r="B3023" t="s">
        <v>128</v>
      </c>
      <c r="C3023" t="s">
        <v>1615</v>
      </c>
      <c r="D3023" t="s">
        <v>3608</v>
      </c>
      <c r="E3023" t="s">
        <v>131</v>
      </c>
      <c r="F3023" t="s">
        <v>132</v>
      </c>
      <c r="G3023" t="s">
        <v>133</v>
      </c>
      <c r="H3023" t="s">
        <v>172</v>
      </c>
      <c r="I3023">
        <v>33</v>
      </c>
      <c r="J3023" t="s">
        <v>137</v>
      </c>
      <c r="K3023" t="s">
        <v>173</v>
      </c>
      <c r="L3023">
        <v>33</v>
      </c>
      <c r="M3023" t="s">
        <v>137</v>
      </c>
      <c r="N3023" t="s">
        <v>174</v>
      </c>
      <c r="O3023">
        <v>34</v>
      </c>
      <c r="P3023" t="s">
        <v>137</v>
      </c>
      <c r="Q3023" t="s">
        <v>175</v>
      </c>
      <c r="R3023">
        <v>20</v>
      </c>
      <c r="S3023" t="s">
        <v>137</v>
      </c>
      <c r="T3023" t="s">
        <v>176</v>
      </c>
      <c r="U3023">
        <v>20</v>
      </c>
      <c r="V3023" t="s">
        <v>137</v>
      </c>
      <c r="W3023" t="s">
        <v>177</v>
      </c>
      <c r="X3023">
        <v>20</v>
      </c>
      <c r="Y3023" t="s">
        <v>137</v>
      </c>
      <c r="Z3023" t="s">
        <v>178</v>
      </c>
      <c r="AA3023">
        <v>20</v>
      </c>
      <c r="AB3023" t="s">
        <v>137</v>
      </c>
      <c r="AC3023" t="s">
        <v>179</v>
      </c>
      <c r="AD3023">
        <v>20</v>
      </c>
      <c r="AE3023" t="s">
        <v>137</v>
      </c>
      <c r="AF3023" t="s">
        <v>180</v>
      </c>
      <c r="AG3023">
        <v>20</v>
      </c>
      <c r="AH3023" t="s">
        <v>137</v>
      </c>
      <c r="AI3023" t="s">
        <v>181</v>
      </c>
      <c r="AJ3023">
        <v>115200</v>
      </c>
      <c r="AK3023" t="s">
        <v>137</v>
      </c>
      <c r="AL3023" t="s">
        <v>182</v>
      </c>
      <c r="AM3023">
        <v>12000</v>
      </c>
      <c r="AN3023" t="s">
        <v>137</v>
      </c>
    </row>
    <row r="3024" spans="1:40">
      <c r="A3024" s="26">
        <v>41728.565465162035</v>
      </c>
      <c r="B3024" t="s">
        <v>128</v>
      </c>
      <c r="C3024" t="s">
        <v>1615</v>
      </c>
      <c r="D3024" t="s">
        <v>3609</v>
      </c>
      <c r="E3024" t="s">
        <v>131</v>
      </c>
      <c r="F3024" t="s">
        <v>132</v>
      </c>
      <c r="G3024" t="s">
        <v>133</v>
      </c>
      <c r="H3024" t="s">
        <v>140</v>
      </c>
      <c r="I3024">
        <v>49</v>
      </c>
      <c r="J3024" t="s">
        <v>137</v>
      </c>
      <c r="K3024" t="s">
        <v>141</v>
      </c>
      <c r="L3024">
        <v>130</v>
      </c>
      <c r="M3024" t="s">
        <v>137</v>
      </c>
      <c r="N3024" t="s">
        <v>142</v>
      </c>
      <c r="O3024">
        <v>180</v>
      </c>
      <c r="P3024" t="s">
        <v>137</v>
      </c>
      <c r="Q3024" t="s">
        <v>143</v>
      </c>
      <c r="R3024">
        <v>140</v>
      </c>
      <c r="S3024" t="s">
        <v>137</v>
      </c>
      <c r="T3024" t="s">
        <v>144</v>
      </c>
      <c r="U3024">
        <v>80</v>
      </c>
      <c r="V3024" t="s">
        <v>137</v>
      </c>
      <c r="W3024" t="s">
        <v>145</v>
      </c>
      <c r="X3024">
        <v>101</v>
      </c>
      <c r="Y3024" t="s">
        <v>137</v>
      </c>
      <c r="Z3024" t="s">
        <v>146</v>
      </c>
      <c r="AA3024">
        <v>190</v>
      </c>
      <c r="AB3024" t="s">
        <v>137</v>
      </c>
      <c r="AC3024" t="s">
        <v>147</v>
      </c>
      <c r="AD3024">
        <v>20</v>
      </c>
      <c r="AE3024" t="s">
        <v>137</v>
      </c>
    </row>
    <row r="3025" spans="1:40">
      <c r="A3025" s="26">
        <v>41728.565465162035</v>
      </c>
      <c r="B3025" t="s">
        <v>128</v>
      </c>
      <c r="C3025" t="s">
        <v>1615</v>
      </c>
      <c r="D3025" t="s">
        <v>3610</v>
      </c>
    </row>
    <row r="3026" spans="1:40">
      <c r="A3026" s="26">
        <v>41728.565465162035</v>
      </c>
      <c r="B3026" t="s">
        <v>128</v>
      </c>
      <c r="C3026" t="s">
        <v>1615</v>
      </c>
      <c r="D3026" t="s">
        <v>3611</v>
      </c>
      <c r="E3026" t="s">
        <v>131</v>
      </c>
      <c r="F3026" t="s">
        <v>132</v>
      </c>
      <c r="G3026" t="s">
        <v>133</v>
      </c>
      <c r="H3026" t="s">
        <v>150</v>
      </c>
      <c r="I3026">
        <v>50</v>
      </c>
      <c r="J3026" t="s">
        <v>137</v>
      </c>
      <c r="K3026" t="s">
        <v>151</v>
      </c>
      <c r="L3026">
        <v>50</v>
      </c>
      <c r="M3026" t="s">
        <v>137</v>
      </c>
      <c r="N3026" t="s">
        <v>152</v>
      </c>
      <c r="O3026">
        <v>50</v>
      </c>
      <c r="P3026" t="s">
        <v>137</v>
      </c>
    </row>
    <row r="3027" spans="1:40">
      <c r="A3027" s="26">
        <v>41728.565465162035</v>
      </c>
      <c r="B3027" t="s">
        <v>128</v>
      </c>
      <c r="C3027" t="s">
        <v>1615</v>
      </c>
      <c r="D3027" t="s">
        <v>3612</v>
      </c>
      <c r="E3027" t="s">
        <v>131</v>
      </c>
      <c r="F3027" t="s">
        <v>132</v>
      </c>
      <c r="G3027" t="s">
        <v>133</v>
      </c>
      <c r="H3027" t="s">
        <v>154</v>
      </c>
      <c r="I3027">
        <v>35</v>
      </c>
      <c r="J3027" t="s">
        <v>137</v>
      </c>
      <c r="K3027" t="s">
        <v>155</v>
      </c>
      <c r="L3027">
        <v>5</v>
      </c>
      <c r="M3027" t="s">
        <v>137</v>
      </c>
      <c r="N3027" t="s">
        <v>156</v>
      </c>
      <c r="O3027">
        <v>60</v>
      </c>
      <c r="P3027" t="s">
        <v>137</v>
      </c>
    </row>
    <row r="3028" spans="1:40">
      <c r="A3028" s="26">
        <v>41728.565465162035</v>
      </c>
      <c r="B3028" t="s">
        <v>128</v>
      </c>
      <c r="C3028" t="s">
        <v>1615</v>
      </c>
      <c r="D3028" t="s">
        <v>3613</v>
      </c>
      <c r="E3028" t="s">
        <v>131</v>
      </c>
      <c r="F3028" t="s">
        <v>132</v>
      </c>
      <c r="G3028" t="s">
        <v>133</v>
      </c>
      <c r="H3028" t="s">
        <v>158</v>
      </c>
      <c r="I3028">
        <v>1</v>
      </c>
      <c r="J3028" t="s">
        <v>137</v>
      </c>
    </row>
    <row r="3029" spans="1:40">
      <c r="A3029" s="26">
        <v>41728.565465162035</v>
      </c>
      <c r="B3029" t="s">
        <v>128</v>
      </c>
      <c r="C3029" t="s">
        <v>1615</v>
      </c>
      <c r="D3029" t="s">
        <v>3614</v>
      </c>
      <c r="E3029" t="s">
        <v>131</v>
      </c>
      <c r="F3029" t="s">
        <v>132</v>
      </c>
      <c r="G3029" t="s">
        <v>133</v>
      </c>
      <c r="H3029" t="s">
        <v>192</v>
      </c>
      <c r="I3029">
        <v>30</v>
      </c>
      <c r="J3029" t="s">
        <v>137</v>
      </c>
      <c r="K3029" t="s">
        <v>193</v>
      </c>
      <c r="L3029">
        <v>30</v>
      </c>
      <c r="M3029" t="s">
        <v>137</v>
      </c>
      <c r="N3029" t="s">
        <v>194</v>
      </c>
      <c r="O3029">
        <v>30</v>
      </c>
      <c r="P3029" t="s">
        <v>137</v>
      </c>
      <c r="Q3029" t="s">
        <v>195</v>
      </c>
      <c r="R3029">
        <v>10</v>
      </c>
      <c r="S3029" t="s">
        <v>137</v>
      </c>
      <c r="T3029" t="s">
        <v>175</v>
      </c>
      <c r="U3029">
        <v>20</v>
      </c>
      <c r="V3029" t="s">
        <v>137</v>
      </c>
      <c r="W3029" t="s">
        <v>176</v>
      </c>
      <c r="X3029">
        <v>20</v>
      </c>
      <c r="Y3029" t="s">
        <v>137</v>
      </c>
      <c r="Z3029" t="s">
        <v>177</v>
      </c>
      <c r="AA3029">
        <v>20</v>
      </c>
      <c r="AB3029" t="s">
        <v>137</v>
      </c>
      <c r="AC3029" t="s">
        <v>196</v>
      </c>
      <c r="AD3029">
        <v>20</v>
      </c>
      <c r="AE3029" t="s">
        <v>137</v>
      </c>
      <c r="AF3029" t="s">
        <v>181</v>
      </c>
      <c r="AG3029">
        <v>115200</v>
      </c>
      <c r="AH3029" t="s">
        <v>137</v>
      </c>
      <c r="AI3029" t="s">
        <v>182</v>
      </c>
      <c r="AJ3029">
        <v>12000</v>
      </c>
      <c r="AK3029" t="s">
        <v>137</v>
      </c>
      <c r="AL3029" t="s">
        <v>197</v>
      </c>
      <c r="AM3029">
        <v>30000</v>
      </c>
      <c r="AN3029" t="s">
        <v>137</v>
      </c>
    </row>
    <row r="3030" spans="1:40">
      <c r="A3030" s="26">
        <v>41728.565465162035</v>
      </c>
      <c r="B3030" t="s">
        <v>128</v>
      </c>
      <c r="C3030" t="s">
        <v>1615</v>
      </c>
      <c r="D3030" t="s">
        <v>3615</v>
      </c>
      <c r="E3030" t="s">
        <v>131</v>
      </c>
      <c r="F3030" t="s">
        <v>132</v>
      </c>
      <c r="G3030" t="s">
        <v>133</v>
      </c>
      <c r="H3030" t="s">
        <v>160</v>
      </c>
      <c r="I3030">
        <v>60</v>
      </c>
      <c r="J3030" t="s">
        <v>137</v>
      </c>
      <c r="K3030" t="s">
        <v>161</v>
      </c>
      <c r="L3030">
        <v>40</v>
      </c>
      <c r="M3030" t="s">
        <v>137</v>
      </c>
      <c r="N3030" t="s">
        <v>162</v>
      </c>
      <c r="O3030">
        <v>50</v>
      </c>
      <c r="P3030" t="s">
        <v>137</v>
      </c>
      <c r="Q3030" t="s">
        <v>163</v>
      </c>
      <c r="R3030">
        <v>40</v>
      </c>
      <c r="S3030" t="s">
        <v>137</v>
      </c>
      <c r="T3030" t="s">
        <v>164</v>
      </c>
      <c r="U3030">
        <v>60</v>
      </c>
      <c r="V3030" t="s">
        <v>137</v>
      </c>
      <c r="W3030" t="s">
        <v>165</v>
      </c>
      <c r="X3030">
        <v>50</v>
      </c>
      <c r="Y3030" t="s">
        <v>137</v>
      </c>
      <c r="Z3030" t="s">
        <v>166</v>
      </c>
      <c r="AA3030">
        <v>50</v>
      </c>
      <c r="AB3030" t="s">
        <v>137</v>
      </c>
      <c r="AC3030" t="s">
        <v>167</v>
      </c>
      <c r="AD3030">
        <v>35</v>
      </c>
      <c r="AE3030" t="s">
        <v>137</v>
      </c>
      <c r="AF3030" t="s">
        <v>168</v>
      </c>
      <c r="AG3030">
        <v>8</v>
      </c>
      <c r="AH3030" t="s">
        <v>137</v>
      </c>
      <c r="AI3030" t="s">
        <v>169</v>
      </c>
      <c r="AJ3030">
        <v>90</v>
      </c>
      <c r="AK3030" t="s">
        <v>137</v>
      </c>
      <c r="AL3030" t="s">
        <v>170</v>
      </c>
      <c r="AM3030">
        <v>1</v>
      </c>
      <c r="AN3030" t="s">
        <v>137</v>
      </c>
    </row>
    <row r="3031" spans="1:40">
      <c r="A3031" s="26">
        <v>41728.565465162035</v>
      </c>
      <c r="B3031" t="s">
        <v>128</v>
      </c>
      <c r="C3031" t="s">
        <v>1615</v>
      </c>
      <c r="D3031" t="s">
        <v>3616</v>
      </c>
      <c r="E3031" t="s">
        <v>131</v>
      </c>
      <c r="F3031" t="s">
        <v>132</v>
      </c>
      <c r="G3031" t="s">
        <v>133</v>
      </c>
      <c r="H3031" t="s">
        <v>172</v>
      </c>
      <c r="I3031">
        <v>33</v>
      </c>
      <c r="J3031" t="s">
        <v>137</v>
      </c>
      <c r="K3031" t="s">
        <v>173</v>
      </c>
      <c r="L3031">
        <v>33</v>
      </c>
      <c r="M3031" t="s">
        <v>137</v>
      </c>
      <c r="N3031" t="s">
        <v>174</v>
      </c>
      <c r="O3031">
        <v>34</v>
      </c>
      <c r="P3031" t="s">
        <v>137</v>
      </c>
      <c r="Q3031" t="s">
        <v>175</v>
      </c>
      <c r="R3031">
        <v>20</v>
      </c>
      <c r="S3031" t="s">
        <v>137</v>
      </c>
      <c r="T3031" t="s">
        <v>176</v>
      </c>
      <c r="U3031">
        <v>20</v>
      </c>
      <c r="V3031" t="s">
        <v>137</v>
      </c>
      <c r="W3031" t="s">
        <v>177</v>
      </c>
      <c r="X3031">
        <v>20</v>
      </c>
      <c r="Y3031" t="s">
        <v>137</v>
      </c>
      <c r="Z3031" t="s">
        <v>178</v>
      </c>
      <c r="AA3031">
        <v>20</v>
      </c>
      <c r="AB3031" t="s">
        <v>137</v>
      </c>
      <c r="AC3031" t="s">
        <v>179</v>
      </c>
      <c r="AD3031">
        <v>20</v>
      </c>
      <c r="AE3031" t="s">
        <v>137</v>
      </c>
      <c r="AF3031" t="s">
        <v>180</v>
      </c>
      <c r="AG3031">
        <v>20</v>
      </c>
      <c r="AH3031" t="s">
        <v>137</v>
      </c>
      <c r="AI3031" t="s">
        <v>181</v>
      </c>
      <c r="AJ3031">
        <v>115200</v>
      </c>
      <c r="AK3031" t="s">
        <v>137</v>
      </c>
      <c r="AL3031" t="s">
        <v>182</v>
      </c>
      <c r="AM3031">
        <v>12000</v>
      </c>
      <c r="AN3031" t="s">
        <v>137</v>
      </c>
    </row>
    <row r="3032" spans="1:40">
      <c r="A3032" s="26">
        <v>41728.565465162035</v>
      </c>
      <c r="B3032" t="s">
        <v>128</v>
      </c>
      <c r="C3032" t="s">
        <v>1615</v>
      </c>
      <c r="D3032" t="s">
        <v>3617</v>
      </c>
      <c r="E3032" t="s">
        <v>131</v>
      </c>
      <c r="F3032" t="s">
        <v>132</v>
      </c>
      <c r="G3032" t="s">
        <v>133</v>
      </c>
      <c r="H3032" t="s">
        <v>140</v>
      </c>
      <c r="I3032">
        <v>49</v>
      </c>
      <c r="J3032" t="s">
        <v>137</v>
      </c>
      <c r="K3032" t="s">
        <v>141</v>
      </c>
      <c r="L3032">
        <v>130</v>
      </c>
      <c r="M3032" t="s">
        <v>137</v>
      </c>
      <c r="N3032" t="s">
        <v>142</v>
      </c>
      <c r="O3032">
        <v>180</v>
      </c>
      <c r="P3032" t="s">
        <v>137</v>
      </c>
      <c r="Q3032" t="s">
        <v>143</v>
      </c>
      <c r="R3032">
        <v>140</v>
      </c>
      <c r="S3032" t="s">
        <v>137</v>
      </c>
      <c r="T3032" t="s">
        <v>144</v>
      </c>
      <c r="U3032">
        <v>80</v>
      </c>
      <c r="V3032" t="s">
        <v>137</v>
      </c>
      <c r="W3032" t="s">
        <v>145</v>
      </c>
      <c r="X3032">
        <v>101</v>
      </c>
      <c r="Y3032" t="s">
        <v>137</v>
      </c>
      <c r="Z3032" t="s">
        <v>146</v>
      </c>
      <c r="AA3032">
        <v>190</v>
      </c>
      <c r="AB3032" t="s">
        <v>137</v>
      </c>
      <c r="AC3032" t="s">
        <v>147</v>
      </c>
      <c r="AD3032">
        <v>20</v>
      </c>
      <c r="AE3032" t="s">
        <v>137</v>
      </c>
    </row>
    <row r="3033" spans="1:40">
      <c r="A3033" s="26">
        <v>41728.565465162035</v>
      </c>
      <c r="B3033" t="s">
        <v>128</v>
      </c>
      <c r="C3033" t="s">
        <v>1615</v>
      </c>
      <c r="D3033" t="s">
        <v>3618</v>
      </c>
    </row>
    <row r="3034" spans="1:40">
      <c r="A3034" s="26">
        <v>41728.565465162035</v>
      </c>
      <c r="B3034" t="s">
        <v>128</v>
      </c>
      <c r="C3034" t="s">
        <v>1615</v>
      </c>
      <c r="D3034" t="s">
        <v>3619</v>
      </c>
      <c r="E3034" t="s">
        <v>131</v>
      </c>
      <c r="F3034" t="s">
        <v>132</v>
      </c>
      <c r="G3034" t="s">
        <v>133</v>
      </c>
      <c r="H3034" t="s">
        <v>150</v>
      </c>
      <c r="I3034">
        <v>50</v>
      </c>
      <c r="J3034" t="s">
        <v>137</v>
      </c>
      <c r="K3034" t="s">
        <v>151</v>
      </c>
      <c r="L3034">
        <v>50</v>
      </c>
      <c r="M3034" t="s">
        <v>137</v>
      </c>
      <c r="N3034" t="s">
        <v>152</v>
      </c>
      <c r="O3034">
        <v>50</v>
      </c>
      <c r="P3034" t="s">
        <v>137</v>
      </c>
    </row>
    <row r="3035" spans="1:40">
      <c r="A3035" s="26">
        <v>41728.565465162035</v>
      </c>
      <c r="B3035" t="s">
        <v>128</v>
      </c>
      <c r="C3035" t="s">
        <v>1615</v>
      </c>
      <c r="D3035" t="s">
        <v>3620</v>
      </c>
      <c r="E3035" t="s">
        <v>131</v>
      </c>
      <c r="F3035" t="s">
        <v>132</v>
      </c>
      <c r="G3035" t="s">
        <v>133</v>
      </c>
      <c r="H3035" t="s">
        <v>154</v>
      </c>
      <c r="I3035">
        <v>35</v>
      </c>
      <c r="J3035" t="s">
        <v>137</v>
      </c>
      <c r="K3035" t="s">
        <v>155</v>
      </c>
      <c r="L3035">
        <v>5</v>
      </c>
      <c r="M3035" t="s">
        <v>137</v>
      </c>
      <c r="N3035" t="s">
        <v>156</v>
      </c>
      <c r="O3035">
        <v>60</v>
      </c>
      <c r="P3035" t="s">
        <v>137</v>
      </c>
    </row>
    <row r="3036" spans="1:40">
      <c r="A3036" s="26">
        <v>41728.565465162035</v>
      </c>
      <c r="B3036" t="s">
        <v>128</v>
      </c>
      <c r="C3036" t="s">
        <v>1615</v>
      </c>
      <c r="D3036" t="s">
        <v>3621</v>
      </c>
      <c r="E3036" t="s">
        <v>131</v>
      </c>
      <c r="F3036" t="s">
        <v>132</v>
      </c>
      <c r="G3036" t="s">
        <v>133</v>
      </c>
      <c r="H3036" t="s">
        <v>158</v>
      </c>
      <c r="I3036">
        <v>1</v>
      </c>
      <c r="J3036" t="s">
        <v>137</v>
      </c>
    </row>
    <row r="3037" spans="1:40">
      <c r="A3037" s="26">
        <v>41728.565465162035</v>
      </c>
      <c r="B3037" t="s">
        <v>128</v>
      </c>
      <c r="C3037" t="s">
        <v>1615</v>
      </c>
      <c r="D3037" t="s">
        <v>3622</v>
      </c>
      <c r="E3037" t="s">
        <v>131</v>
      </c>
      <c r="F3037" t="s">
        <v>132</v>
      </c>
      <c r="G3037" t="s">
        <v>133</v>
      </c>
      <c r="H3037" t="s">
        <v>192</v>
      </c>
      <c r="I3037">
        <v>30</v>
      </c>
      <c r="J3037" t="s">
        <v>137</v>
      </c>
      <c r="K3037" t="s">
        <v>193</v>
      </c>
      <c r="L3037">
        <v>30</v>
      </c>
      <c r="M3037" t="s">
        <v>137</v>
      </c>
      <c r="N3037" t="s">
        <v>194</v>
      </c>
      <c r="O3037">
        <v>30</v>
      </c>
      <c r="P3037" t="s">
        <v>137</v>
      </c>
      <c r="Q3037" t="s">
        <v>195</v>
      </c>
      <c r="R3037">
        <v>10</v>
      </c>
      <c r="S3037" t="s">
        <v>137</v>
      </c>
      <c r="T3037" t="s">
        <v>175</v>
      </c>
      <c r="U3037">
        <v>20</v>
      </c>
      <c r="V3037" t="s">
        <v>137</v>
      </c>
      <c r="W3037" t="s">
        <v>176</v>
      </c>
      <c r="X3037">
        <v>20</v>
      </c>
      <c r="Y3037" t="s">
        <v>137</v>
      </c>
      <c r="Z3037" t="s">
        <v>177</v>
      </c>
      <c r="AA3037">
        <v>20</v>
      </c>
      <c r="AB3037" t="s">
        <v>137</v>
      </c>
      <c r="AC3037" t="s">
        <v>196</v>
      </c>
      <c r="AD3037">
        <v>20</v>
      </c>
      <c r="AE3037" t="s">
        <v>137</v>
      </c>
      <c r="AF3037" t="s">
        <v>181</v>
      </c>
      <c r="AG3037">
        <v>115200</v>
      </c>
      <c r="AH3037" t="s">
        <v>137</v>
      </c>
      <c r="AI3037" t="s">
        <v>182</v>
      </c>
      <c r="AJ3037">
        <v>12000</v>
      </c>
      <c r="AK3037" t="s">
        <v>137</v>
      </c>
      <c r="AL3037" t="s">
        <v>197</v>
      </c>
      <c r="AM3037">
        <v>30000</v>
      </c>
      <c r="AN3037" t="s">
        <v>137</v>
      </c>
    </row>
    <row r="3038" spans="1:40">
      <c r="A3038" s="26">
        <v>41728.565465162035</v>
      </c>
      <c r="B3038" t="s">
        <v>128</v>
      </c>
      <c r="C3038" t="s">
        <v>1615</v>
      </c>
      <c r="D3038" t="s">
        <v>3623</v>
      </c>
      <c r="E3038" t="s">
        <v>131</v>
      </c>
      <c r="F3038" t="s">
        <v>132</v>
      </c>
      <c r="G3038" t="s">
        <v>133</v>
      </c>
      <c r="H3038" t="s">
        <v>160</v>
      </c>
      <c r="I3038">
        <v>60</v>
      </c>
      <c r="J3038" t="s">
        <v>137</v>
      </c>
      <c r="K3038" t="s">
        <v>161</v>
      </c>
      <c r="L3038">
        <v>40</v>
      </c>
      <c r="M3038" t="s">
        <v>137</v>
      </c>
      <c r="N3038" t="s">
        <v>162</v>
      </c>
      <c r="O3038">
        <v>50</v>
      </c>
      <c r="P3038" t="s">
        <v>137</v>
      </c>
      <c r="Q3038" t="s">
        <v>163</v>
      </c>
      <c r="R3038">
        <v>40</v>
      </c>
      <c r="S3038" t="s">
        <v>137</v>
      </c>
      <c r="T3038" t="s">
        <v>164</v>
      </c>
      <c r="U3038">
        <v>60</v>
      </c>
      <c r="V3038" t="s">
        <v>137</v>
      </c>
      <c r="W3038" t="s">
        <v>165</v>
      </c>
      <c r="X3038">
        <v>50</v>
      </c>
      <c r="Y3038" t="s">
        <v>137</v>
      </c>
      <c r="Z3038" t="s">
        <v>166</v>
      </c>
      <c r="AA3038">
        <v>50</v>
      </c>
      <c r="AB3038" t="s">
        <v>137</v>
      </c>
      <c r="AC3038" t="s">
        <v>167</v>
      </c>
      <c r="AD3038">
        <v>35</v>
      </c>
      <c r="AE3038" t="s">
        <v>137</v>
      </c>
      <c r="AF3038" t="s">
        <v>168</v>
      </c>
      <c r="AG3038">
        <v>8</v>
      </c>
      <c r="AH3038" t="s">
        <v>137</v>
      </c>
      <c r="AI3038" t="s">
        <v>169</v>
      </c>
      <c r="AJ3038">
        <v>90</v>
      </c>
      <c r="AK3038" t="s">
        <v>137</v>
      </c>
      <c r="AL3038" t="s">
        <v>170</v>
      </c>
      <c r="AM3038">
        <v>1</v>
      </c>
      <c r="AN3038" t="s">
        <v>137</v>
      </c>
    </row>
    <row r="3039" spans="1:40">
      <c r="A3039" s="26">
        <v>41728.565465162035</v>
      </c>
      <c r="B3039" t="s">
        <v>128</v>
      </c>
      <c r="C3039" t="s">
        <v>1615</v>
      </c>
      <c r="D3039" t="s">
        <v>3624</v>
      </c>
      <c r="E3039" t="s">
        <v>131</v>
      </c>
      <c r="F3039" t="s">
        <v>132</v>
      </c>
      <c r="G3039" t="s">
        <v>133</v>
      </c>
      <c r="H3039" t="s">
        <v>172</v>
      </c>
      <c r="I3039">
        <v>33</v>
      </c>
      <c r="J3039" t="s">
        <v>137</v>
      </c>
      <c r="K3039" t="s">
        <v>173</v>
      </c>
      <c r="L3039">
        <v>33</v>
      </c>
      <c r="M3039" t="s">
        <v>137</v>
      </c>
      <c r="N3039" t="s">
        <v>174</v>
      </c>
      <c r="O3039">
        <v>34</v>
      </c>
      <c r="P3039" t="s">
        <v>137</v>
      </c>
      <c r="Q3039" t="s">
        <v>175</v>
      </c>
      <c r="R3039">
        <v>20</v>
      </c>
      <c r="S3039" t="s">
        <v>137</v>
      </c>
      <c r="T3039" t="s">
        <v>176</v>
      </c>
      <c r="U3039">
        <v>20</v>
      </c>
      <c r="V3039" t="s">
        <v>137</v>
      </c>
      <c r="W3039" t="s">
        <v>177</v>
      </c>
      <c r="X3039">
        <v>20</v>
      </c>
      <c r="Y3039" t="s">
        <v>137</v>
      </c>
      <c r="Z3039" t="s">
        <v>178</v>
      </c>
      <c r="AA3039">
        <v>20</v>
      </c>
      <c r="AB3039" t="s">
        <v>137</v>
      </c>
      <c r="AC3039" t="s">
        <v>179</v>
      </c>
      <c r="AD3039">
        <v>20</v>
      </c>
      <c r="AE3039" t="s">
        <v>137</v>
      </c>
      <c r="AF3039" t="s">
        <v>180</v>
      </c>
      <c r="AG3039">
        <v>20</v>
      </c>
      <c r="AH3039" t="s">
        <v>137</v>
      </c>
      <c r="AI3039" t="s">
        <v>181</v>
      </c>
      <c r="AJ3039">
        <v>115200</v>
      </c>
      <c r="AK3039" t="s">
        <v>137</v>
      </c>
      <c r="AL3039" t="s">
        <v>182</v>
      </c>
      <c r="AM3039">
        <v>12000</v>
      </c>
      <c r="AN3039" t="s">
        <v>137</v>
      </c>
    </row>
    <row r="3040" spans="1:40">
      <c r="A3040" s="26">
        <v>41728.565465162035</v>
      </c>
      <c r="B3040" t="s">
        <v>128</v>
      </c>
      <c r="C3040" t="s">
        <v>1615</v>
      </c>
      <c r="D3040" t="s">
        <v>3625</v>
      </c>
      <c r="E3040" t="s">
        <v>131</v>
      </c>
      <c r="F3040" t="s">
        <v>132</v>
      </c>
      <c r="G3040" t="s">
        <v>133</v>
      </c>
      <c r="H3040" t="s">
        <v>140</v>
      </c>
      <c r="I3040">
        <v>49</v>
      </c>
      <c r="J3040" t="s">
        <v>137</v>
      </c>
      <c r="K3040" t="s">
        <v>141</v>
      </c>
      <c r="L3040">
        <v>130</v>
      </c>
      <c r="M3040" t="s">
        <v>137</v>
      </c>
      <c r="N3040" t="s">
        <v>142</v>
      </c>
      <c r="O3040">
        <v>180</v>
      </c>
      <c r="P3040" t="s">
        <v>137</v>
      </c>
      <c r="Q3040" t="s">
        <v>143</v>
      </c>
      <c r="R3040">
        <v>140</v>
      </c>
      <c r="S3040" t="s">
        <v>137</v>
      </c>
      <c r="T3040" t="s">
        <v>144</v>
      </c>
      <c r="U3040">
        <v>80</v>
      </c>
      <c r="V3040" t="s">
        <v>137</v>
      </c>
      <c r="W3040" t="s">
        <v>145</v>
      </c>
      <c r="X3040">
        <v>101</v>
      </c>
      <c r="Y3040" t="s">
        <v>137</v>
      </c>
      <c r="Z3040" t="s">
        <v>146</v>
      </c>
      <c r="AA3040">
        <v>190</v>
      </c>
      <c r="AB3040" t="s">
        <v>137</v>
      </c>
      <c r="AC3040" t="s">
        <v>147</v>
      </c>
      <c r="AD3040">
        <v>20</v>
      </c>
      <c r="AE3040" t="s">
        <v>137</v>
      </c>
    </row>
    <row r="3041" spans="1:40">
      <c r="A3041" s="26">
        <v>41728.565465162035</v>
      </c>
      <c r="B3041" t="s">
        <v>128</v>
      </c>
      <c r="C3041" t="s">
        <v>1796</v>
      </c>
      <c r="D3041" t="s">
        <v>3626</v>
      </c>
      <c r="E3041" t="s">
        <v>131</v>
      </c>
      <c r="F3041" t="s">
        <v>132</v>
      </c>
      <c r="G3041" t="s">
        <v>133</v>
      </c>
      <c r="H3041" t="s">
        <v>192</v>
      </c>
      <c r="I3041">
        <v>30</v>
      </c>
      <c r="J3041" t="s">
        <v>137</v>
      </c>
      <c r="K3041" t="s">
        <v>193</v>
      </c>
      <c r="L3041">
        <v>30</v>
      </c>
      <c r="M3041" t="s">
        <v>137</v>
      </c>
      <c r="N3041" t="s">
        <v>194</v>
      </c>
      <c r="O3041">
        <v>30</v>
      </c>
      <c r="P3041" t="s">
        <v>137</v>
      </c>
      <c r="Q3041" t="s">
        <v>195</v>
      </c>
      <c r="R3041">
        <v>10</v>
      </c>
      <c r="S3041" t="s">
        <v>137</v>
      </c>
      <c r="T3041" t="s">
        <v>175</v>
      </c>
      <c r="U3041">
        <v>20</v>
      </c>
      <c r="V3041" t="s">
        <v>137</v>
      </c>
      <c r="W3041" t="s">
        <v>176</v>
      </c>
      <c r="X3041">
        <v>20</v>
      </c>
      <c r="Y3041" t="s">
        <v>137</v>
      </c>
      <c r="Z3041" t="s">
        <v>177</v>
      </c>
      <c r="AA3041">
        <v>20</v>
      </c>
      <c r="AB3041" t="s">
        <v>137</v>
      </c>
      <c r="AC3041" t="s">
        <v>196</v>
      </c>
      <c r="AD3041">
        <v>20</v>
      </c>
      <c r="AE3041" t="s">
        <v>137</v>
      </c>
      <c r="AF3041" t="s">
        <v>181</v>
      </c>
      <c r="AG3041">
        <v>115200</v>
      </c>
      <c r="AH3041" t="s">
        <v>137</v>
      </c>
      <c r="AI3041" t="s">
        <v>182</v>
      </c>
      <c r="AJ3041">
        <v>12000</v>
      </c>
      <c r="AK3041" t="s">
        <v>137</v>
      </c>
      <c r="AL3041" t="s">
        <v>197</v>
      </c>
      <c r="AM3041">
        <v>30000</v>
      </c>
      <c r="AN3041" t="s">
        <v>137</v>
      </c>
    </row>
    <row r="3042" spans="1:40">
      <c r="A3042" s="26">
        <v>41728.565465162035</v>
      </c>
      <c r="B3042" t="s">
        <v>128</v>
      </c>
      <c r="C3042" t="s">
        <v>1796</v>
      </c>
      <c r="D3042" t="s">
        <v>3627</v>
      </c>
      <c r="E3042" t="s">
        <v>131</v>
      </c>
      <c r="F3042" t="s">
        <v>132</v>
      </c>
      <c r="G3042" t="s">
        <v>133</v>
      </c>
      <c r="H3042" t="s">
        <v>160</v>
      </c>
      <c r="I3042">
        <v>60</v>
      </c>
      <c r="J3042" t="s">
        <v>137</v>
      </c>
      <c r="K3042" t="s">
        <v>161</v>
      </c>
      <c r="L3042">
        <v>40</v>
      </c>
      <c r="M3042" t="s">
        <v>137</v>
      </c>
      <c r="N3042" t="s">
        <v>162</v>
      </c>
      <c r="O3042">
        <v>50</v>
      </c>
      <c r="P3042" t="s">
        <v>137</v>
      </c>
      <c r="Q3042" t="s">
        <v>163</v>
      </c>
      <c r="R3042">
        <v>40</v>
      </c>
      <c r="S3042" t="s">
        <v>137</v>
      </c>
      <c r="T3042" t="s">
        <v>164</v>
      </c>
      <c r="U3042">
        <v>60</v>
      </c>
      <c r="V3042" t="s">
        <v>137</v>
      </c>
      <c r="W3042" t="s">
        <v>165</v>
      </c>
      <c r="X3042">
        <v>50</v>
      </c>
      <c r="Y3042" t="s">
        <v>137</v>
      </c>
      <c r="Z3042" t="s">
        <v>166</v>
      </c>
      <c r="AA3042">
        <v>50</v>
      </c>
      <c r="AB3042" t="s">
        <v>137</v>
      </c>
      <c r="AC3042" t="s">
        <v>167</v>
      </c>
      <c r="AD3042">
        <v>35</v>
      </c>
      <c r="AE3042" t="s">
        <v>137</v>
      </c>
      <c r="AF3042" t="s">
        <v>168</v>
      </c>
      <c r="AG3042">
        <v>8</v>
      </c>
      <c r="AH3042" t="s">
        <v>137</v>
      </c>
      <c r="AI3042" t="s">
        <v>169</v>
      </c>
      <c r="AJ3042">
        <v>90</v>
      </c>
      <c r="AK3042" t="s">
        <v>137</v>
      </c>
      <c r="AL3042" t="s">
        <v>170</v>
      </c>
      <c r="AM3042">
        <v>1</v>
      </c>
      <c r="AN3042" t="s">
        <v>137</v>
      </c>
    </row>
    <row r="3043" spans="1:40">
      <c r="A3043" s="26">
        <v>41728.565465162035</v>
      </c>
      <c r="B3043" t="s">
        <v>128</v>
      </c>
      <c r="C3043" t="s">
        <v>1796</v>
      </c>
      <c r="D3043" t="s">
        <v>3628</v>
      </c>
      <c r="E3043" t="s">
        <v>131</v>
      </c>
      <c r="F3043" t="s">
        <v>132</v>
      </c>
      <c r="G3043" t="s">
        <v>133</v>
      </c>
      <c r="H3043" t="s">
        <v>172</v>
      </c>
      <c r="I3043">
        <v>33</v>
      </c>
      <c r="J3043" t="s">
        <v>137</v>
      </c>
      <c r="K3043" t="s">
        <v>173</v>
      </c>
      <c r="L3043">
        <v>33</v>
      </c>
      <c r="M3043" t="s">
        <v>137</v>
      </c>
      <c r="N3043" t="s">
        <v>174</v>
      </c>
      <c r="O3043">
        <v>34</v>
      </c>
      <c r="P3043" t="s">
        <v>137</v>
      </c>
      <c r="Q3043" t="s">
        <v>175</v>
      </c>
      <c r="R3043">
        <v>20</v>
      </c>
      <c r="S3043" t="s">
        <v>137</v>
      </c>
      <c r="T3043" t="s">
        <v>176</v>
      </c>
      <c r="U3043">
        <v>20</v>
      </c>
      <c r="V3043" t="s">
        <v>137</v>
      </c>
      <c r="W3043" t="s">
        <v>177</v>
      </c>
      <c r="X3043">
        <v>20</v>
      </c>
      <c r="Y3043" t="s">
        <v>137</v>
      </c>
      <c r="Z3043" t="s">
        <v>178</v>
      </c>
      <c r="AA3043">
        <v>20</v>
      </c>
      <c r="AB3043" t="s">
        <v>137</v>
      </c>
      <c r="AC3043" t="s">
        <v>179</v>
      </c>
      <c r="AD3043">
        <v>20</v>
      </c>
      <c r="AE3043" t="s">
        <v>137</v>
      </c>
      <c r="AF3043" t="s">
        <v>180</v>
      </c>
      <c r="AG3043">
        <v>20</v>
      </c>
      <c r="AH3043" t="s">
        <v>137</v>
      </c>
      <c r="AI3043" t="s">
        <v>181</v>
      </c>
      <c r="AJ3043">
        <v>115200</v>
      </c>
      <c r="AK3043" t="s">
        <v>137</v>
      </c>
      <c r="AL3043" t="s">
        <v>182</v>
      </c>
      <c r="AM3043">
        <v>12000</v>
      </c>
      <c r="AN3043" t="s">
        <v>137</v>
      </c>
    </row>
    <row r="3044" spans="1:40">
      <c r="A3044" s="26">
        <v>41728.565465162035</v>
      </c>
      <c r="B3044" t="s">
        <v>128</v>
      </c>
      <c r="C3044" t="s">
        <v>1796</v>
      </c>
      <c r="D3044" t="s">
        <v>3629</v>
      </c>
      <c r="E3044" t="s">
        <v>131</v>
      </c>
      <c r="F3044" t="s">
        <v>132</v>
      </c>
      <c r="G3044" t="s">
        <v>133</v>
      </c>
      <c r="H3044" t="s">
        <v>140</v>
      </c>
      <c r="I3044">
        <v>49</v>
      </c>
      <c r="J3044" t="s">
        <v>137</v>
      </c>
      <c r="K3044" t="s">
        <v>141</v>
      </c>
      <c r="L3044">
        <v>130</v>
      </c>
      <c r="M3044" t="s">
        <v>137</v>
      </c>
      <c r="N3044" t="s">
        <v>142</v>
      </c>
      <c r="O3044">
        <v>180</v>
      </c>
      <c r="P3044" t="s">
        <v>137</v>
      </c>
      <c r="Q3044" t="s">
        <v>143</v>
      </c>
      <c r="R3044">
        <v>140</v>
      </c>
      <c r="S3044" t="s">
        <v>137</v>
      </c>
      <c r="T3044" t="s">
        <v>144</v>
      </c>
      <c r="U3044">
        <v>80</v>
      </c>
      <c r="V3044" t="s">
        <v>137</v>
      </c>
      <c r="W3044" t="s">
        <v>145</v>
      </c>
      <c r="X3044">
        <v>101</v>
      </c>
      <c r="Y3044" t="s">
        <v>137</v>
      </c>
      <c r="Z3044" t="s">
        <v>146</v>
      </c>
      <c r="AA3044">
        <v>190</v>
      </c>
      <c r="AB3044" t="s">
        <v>137</v>
      </c>
      <c r="AC3044" t="s">
        <v>147</v>
      </c>
      <c r="AD3044">
        <v>20</v>
      </c>
      <c r="AE3044" t="s">
        <v>137</v>
      </c>
    </row>
    <row r="3045" spans="1:40">
      <c r="A3045" s="26">
        <v>41728.565465162035</v>
      </c>
      <c r="B3045" t="s">
        <v>128</v>
      </c>
      <c r="C3045" t="s">
        <v>1796</v>
      </c>
      <c r="D3045" t="s">
        <v>3630</v>
      </c>
    </row>
    <row r="3046" spans="1:40">
      <c r="A3046" s="26">
        <v>41728.565465162035</v>
      </c>
      <c r="B3046" t="s">
        <v>128</v>
      </c>
      <c r="C3046" t="s">
        <v>1796</v>
      </c>
      <c r="D3046" t="s">
        <v>3631</v>
      </c>
      <c r="E3046" t="s">
        <v>131</v>
      </c>
      <c r="F3046" t="s">
        <v>132</v>
      </c>
      <c r="G3046" t="s">
        <v>133</v>
      </c>
      <c r="H3046" t="s">
        <v>150</v>
      </c>
      <c r="I3046">
        <v>50</v>
      </c>
      <c r="J3046" t="s">
        <v>137</v>
      </c>
      <c r="K3046" t="s">
        <v>151</v>
      </c>
      <c r="L3046">
        <v>50</v>
      </c>
      <c r="M3046" t="s">
        <v>137</v>
      </c>
      <c r="N3046" t="s">
        <v>152</v>
      </c>
      <c r="O3046">
        <v>50</v>
      </c>
      <c r="P3046" t="s">
        <v>137</v>
      </c>
    </row>
    <row r="3047" spans="1:40">
      <c r="A3047" s="26">
        <v>41728.565465162035</v>
      </c>
      <c r="B3047" t="s">
        <v>128</v>
      </c>
      <c r="C3047" t="s">
        <v>1796</v>
      </c>
      <c r="D3047" t="s">
        <v>3632</v>
      </c>
      <c r="E3047" t="s">
        <v>131</v>
      </c>
      <c r="F3047" t="s">
        <v>132</v>
      </c>
      <c r="G3047" t="s">
        <v>133</v>
      </c>
      <c r="H3047" t="s">
        <v>154</v>
      </c>
      <c r="I3047">
        <v>35</v>
      </c>
      <c r="J3047" t="s">
        <v>137</v>
      </c>
      <c r="K3047" t="s">
        <v>155</v>
      </c>
      <c r="L3047">
        <v>5</v>
      </c>
      <c r="M3047" t="s">
        <v>137</v>
      </c>
      <c r="N3047" t="s">
        <v>156</v>
      </c>
      <c r="O3047">
        <v>60</v>
      </c>
      <c r="P3047" t="s">
        <v>137</v>
      </c>
    </row>
    <row r="3048" spans="1:40">
      <c r="A3048" s="26">
        <v>41728.565465162035</v>
      </c>
      <c r="B3048" t="s">
        <v>128</v>
      </c>
      <c r="C3048" t="s">
        <v>1796</v>
      </c>
      <c r="D3048" t="s">
        <v>3633</v>
      </c>
      <c r="E3048" t="s">
        <v>131</v>
      </c>
      <c r="F3048" t="s">
        <v>132</v>
      </c>
      <c r="G3048" t="s">
        <v>133</v>
      </c>
      <c r="H3048" t="s">
        <v>158</v>
      </c>
      <c r="I3048">
        <v>1</v>
      </c>
      <c r="J3048" t="s">
        <v>137</v>
      </c>
    </row>
    <row r="3049" spans="1:40">
      <c r="A3049" s="26">
        <v>41728.565465162035</v>
      </c>
      <c r="B3049" t="s">
        <v>128</v>
      </c>
      <c r="C3049" t="s">
        <v>1796</v>
      </c>
      <c r="D3049" t="s">
        <v>3634</v>
      </c>
      <c r="E3049" t="s">
        <v>131</v>
      </c>
      <c r="F3049" t="s">
        <v>132</v>
      </c>
      <c r="G3049" t="s">
        <v>133</v>
      </c>
      <c r="H3049" t="s">
        <v>192</v>
      </c>
      <c r="I3049">
        <v>30</v>
      </c>
      <c r="J3049" t="s">
        <v>137</v>
      </c>
      <c r="K3049" t="s">
        <v>193</v>
      </c>
      <c r="L3049">
        <v>30</v>
      </c>
      <c r="M3049" t="s">
        <v>137</v>
      </c>
      <c r="N3049" t="s">
        <v>194</v>
      </c>
      <c r="O3049">
        <v>30</v>
      </c>
      <c r="P3049" t="s">
        <v>137</v>
      </c>
      <c r="Q3049" t="s">
        <v>195</v>
      </c>
      <c r="R3049">
        <v>10</v>
      </c>
      <c r="S3049" t="s">
        <v>137</v>
      </c>
      <c r="T3049" t="s">
        <v>175</v>
      </c>
      <c r="U3049">
        <v>20</v>
      </c>
      <c r="V3049" t="s">
        <v>137</v>
      </c>
      <c r="W3049" t="s">
        <v>176</v>
      </c>
      <c r="X3049">
        <v>20</v>
      </c>
      <c r="Y3049" t="s">
        <v>137</v>
      </c>
      <c r="Z3049" t="s">
        <v>177</v>
      </c>
      <c r="AA3049">
        <v>20</v>
      </c>
      <c r="AB3049" t="s">
        <v>137</v>
      </c>
      <c r="AC3049" t="s">
        <v>196</v>
      </c>
      <c r="AD3049">
        <v>20</v>
      </c>
      <c r="AE3049" t="s">
        <v>137</v>
      </c>
      <c r="AF3049" t="s">
        <v>181</v>
      </c>
      <c r="AG3049">
        <v>115200</v>
      </c>
      <c r="AH3049" t="s">
        <v>137</v>
      </c>
      <c r="AI3049" t="s">
        <v>182</v>
      </c>
      <c r="AJ3049">
        <v>12000</v>
      </c>
      <c r="AK3049" t="s">
        <v>137</v>
      </c>
      <c r="AL3049" t="s">
        <v>197</v>
      </c>
      <c r="AM3049">
        <v>30000</v>
      </c>
      <c r="AN3049" t="s">
        <v>137</v>
      </c>
    </row>
    <row r="3050" spans="1:40">
      <c r="A3050" s="26">
        <v>41728.565465162035</v>
      </c>
      <c r="B3050" t="s">
        <v>128</v>
      </c>
      <c r="C3050" t="s">
        <v>1796</v>
      </c>
      <c r="D3050" t="s">
        <v>3635</v>
      </c>
      <c r="E3050" t="s">
        <v>131</v>
      </c>
      <c r="F3050" t="s">
        <v>132</v>
      </c>
      <c r="G3050" t="s">
        <v>133</v>
      </c>
      <c r="H3050" t="s">
        <v>160</v>
      </c>
      <c r="I3050">
        <v>60</v>
      </c>
      <c r="J3050" t="s">
        <v>137</v>
      </c>
      <c r="K3050" t="s">
        <v>161</v>
      </c>
      <c r="L3050">
        <v>40</v>
      </c>
      <c r="M3050" t="s">
        <v>137</v>
      </c>
      <c r="N3050" t="s">
        <v>162</v>
      </c>
      <c r="O3050">
        <v>50</v>
      </c>
      <c r="P3050" t="s">
        <v>137</v>
      </c>
      <c r="Q3050" t="s">
        <v>163</v>
      </c>
      <c r="R3050">
        <v>40</v>
      </c>
      <c r="S3050" t="s">
        <v>137</v>
      </c>
      <c r="T3050" t="s">
        <v>164</v>
      </c>
      <c r="U3050">
        <v>60</v>
      </c>
      <c r="V3050" t="s">
        <v>137</v>
      </c>
      <c r="W3050" t="s">
        <v>165</v>
      </c>
      <c r="X3050">
        <v>50</v>
      </c>
      <c r="Y3050" t="s">
        <v>137</v>
      </c>
      <c r="Z3050" t="s">
        <v>166</v>
      </c>
      <c r="AA3050">
        <v>50</v>
      </c>
      <c r="AB3050" t="s">
        <v>137</v>
      </c>
      <c r="AC3050" t="s">
        <v>167</v>
      </c>
      <c r="AD3050">
        <v>35</v>
      </c>
      <c r="AE3050" t="s">
        <v>137</v>
      </c>
      <c r="AF3050" t="s">
        <v>168</v>
      </c>
      <c r="AG3050">
        <v>8</v>
      </c>
      <c r="AH3050" t="s">
        <v>137</v>
      </c>
      <c r="AI3050" t="s">
        <v>169</v>
      </c>
      <c r="AJ3050">
        <v>90</v>
      </c>
      <c r="AK3050" t="s">
        <v>137</v>
      </c>
      <c r="AL3050" t="s">
        <v>170</v>
      </c>
      <c r="AM3050">
        <v>1</v>
      </c>
      <c r="AN3050" t="s">
        <v>137</v>
      </c>
    </row>
    <row r="3051" spans="1:40">
      <c r="A3051" s="26">
        <v>41728.565465162035</v>
      </c>
      <c r="B3051" t="s">
        <v>128</v>
      </c>
      <c r="C3051" t="s">
        <v>1796</v>
      </c>
      <c r="D3051" t="s">
        <v>3636</v>
      </c>
      <c r="E3051" t="s">
        <v>131</v>
      </c>
      <c r="F3051" t="s">
        <v>132</v>
      </c>
      <c r="G3051" t="s">
        <v>133</v>
      </c>
      <c r="H3051" t="s">
        <v>172</v>
      </c>
      <c r="I3051">
        <v>33</v>
      </c>
      <c r="J3051" t="s">
        <v>137</v>
      </c>
      <c r="K3051" t="s">
        <v>173</v>
      </c>
      <c r="L3051">
        <v>33</v>
      </c>
      <c r="M3051" t="s">
        <v>137</v>
      </c>
      <c r="N3051" t="s">
        <v>174</v>
      </c>
      <c r="O3051">
        <v>34</v>
      </c>
      <c r="P3051" t="s">
        <v>137</v>
      </c>
      <c r="Q3051" t="s">
        <v>175</v>
      </c>
      <c r="R3051">
        <v>20</v>
      </c>
      <c r="S3051" t="s">
        <v>137</v>
      </c>
      <c r="T3051" t="s">
        <v>176</v>
      </c>
      <c r="U3051">
        <v>20</v>
      </c>
      <c r="V3051" t="s">
        <v>137</v>
      </c>
      <c r="W3051" t="s">
        <v>177</v>
      </c>
      <c r="X3051">
        <v>20</v>
      </c>
      <c r="Y3051" t="s">
        <v>137</v>
      </c>
      <c r="Z3051" t="s">
        <v>178</v>
      </c>
      <c r="AA3051">
        <v>20</v>
      </c>
      <c r="AB3051" t="s">
        <v>137</v>
      </c>
      <c r="AC3051" t="s">
        <v>179</v>
      </c>
      <c r="AD3051">
        <v>20</v>
      </c>
      <c r="AE3051" t="s">
        <v>137</v>
      </c>
      <c r="AF3051" t="s">
        <v>180</v>
      </c>
      <c r="AG3051">
        <v>20</v>
      </c>
      <c r="AH3051" t="s">
        <v>137</v>
      </c>
      <c r="AI3051" t="s">
        <v>181</v>
      </c>
      <c r="AJ3051">
        <v>115200</v>
      </c>
      <c r="AK3051" t="s">
        <v>137</v>
      </c>
      <c r="AL3051" t="s">
        <v>182</v>
      </c>
      <c r="AM3051">
        <v>12000</v>
      </c>
      <c r="AN3051" t="s">
        <v>137</v>
      </c>
    </row>
    <row r="3052" spans="1:40">
      <c r="A3052" s="26">
        <v>41728.565465162035</v>
      </c>
      <c r="B3052" t="s">
        <v>128</v>
      </c>
      <c r="C3052" t="s">
        <v>1796</v>
      </c>
      <c r="D3052" t="s">
        <v>3637</v>
      </c>
      <c r="E3052" t="s">
        <v>131</v>
      </c>
      <c r="F3052" t="s">
        <v>132</v>
      </c>
      <c r="G3052" t="s">
        <v>133</v>
      </c>
      <c r="H3052" t="s">
        <v>140</v>
      </c>
      <c r="I3052">
        <v>49</v>
      </c>
      <c r="J3052" t="s">
        <v>137</v>
      </c>
      <c r="K3052" t="s">
        <v>141</v>
      </c>
      <c r="L3052">
        <v>130</v>
      </c>
      <c r="M3052" t="s">
        <v>137</v>
      </c>
      <c r="N3052" t="s">
        <v>142</v>
      </c>
      <c r="O3052">
        <v>180</v>
      </c>
      <c r="P3052" t="s">
        <v>137</v>
      </c>
      <c r="Q3052" t="s">
        <v>143</v>
      </c>
      <c r="R3052">
        <v>140</v>
      </c>
      <c r="S3052" t="s">
        <v>137</v>
      </c>
      <c r="T3052" t="s">
        <v>144</v>
      </c>
      <c r="U3052">
        <v>80</v>
      </c>
      <c r="V3052" t="s">
        <v>137</v>
      </c>
      <c r="W3052" t="s">
        <v>145</v>
      </c>
      <c r="X3052">
        <v>101</v>
      </c>
      <c r="Y3052" t="s">
        <v>137</v>
      </c>
      <c r="Z3052" t="s">
        <v>146</v>
      </c>
      <c r="AA3052">
        <v>190</v>
      </c>
      <c r="AB3052" t="s">
        <v>137</v>
      </c>
      <c r="AC3052" t="s">
        <v>147</v>
      </c>
      <c r="AD3052">
        <v>20</v>
      </c>
      <c r="AE3052" t="s">
        <v>137</v>
      </c>
    </row>
    <row r="3053" spans="1:40">
      <c r="A3053" s="26">
        <v>41728.565465162035</v>
      </c>
      <c r="B3053" t="s">
        <v>128</v>
      </c>
      <c r="C3053" t="s">
        <v>1796</v>
      </c>
      <c r="D3053" t="s">
        <v>3638</v>
      </c>
    </row>
    <row r="3054" spans="1:40">
      <c r="A3054" s="26">
        <v>41728.565465162035</v>
      </c>
      <c r="B3054" t="s">
        <v>128</v>
      </c>
      <c r="C3054" t="s">
        <v>1796</v>
      </c>
      <c r="D3054" t="s">
        <v>3639</v>
      </c>
      <c r="E3054" t="s">
        <v>131</v>
      </c>
      <c r="F3054" t="s">
        <v>132</v>
      </c>
      <c r="G3054" t="s">
        <v>133</v>
      </c>
      <c r="H3054" t="s">
        <v>150</v>
      </c>
      <c r="I3054">
        <v>50</v>
      </c>
      <c r="J3054" t="s">
        <v>137</v>
      </c>
      <c r="K3054" t="s">
        <v>151</v>
      </c>
      <c r="L3054">
        <v>50</v>
      </c>
      <c r="M3054" t="s">
        <v>137</v>
      </c>
      <c r="N3054" t="s">
        <v>152</v>
      </c>
      <c r="O3054">
        <v>50</v>
      </c>
      <c r="P3054" t="s">
        <v>137</v>
      </c>
    </row>
    <row r="3055" spans="1:40">
      <c r="A3055" s="26">
        <v>41728.565465162035</v>
      </c>
      <c r="B3055" t="s">
        <v>128</v>
      </c>
      <c r="C3055" t="s">
        <v>1796</v>
      </c>
      <c r="D3055" t="s">
        <v>3640</v>
      </c>
      <c r="E3055" t="s">
        <v>131</v>
      </c>
      <c r="F3055" t="s">
        <v>132</v>
      </c>
      <c r="G3055" t="s">
        <v>133</v>
      </c>
      <c r="H3055" t="s">
        <v>154</v>
      </c>
      <c r="I3055">
        <v>35</v>
      </c>
      <c r="J3055" t="s">
        <v>137</v>
      </c>
      <c r="K3055" t="s">
        <v>155</v>
      </c>
      <c r="L3055">
        <v>5</v>
      </c>
      <c r="M3055" t="s">
        <v>137</v>
      </c>
      <c r="N3055" t="s">
        <v>156</v>
      </c>
      <c r="O3055">
        <v>60</v>
      </c>
      <c r="P3055" t="s">
        <v>137</v>
      </c>
    </row>
    <row r="3056" spans="1:40">
      <c r="A3056" s="26">
        <v>41728.565465162035</v>
      </c>
      <c r="B3056" t="s">
        <v>128</v>
      </c>
      <c r="C3056" t="s">
        <v>1796</v>
      </c>
      <c r="D3056" t="s">
        <v>3641</v>
      </c>
      <c r="E3056" t="s">
        <v>131</v>
      </c>
      <c r="F3056" t="s">
        <v>132</v>
      </c>
      <c r="G3056" t="s">
        <v>133</v>
      </c>
      <c r="H3056" t="s">
        <v>158</v>
      </c>
      <c r="I3056">
        <v>1</v>
      </c>
      <c r="J3056" t="s">
        <v>137</v>
      </c>
    </row>
    <row r="3057" spans="1:40">
      <c r="A3057" s="26">
        <v>41728.565465162035</v>
      </c>
      <c r="B3057" t="s">
        <v>128</v>
      </c>
      <c r="C3057" t="s">
        <v>1796</v>
      </c>
      <c r="D3057" t="s">
        <v>3642</v>
      </c>
      <c r="E3057" t="s">
        <v>131</v>
      </c>
      <c r="F3057" t="s">
        <v>132</v>
      </c>
      <c r="G3057" t="s">
        <v>133</v>
      </c>
      <c r="H3057" t="s">
        <v>192</v>
      </c>
      <c r="I3057">
        <v>30</v>
      </c>
      <c r="J3057" t="s">
        <v>137</v>
      </c>
      <c r="K3057" t="s">
        <v>193</v>
      </c>
      <c r="L3057">
        <v>30</v>
      </c>
      <c r="M3057" t="s">
        <v>137</v>
      </c>
      <c r="N3057" t="s">
        <v>194</v>
      </c>
      <c r="O3057">
        <v>30</v>
      </c>
      <c r="P3057" t="s">
        <v>137</v>
      </c>
      <c r="Q3057" t="s">
        <v>195</v>
      </c>
      <c r="R3057">
        <v>10</v>
      </c>
      <c r="S3057" t="s">
        <v>137</v>
      </c>
      <c r="T3057" t="s">
        <v>175</v>
      </c>
      <c r="U3057">
        <v>20</v>
      </c>
      <c r="V3057" t="s">
        <v>137</v>
      </c>
      <c r="W3057" t="s">
        <v>176</v>
      </c>
      <c r="X3057">
        <v>20</v>
      </c>
      <c r="Y3057" t="s">
        <v>137</v>
      </c>
      <c r="Z3057" t="s">
        <v>177</v>
      </c>
      <c r="AA3057">
        <v>20</v>
      </c>
      <c r="AB3057" t="s">
        <v>137</v>
      </c>
      <c r="AC3057" t="s">
        <v>196</v>
      </c>
      <c r="AD3057">
        <v>20</v>
      </c>
      <c r="AE3057" t="s">
        <v>137</v>
      </c>
      <c r="AF3057" t="s">
        <v>181</v>
      </c>
      <c r="AG3057">
        <v>115200</v>
      </c>
      <c r="AH3057" t="s">
        <v>137</v>
      </c>
      <c r="AI3057" t="s">
        <v>182</v>
      </c>
      <c r="AJ3057">
        <v>12000</v>
      </c>
      <c r="AK3057" t="s">
        <v>137</v>
      </c>
      <c r="AL3057" t="s">
        <v>197</v>
      </c>
      <c r="AM3057">
        <v>30000</v>
      </c>
      <c r="AN3057" t="s">
        <v>137</v>
      </c>
    </row>
    <row r="3058" spans="1:40">
      <c r="A3058" s="26">
        <v>41728.565465162035</v>
      </c>
      <c r="B3058" t="s">
        <v>128</v>
      </c>
      <c r="C3058" t="s">
        <v>1796</v>
      </c>
      <c r="D3058" t="s">
        <v>3643</v>
      </c>
      <c r="E3058" t="s">
        <v>131</v>
      </c>
      <c r="F3058" t="s">
        <v>132</v>
      </c>
      <c r="G3058" t="s">
        <v>133</v>
      </c>
      <c r="H3058" t="s">
        <v>160</v>
      </c>
      <c r="I3058">
        <v>60</v>
      </c>
      <c r="J3058" t="s">
        <v>137</v>
      </c>
      <c r="K3058" t="s">
        <v>161</v>
      </c>
      <c r="L3058">
        <v>40</v>
      </c>
      <c r="M3058" t="s">
        <v>137</v>
      </c>
      <c r="N3058" t="s">
        <v>162</v>
      </c>
      <c r="O3058">
        <v>50</v>
      </c>
      <c r="P3058" t="s">
        <v>137</v>
      </c>
      <c r="Q3058" t="s">
        <v>163</v>
      </c>
      <c r="R3058">
        <v>40</v>
      </c>
      <c r="S3058" t="s">
        <v>137</v>
      </c>
      <c r="T3058" t="s">
        <v>164</v>
      </c>
      <c r="U3058">
        <v>60</v>
      </c>
      <c r="V3058" t="s">
        <v>137</v>
      </c>
      <c r="W3058" t="s">
        <v>165</v>
      </c>
      <c r="X3058">
        <v>50</v>
      </c>
      <c r="Y3058" t="s">
        <v>137</v>
      </c>
      <c r="Z3058" t="s">
        <v>166</v>
      </c>
      <c r="AA3058">
        <v>50</v>
      </c>
      <c r="AB3058" t="s">
        <v>137</v>
      </c>
      <c r="AC3058" t="s">
        <v>167</v>
      </c>
      <c r="AD3058">
        <v>35</v>
      </c>
      <c r="AE3058" t="s">
        <v>137</v>
      </c>
      <c r="AF3058" t="s">
        <v>168</v>
      </c>
      <c r="AG3058">
        <v>8</v>
      </c>
      <c r="AH3058" t="s">
        <v>137</v>
      </c>
      <c r="AI3058" t="s">
        <v>169</v>
      </c>
      <c r="AJ3058">
        <v>90</v>
      </c>
      <c r="AK3058" t="s">
        <v>137</v>
      </c>
      <c r="AL3058" t="s">
        <v>170</v>
      </c>
      <c r="AM3058">
        <v>1</v>
      </c>
      <c r="AN3058" t="s">
        <v>137</v>
      </c>
    </row>
    <row r="3059" spans="1:40">
      <c r="A3059" s="26">
        <v>41728.565465162035</v>
      </c>
      <c r="B3059" t="s">
        <v>128</v>
      </c>
      <c r="C3059" t="s">
        <v>1796</v>
      </c>
      <c r="D3059" t="s">
        <v>3644</v>
      </c>
      <c r="E3059" t="s">
        <v>131</v>
      </c>
      <c r="F3059" t="s">
        <v>132</v>
      </c>
      <c r="G3059" t="s">
        <v>133</v>
      </c>
      <c r="H3059" t="s">
        <v>172</v>
      </c>
      <c r="I3059">
        <v>33</v>
      </c>
      <c r="J3059" t="s">
        <v>137</v>
      </c>
      <c r="K3059" t="s">
        <v>173</v>
      </c>
      <c r="L3059">
        <v>33</v>
      </c>
      <c r="M3059" t="s">
        <v>137</v>
      </c>
      <c r="N3059" t="s">
        <v>174</v>
      </c>
      <c r="O3059">
        <v>34</v>
      </c>
      <c r="P3059" t="s">
        <v>137</v>
      </c>
      <c r="Q3059" t="s">
        <v>175</v>
      </c>
      <c r="R3059">
        <v>20</v>
      </c>
      <c r="S3059" t="s">
        <v>137</v>
      </c>
      <c r="T3059" t="s">
        <v>176</v>
      </c>
      <c r="U3059">
        <v>20</v>
      </c>
      <c r="V3059" t="s">
        <v>137</v>
      </c>
      <c r="W3059" t="s">
        <v>177</v>
      </c>
      <c r="X3059">
        <v>20</v>
      </c>
      <c r="Y3059" t="s">
        <v>137</v>
      </c>
      <c r="Z3059" t="s">
        <v>178</v>
      </c>
      <c r="AA3059">
        <v>20</v>
      </c>
      <c r="AB3059" t="s">
        <v>137</v>
      </c>
      <c r="AC3059" t="s">
        <v>179</v>
      </c>
      <c r="AD3059">
        <v>20</v>
      </c>
      <c r="AE3059" t="s">
        <v>137</v>
      </c>
      <c r="AF3059" t="s">
        <v>180</v>
      </c>
      <c r="AG3059">
        <v>20</v>
      </c>
      <c r="AH3059" t="s">
        <v>137</v>
      </c>
      <c r="AI3059" t="s">
        <v>181</v>
      </c>
      <c r="AJ3059">
        <v>115200</v>
      </c>
      <c r="AK3059" t="s">
        <v>137</v>
      </c>
      <c r="AL3059" t="s">
        <v>182</v>
      </c>
      <c r="AM3059">
        <v>12000</v>
      </c>
      <c r="AN3059" t="s">
        <v>137</v>
      </c>
    </row>
    <row r="3060" spans="1:40">
      <c r="A3060" s="26">
        <v>41728.565465162035</v>
      </c>
      <c r="B3060" t="s">
        <v>128</v>
      </c>
      <c r="C3060" t="s">
        <v>2011</v>
      </c>
      <c r="D3060" t="s">
        <v>3645</v>
      </c>
      <c r="E3060" t="s">
        <v>131</v>
      </c>
      <c r="F3060" t="s">
        <v>132</v>
      </c>
      <c r="G3060" t="s">
        <v>133</v>
      </c>
      <c r="H3060" t="s">
        <v>140</v>
      </c>
      <c r="I3060">
        <v>49</v>
      </c>
      <c r="J3060" t="s">
        <v>137</v>
      </c>
      <c r="K3060" t="s">
        <v>141</v>
      </c>
      <c r="L3060">
        <v>130</v>
      </c>
      <c r="M3060" t="s">
        <v>137</v>
      </c>
      <c r="N3060" t="s">
        <v>142</v>
      </c>
      <c r="O3060">
        <v>180</v>
      </c>
      <c r="P3060" t="s">
        <v>137</v>
      </c>
      <c r="Q3060" t="s">
        <v>143</v>
      </c>
      <c r="R3060">
        <v>140</v>
      </c>
      <c r="S3060" t="s">
        <v>137</v>
      </c>
      <c r="T3060" t="s">
        <v>144</v>
      </c>
      <c r="U3060">
        <v>80</v>
      </c>
      <c r="V3060" t="s">
        <v>137</v>
      </c>
      <c r="W3060" t="s">
        <v>145</v>
      </c>
      <c r="X3060">
        <v>101</v>
      </c>
      <c r="Y3060" t="s">
        <v>137</v>
      </c>
      <c r="Z3060" t="s">
        <v>146</v>
      </c>
      <c r="AA3060">
        <v>190</v>
      </c>
      <c r="AB3060" t="s">
        <v>137</v>
      </c>
      <c r="AC3060" t="s">
        <v>147</v>
      </c>
      <c r="AD3060">
        <v>20</v>
      </c>
      <c r="AE3060" t="s">
        <v>137</v>
      </c>
    </row>
    <row r="3061" spans="1:40">
      <c r="A3061" s="26">
        <v>41728.565465162035</v>
      </c>
      <c r="B3061" t="s">
        <v>128</v>
      </c>
      <c r="C3061" t="s">
        <v>2011</v>
      </c>
      <c r="D3061" t="s">
        <v>3646</v>
      </c>
    </row>
    <row r="3062" spans="1:40">
      <c r="A3062" s="26">
        <v>41728.565465162035</v>
      </c>
      <c r="B3062" t="s">
        <v>128</v>
      </c>
      <c r="C3062" t="s">
        <v>2011</v>
      </c>
      <c r="D3062" t="s">
        <v>3647</v>
      </c>
      <c r="E3062" t="s">
        <v>131</v>
      </c>
      <c r="F3062" t="s">
        <v>132</v>
      </c>
      <c r="G3062" t="s">
        <v>133</v>
      </c>
      <c r="H3062" t="s">
        <v>150</v>
      </c>
      <c r="I3062">
        <v>50</v>
      </c>
      <c r="J3062" t="s">
        <v>137</v>
      </c>
      <c r="K3062" t="s">
        <v>151</v>
      </c>
      <c r="L3062">
        <v>50</v>
      </c>
      <c r="M3062" t="s">
        <v>137</v>
      </c>
      <c r="N3062" t="s">
        <v>152</v>
      </c>
      <c r="O3062">
        <v>50</v>
      </c>
      <c r="P3062" t="s">
        <v>137</v>
      </c>
    </row>
    <row r="3063" spans="1:40">
      <c r="A3063" s="26">
        <v>41728.565465162035</v>
      </c>
      <c r="B3063" t="s">
        <v>128</v>
      </c>
      <c r="C3063" t="s">
        <v>2011</v>
      </c>
      <c r="D3063" t="s">
        <v>3648</v>
      </c>
      <c r="E3063" t="s">
        <v>131</v>
      </c>
      <c r="F3063" t="s">
        <v>132</v>
      </c>
      <c r="G3063" t="s">
        <v>133</v>
      </c>
      <c r="H3063" t="s">
        <v>154</v>
      </c>
      <c r="I3063">
        <v>35</v>
      </c>
      <c r="J3063" t="s">
        <v>137</v>
      </c>
      <c r="K3063" t="s">
        <v>155</v>
      </c>
      <c r="L3063">
        <v>5</v>
      </c>
      <c r="M3063" t="s">
        <v>137</v>
      </c>
      <c r="N3063" t="s">
        <v>156</v>
      </c>
      <c r="O3063">
        <v>60</v>
      </c>
      <c r="P3063" t="s">
        <v>137</v>
      </c>
    </row>
    <row r="3064" spans="1:40">
      <c r="A3064" s="26">
        <v>41728.565465162035</v>
      </c>
      <c r="B3064" t="s">
        <v>128</v>
      </c>
      <c r="C3064" t="s">
        <v>2011</v>
      </c>
      <c r="D3064" t="s">
        <v>3649</v>
      </c>
      <c r="E3064" t="s">
        <v>131</v>
      </c>
      <c r="F3064" t="s">
        <v>132</v>
      </c>
      <c r="G3064" t="s">
        <v>133</v>
      </c>
      <c r="H3064" t="s">
        <v>158</v>
      </c>
      <c r="I3064">
        <v>1</v>
      </c>
      <c r="J3064" t="s">
        <v>137</v>
      </c>
    </row>
    <row r="3065" spans="1:40">
      <c r="A3065" s="26">
        <v>41728.565465162035</v>
      </c>
      <c r="B3065" t="s">
        <v>128</v>
      </c>
      <c r="C3065" t="s">
        <v>2011</v>
      </c>
      <c r="D3065" t="s">
        <v>3650</v>
      </c>
      <c r="E3065" t="s">
        <v>131</v>
      </c>
      <c r="F3065" t="s">
        <v>132</v>
      </c>
      <c r="G3065" t="s">
        <v>133</v>
      </c>
      <c r="H3065" t="s">
        <v>192</v>
      </c>
      <c r="I3065">
        <v>30</v>
      </c>
      <c r="J3065" t="s">
        <v>137</v>
      </c>
      <c r="K3065" t="s">
        <v>193</v>
      </c>
      <c r="L3065">
        <v>30</v>
      </c>
      <c r="M3065" t="s">
        <v>137</v>
      </c>
      <c r="N3065" t="s">
        <v>194</v>
      </c>
      <c r="O3065">
        <v>30</v>
      </c>
      <c r="P3065" t="s">
        <v>137</v>
      </c>
      <c r="Q3065" t="s">
        <v>195</v>
      </c>
      <c r="R3065">
        <v>10</v>
      </c>
      <c r="S3065" t="s">
        <v>137</v>
      </c>
      <c r="T3065" t="s">
        <v>175</v>
      </c>
      <c r="U3065">
        <v>20</v>
      </c>
      <c r="V3065" t="s">
        <v>137</v>
      </c>
      <c r="W3065" t="s">
        <v>176</v>
      </c>
      <c r="X3065">
        <v>20</v>
      </c>
      <c r="Y3065" t="s">
        <v>137</v>
      </c>
      <c r="Z3065" t="s">
        <v>177</v>
      </c>
      <c r="AA3065">
        <v>20</v>
      </c>
      <c r="AB3065" t="s">
        <v>137</v>
      </c>
      <c r="AC3065" t="s">
        <v>196</v>
      </c>
      <c r="AD3065">
        <v>20</v>
      </c>
      <c r="AE3065" t="s">
        <v>137</v>
      </c>
      <c r="AF3065" t="s">
        <v>181</v>
      </c>
      <c r="AG3065">
        <v>115200</v>
      </c>
      <c r="AH3065" t="s">
        <v>137</v>
      </c>
      <c r="AI3065" t="s">
        <v>182</v>
      </c>
      <c r="AJ3065">
        <v>12000</v>
      </c>
      <c r="AK3065" t="s">
        <v>137</v>
      </c>
      <c r="AL3065" t="s">
        <v>197</v>
      </c>
      <c r="AM3065">
        <v>30000</v>
      </c>
      <c r="AN3065" t="s">
        <v>137</v>
      </c>
    </row>
    <row r="3066" spans="1:40">
      <c r="A3066" s="26">
        <v>41728.565465162035</v>
      </c>
      <c r="B3066" t="s">
        <v>128</v>
      </c>
      <c r="C3066" t="s">
        <v>2011</v>
      </c>
      <c r="D3066" t="s">
        <v>3651</v>
      </c>
      <c r="E3066" t="s">
        <v>131</v>
      </c>
      <c r="F3066" t="s">
        <v>132</v>
      </c>
      <c r="G3066" t="s">
        <v>133</v>
      </c>
      <c r="H3066" t="s">
        <v>160</v>
      </c>
      <c r="I3066">
        <v>60</v>
      </c>
      <c r="J3066" t="s">
        <v>137</v>
      </c>
      <c r="K3066" t="s">
        <v>161</v>
      </c>
      <c r="L3066">
        <v>40</v>
      </c>
      <c r="M3066" t="s">
        <v>137</v>
      </c>
      <c r="N3066" t="s">
        <v>162</v>
      </c>
      <c r="O3066">
        <v>50</v>
      </c>
      <c r="P3066" t="s">
        <v>137</v>
      </c>
      <c r="Q3066" t="s">
        <v>163</v>
      </c>
      <c r="R3066">
        <v>40</v>
      </c>
      <c r="S3066" t="s">
        <v>137</v>
      </c>
      <c r="T3066" t="s">
        <v>164</v>
      </c>
      <c r="U3066">
        <v>60</v>
      </c>
      <c r="V3066" t="s">
        <v>137</v>
      </c>
      <c r="W3066" t="s">
        <v>165</v>
      </c>
      <c r="X3066">
        <v>50</v>
      </c>
      <c r="Y3066" t="s">
        <v>137</v>
      </c>
      <c r="Z3066" t="s">
        <v>166</v>
      </c>
      <c r="AA3066">
        <v>50</v>
      </c>
      <c r="AB3066" t="s">
        <v>137</v>
      </c>
      <c r="AC3066" t="s">
        <v>167</v>
      </c>
      <c r="AD3066">
        <v>35</v>
      </c>
      <c r="AE3066" t="s">
        <v>137</v>
      </c>
      <c r="AF3066" t="s">
        <v>168</v>
      </c>
      <c r="AG3066">
        <v>8</v>
      </c>
      <c r="AH3066" t="s">
        <v>137</v>
      </c>
      <c r="AI3066" t="s">
        <v>169</v>
      </c>
      <c r="AJ3066">
        <v>90</v>
      </c>
      <c r="AK3066" t="s">
        <v>137</v>
      </c>
      <c r="AL3066" t="s">
        <v>170</v>
      </c>
      <c r="AM3066">
        <v>1</v>
      </c>
      <c r="AN3066" t="s">
        <v>137</v>
      </c>
    </row>
    <row r="3067" spans="1:40">
      <c r="A3067" s="26">
        <v>41728.565465162035</v>
      </c>
      <c r="B3067" t="s">
        <v>128</v>
      </c>
      <c r="C3067" t="s">
        <v>2011</v>
      </c>
      <c r="D3067" t="s">
        <v>3652</v>
      </c>
      <c r="E3067" t="s">
        <v>131</v>
      </c>
      <c r="F3067" t="s">
        <v>132</v>
      </c>
      <c r="G3067" t="s">
        <v>133</v>
      </c>
      <c r="H3067" t="s">
        <v>172</v>
      </c>
      <c r="I3067">
        <v>33</v>
      </c>
      <c r="J3067" t="s">
        <v>137</v>
      </c>
      <c r="K3067" t="s">
        <v>173</v>
      </c>
      <c r="L3067">
        <v>33</v>
      </c>
      <c r="M3067" t="s">
        <v>137</v>
      </c>
      <c r="N3067" t="s">
        <v>174</v>
      </c>
      <c r="O3067">
        <v>34</v>
      </c>
      <c r="P3067" t="s">
        <v>137</v>
      </c>
      <c r="Q3067" t="s">
        <v>175</v>
      </c>
      <c r="R3067">
        <v>20</v>
      </c>
      <c r="S3067" t="s">
        <v>137</v>
      </c>
      <c r="T3067" t="s">
        <v>176</v>
      </c>
      <c r="U3067">
        <v>20</v>
      </c>
      <c r="V3067" t="s">
        <v>137</v>
      </c>
      <c r="W3067" t="s">
        <v>177</v>
      </c>
      <c r="X3067">
        <v>20</v>
      </c>
      <c r="Y3067" t="s">
        <v>137</v>
      </c>
      <c r="Z3067" t="s">
        <v>178</v>
      </c>
      <c r="AA3067">
        <v>20</v>
      </c>
      <c r="AB3067" t="s">
        <v>137</v>
      </c>
      <c r="AC3067" t="s">
        <v>179</v>
      </c>
      <c r="AD3067">
        <v>20</v>
      </c>
      <c r="AE3067" t="s">
        <v>137</v>
      </c>
      <c r="AF3067" t="s">
        <v>180</v>
      </c>
      <c r="AG3067">
        <v>20</v>
      </c>
      <c r="AH3067" t="s">
        <v>137</v>
      </c>
      <c r="AI3067" t="s">
        <v>181</v>
      </c>
      <c r="AJ3067">
        <v>115200</v>
      </c>
      <c r="AK3067" t="s">
        <v>137</v>
      </c>
      <c r="AL3067" t="s">
        <v>182</v>
      </c>
      <c r="AM3067">
        <v>12000</v>
      </c>
      <c r="AN3067" t="s">
        <v>137</v>
      </c>
    </row>
    <row r="3068" spans="1:40">
      <c r="A3068" s="26">
        <v>41728.565465162035</v>
      </c>
      <c r="B3068" t="s">
        <v>128</v>
      </c>
      <c r="C3068" t="s">
        <v>2011</v>
      </c>
      <c r="D3068" t="s">
        <v>3653</v>
      </c>
      <c r="E3068" t="s">
        <v>131</v>
      </c>
      <c r="F3068" t="s">
        <v>132</v>
      </c>
      <c r="G3068" t="s">
        <v>133</v>
      </c>
      <c r="H3068" t="s">
        <v>140</v>
      </c>
      <c r="I3068">
        <v>49</v>
      </c>
      <c r="J3068" t="s">
        <v>137</v>
      </c>
      <c r="K3068" t="s">
        <v>141</v>
      </c>
      <c r="L3068">
        <v>130</v>
      </c>
      <c r="M3068" t="s">
        <v>137</v>
      </c>
      <c r="N3068" t="s">
        <v>142</v>
      </c>
      <c r="O3068">
        <v>180</v>
      </c>
      <c r="P3068" t="s">
        <v>137</v>
      </c>
      <c r="Q3068" t="s">
        <v>143</v>
      </c>
      <c r="R3068">
        <v>140</v>
      </c>
      <c r="S3068" t="s">
        <v>137</v>
      </c>
      <c r="T3068" t="s">
        <v>144</v>
      </c>
      <c r="U3068">
        <v>80</v>
      </c>
      <c r="V3068" t="s">
        <v>137</v>
      </c>
      <c r="W3068" t="s">
        <v>145</v>
      </c>
      <c r="X3068">
        <v>101</v>
      </c>
      <c r="Y3068" t="s">
        <v>137</v>
      </c>
      <c r="Z3068" t="s">
        <v>146</v>
      </c>
      <c r="AA3068">
        <v>190</v>
      </c>
      <c r="AB3068" t="s">
        <v>137</v>
      </c>
      <c r="AC3068" t="s">
        <v>147</v>
      </c>
      <c r="AD3068">
        <v>20</v>
      </c>
      <c r="AE3068" t="s">
        <v>137</v>
      </c>
    </row>
    <row r="3069" spans="1:40">
      <c r="A3069" s="26">
        <v>41728.565465162035</v>
      </c>
      <c r="B3069" t="s">
        <v>128</v>
      </c>
      <c r="C3069" t="s">
        <v>2011</v>
      </c>
      <c r="D3069" t="s">
        <v>3654</v>
      </c>
    </row>
    <row r="3070" spans="1:40">
      <c r="A3070" s="26">
        <v>41728.565465162035</v>
      </c>
      <c r="B3070" t="s">
        <v>128</v>
      </c>
      <c r="C3070" t="s">
        <v>2011</v>
      </c>
      <c r="D3070" t="s">
        <v>3655</v>
      </c>
      <c r="E3070" t="s">
        <v>131</v>
      </c>
      <c r="F3070" t="s">
        <v>132</v>
      </c>
      <c r="G3070" t="s">
        <v>133</v>
      </c>
      <c r="H3070" t="s">
        <v>150</v>
      </c>
      <c r="I3070">
        <v>50</v>
      </c>
      <c r="J3070" t="s">
        <v>137</v>
      </c>
      <c r="K3070" t="s">
        <v>151</v>
      </c>
      <c r="L3070">
        <v>50</v>
      </c>
      <c r="M3070" t="s">
        <v>137</v>
      </c>
      <c r="N3070" t="s">
        <v>152</v>
      </c>
      <c r="O3070">
        <v>50</v>
      </c>
      <c r="P3070" t="s">
        <v>137</v>
      </c>
    </row>
    <row r="3071" spans="1:40">
      <c r="A3071" s="26">
        <v>41728.565465162035</v>
      </c>
      <c r="B3071" t="s">
        <v>128</v>
      </c>
      <c r="C3071" t="s">
        <v>2011</v>
      </c>
      <c r="D3071" t="s">
        <v>3656</v>
      </c>
      <c r="E3071" t="s">
        <v>131</v>
      </c>
      <c r="F3071" t="s">
        <v>132</v>
      </c>
      <c r="G3071" t="s">
        <v>133</v>
      </c>
      <c r="H3071" t="s">
        <v>154</v>
      </c>
      <c r="I3071">
        <v>35</v>
      </c>
      <c r="J3071" t="s">
        <v>137</v>
      </c>
      <c r="K3071" t="s">
        <v>155</v>
      </c>
      <c r="L3071">
        <v>5</v>
      </c>
      <c r="M3071" t="s">
        <v>137</v>
      </c>
      <c r="N3071" t="s">
        <v>156</v>
      </c>
      <c r="O3071">
        <v>60</v>
      </c>
      <c r="P3071" t="s">
        <v>137</v>
      </c>
    </row>
    <row r="3072" spans="1:40">
      <c r="A3072" s="26">
        <v>41728.565465162035</v>
      </c>
      <c r="B3072" t="s">
        <v>128</v>
      </c>
      <c r="C3072" t="s">
        <v>2011</v>
      </c>
      <c r="D3072" t="s">
        <v>3657</v>
      </c>
      <c r="E3072" t="s">
        <v>131</v>
      </c>
      <c r="F3072" t="s">
        <v>132</v>
      </c>
      <c r="G3072" t="s">
        <v>133</v>
      </c>
      <c r="H3072" t="s">
        <v>158</v>
      </c>
      <c r="I3072">
        <v>1</v>
      </c>
      <c r="J3072" t="s">
        <v>137</v>
      </c>
    </row>
    <row r="3073" spans="1:40">
      <c r="A3073" s="26">
        <v>41728.565465162035</v>
      </c>
      <c r="B3073" t="s">
        <v>128</v>
      </c>
      <c r="C3073" t="s">
        <v>2011</v>
      </c>
      <c r="D3073" t="s">
        <v>3658</v>
      </c>
      <c r="E3073" t="s">
        <v>131</v>
      </c>
      <c r="F3073" t="s">
        <v>132</v>
      </c>
      <c r="G3073" t="s">
        <v>133</v>
      </c>
      <c r="H3073" t="s">
        <v>192</v>
      </c>
      <c r="I3073">
        <v>30</v>
      </c>
      <c r="J3073" t="s">
        <v>137</v>
      </c>
      <c r="K3073" t="s">
        <v>193</v>
      </c>
      <c r="L3073">
        <v>30</v>
      </c>
      <c r="M3073" t="s">
        <v>137</v>
      </c>
      <c r="N3073" t="s">
        <v>194</v>
      </c>
      <c r="O3073">
        <v>30</v>
      </c>
      <c r="P3073" t="s">
        <v>137</v>
      </c>
      <c r="Q3073" t="s">
        <v>195</v>
      </c>
      <c r="R3073">
        <v>10</v>
      </c>
      <c r="S3073" t="s">
        <v>137</v>
      </c>
      <c r="T3073" t="s">
        <v>175</v>
      </c>
      <c r="U3073">
        <v>20</v>
      </c>
      <c r="V3073" t="s">
        <v>137</v>
      </c>
      <c r="W3073" t="s">
        <v>176</v>
      </c>
      <c r="X3073">
        <v>20</v>
      </c>
      <c r="Y3073" t="s">
        <v>137</v>
      </c>
      <c r="Z3073" t="s">
        <v>177</v>
      </c>
      <c r="AA3073">
        <v>20</v>
      </c>
      <c r="AB3073" t="s">
        <v>137</v>
      </c>
      <c r="AC3073" t="s">
        <v>196</v>
      </c>
      <c r="AD3073">
        <v>20</v>
      </c>
      <c r="AE3073" t="s">
        <v>137</v>
      </c>
      <c r="AF3073" t="s">
        <v>181</v>
      </c>
      <c r="AG3073">
        <v>115200</v>
      </c>
      <c r="AH3073" t="s">
        <v>137</v>
      </c>
      <c r="AI3073" t="s">
        <v>182</v>
      </c>
      <c r="AJ3073">
        <v>12000</v>
      </c>
      <c r="AK3073" t="s">
        <v>137</v>
      </c>
      <c r="AL3073" t="s">
        <v>197</v>
      </c>
      <c r="AM3073">
        <v>30000</v>
      </c>
      <c r="AN3073" t="s">
        <v>137</v>
      </c>
    </row>
    <row r="3074" spans="1:40">
      <c r="A3074" s="26">
        <v>41728.565465162035</v>
      </c>
      <c r="B3074" t="s">
        <v>128</v>
      </c>
      <c r="C3074" t="s">
        <v>2011</v>
      </c>
      <c r="D3074" t="s">
        <v>3659</v>
      </c>
      <c r="E3074" t="s">
        <v>131</v>
      </c>
      <c r="F3074" t="s">
        <v>132</v>
      </c>
      <c r="G3074" t="s">
        <v>133</v>
      </c>
      <c r="H3074" t="s">
        <v>160</v>
      </c>
      <c r="I3074">
        <v>60</v>
      </c>
      <c r="J3074" t="s">
        <v>137</v>
      </c>
      <c r="K3074" t="s">
        <v>161</v>
      </c>
      <c r="L3074">
        <v>40</v>
      </c>
      <c r="M3074" t="s">
        <v>137</v>
      </c>
      <c r="N3074" t="s">
        <v>162</v>
      </c>
      <c r="O3074">
        <v>50</v>
      </c>
      <c r="P3074" t="s">
        <v>137</v>
      </c>
      <c r="Q3074" t="s">
        <v>163</v>
      </c>
      <c r="R3074">
        <v>40</v>
      </c>
      <c r="S3074" t="s">
        <v>137</v>
      </c>
      <c r="T3074" t="s">
        <v>164</v>
      </c>
      <c r="U3074">
        <v>60</v>
      </c>
      <c r="V3074" t="s">
        <v>137</v>
      </c>
      <c r="W3074" t="s">
        <v>165</v>
      </c>
      <c r="X3074">
        <v>50</v>
      </c>
      <c r="Y3074" t="s">
        <v>137</v>
      </c>
      <c r="Z3074" t="s">
        <v>166</v>
      </c>
      <c r="AA3074">
        <v>50</v>
      </c>
      <c r="AB3074" t="s">
        <v>137</v>
      </c>
      <c r="AC3074" t="s">
        <v>167</v>
      </c>
      <c r="AD3074">
        <v>35</v>
      </c>
      <c r="AE3074" t="s">
        <v>137</v>
      </c>
      <c r="AF3074" t="s">
        <v>168</v>
      </c>
      <c r="AG3074">
        <v>8</v>
      </c>
      <c r="AH3074" t="s">
        <v>137</v>
      </c>
      <c r="AI3074" t="s">
        <v>169</v>
      </c>
      <c r="AJ3074">
        <v>90</v>
      </c>
      <c r="AK3074" t="s">
        <v>137</v>
      </c>
      <c r="AL3074" t="s">
        <v>170</v>
      </c>
      <c r="AM3074">
        <v>1</v>
      </c>
      <c r="AN3074" t="s">
        <v>137</v>
      </c>
    </row>
    <row r="3075" spans="1:40">
      <c r="A3075" s="26">
        <v>41728.565465162035</v>
      </c>
      <c r="B3075" t="s">
        <v>128</v>
      </c>
      <c r="C3075" t="s">
        <v>2011</v>
      </c>
      <c r="D3075" t="s">
        <v>3660</v>
      </c>
      <c r="E3075" t="s">
        <v>131</v>
      </c>
      <c r="F3075" t="s">
        <v>132</v>
      </c>
      <c r="G3075" t="s">
        <v>133</v>
      </c>
      <c r="H3075" t="s">
        <v>172</v>
      </c>
      <c r="I3075">
        <v>33</v>
      </c>
      <c r="J3075" t="s">
        <v>137</v>
      </c>
      <c r="K3075" t="s">
        <v>173</v>
      </c>
      <c r="L3075">
        <v>33</v>
      </c>
      <c r="M3075" t="s">
        <v>137</v>
      </c>
      <c r="N3075" t="s">
        <v>174</v>
      </c>
      <c r="O3075">
        <v>34</v>
      </c>
      <c r="P3075" t="s">
        <v>137</v>
      </c>
      <c r="Q3075" t="s">
        <v>175</v>
      </c>
      <c r="R3075">
        <v>20</v>
      </c>
      <c r="S3075" t="s">
        <v>137</v>
      </c>
      <c r="T3075" t="s">
        <v>176</v>
      </c>
      <c r="U3075">
        <v>20</v>
      </c>
      <c r="V3075" t="s">
        <v>137</v>
      </c>
      <c r="W3075" t="s">
        <v>177</v>
      </c>
      <c r="X3075">
        <v>20</v>
      </c>
      <c r="Y3075" t="s">
        <v>137</v>
      </c>
      <c r="Z3075" t="s">
        <v>178</v>
      </c>
      <c r="AA3075">
        <v>20</v>
      </c>
      <c r="AB3075" t="s">
        <v>137</v>
      </c>
      <c r="AC3075" t="s">
        <v>179</v>
      </c>
      <c r="AD3075">
        <v>20</v>
      </c>
      <c r="AE3075" t="s">
        <v>137</v>
      </c>
      <c r="AF3075" t="s">
        <v>180</v>
      </c>
      <c r="AG3075">
        <v>20</v>
      </c>
      <c r="AH3075" t="s">
        <v>137</v>
      </c>
      <c r="AI3075" t="s">
        <v>181</v>
      </c>
      <c r="AJ3075">
        <v>115200</v>
      </c>
      <c r="AK3075" t="s">
        <v>137</v>
      </c>
      <c r="AL3075" t="s">
        <v>182</v>
      </c>
      <c r="AM3075">
        <v>12000</v>
      </c>
      <c r="AN3075" t="s">
        <v>137</v>
      </c>
    </row>
    <row r="3076" spans="1:40">
      <c r="A3076" s="26">
        <v>41728.565465162035</v>
      </c>
      <c r="B3076" t="s">
        <v>128</v>
      </c>
      <c r="C3076" t="s">
        <v>2011</v>
      </c>
      <c r="D3076" t="s">
        <v>3661</v>
      </c>
      <c r="E3076" t="s">
        <v>131</v>
      </c>
      <c r="F3076" t="s">
        <v>132</v>
      </c>
      <c r="G3076" t="s">
        <v>133</v>
      </c>
      <c r="H3076" t="s">
        <v>140</v>
      </c>
      <c r="I3076">
        <v>49</v>
      </c>
      <c r="J3076" t="s">
        <v>137</v>
      </c>
      <c r="K3076" t="s">
        <v>141</v>
      </c>
      <c r="L3076">
        <v>130</v>
      </c>
      <c r="M3076" t="s">
        <v>137</v>
      </c>
      <c r="N3076" t="s">
        <v>142</v>
      </c>
      <c r="O3076">
        <v>180</v>
      </c>
      <c r="P3076" t="s">
        <v>137</v>
      </c>
      <c r="Q3076" t="s">
        <v>143</v>
      </c>
      <c r="R3076">
        <v>140</v>
      </c>
      <c r="S3076" t="s">
        <v>137</v>
      </c>
      <c r="T3076" t="s">
        <v>144</v>
      </c>
      <c r="U3076">
        <v>80</v>
      </c>
      <c r="V3076" t="s">
        <v>137</v>
      </c>
      <c r="W3076" t="s">
        <v>145</v>
      </c>
      <c r="X3076">
        <v>101</v>
      </c>
      <c r="Y3076" t="s">
        <v>137</v>
      </c>
      <c r="Z3076" t="s">
        <v>146</v>
      </c>
      <c r="AA3076">
        <v>190</v>
      </c>
      <c r="AB3076" t="s">
        <v>137</v>
      </c>
      <c r="AC3076" t="s">
        <v>147</v>
      </c>
      <c r="AD3076">
        <v>20</v>
      </c>
      <c r="AE3076" t="s">
        <v>137</v>
      </c>
    </row>
    <row r="3077" spans="1:40">
      <c r="A3077" s="26">
        <v>41728.565465162035</v>
      </c>
      <c r="B3077" t="s">
        <v>128</v>
      </c>
      <c r="C3077" t="s">
        <v>2011</v>
      </c>
      <c r="D3077" t="s">
        <v>3662</v>
      </c>
    </row>
    <row r="3078" spans="1:40">
      <c r="A3078" s="26">
        <v>41728.565465162035</v>
      </c>
      <c r="B3078" t="s">
        <v>128</v>
      </c>
      <c r="C3078" t="s">
        <v>2011</v>
      </c>
      <c r="D3078" t="s">
        <v>3663</v>
      </c>
      <c r="E3078" t="s">
        <v>131</v>
      </c>
      <c r="F3078" t="s">
        <v>132</v>
      </c>
      <c r="G3078" t="s">
        <v>133</v>
      </c>
      <c r="H3078" t="s">
        <v>150</v>
      </c>
      <c r="I3078">
        <v>50</v>
      </c>
      <c r="J3078" t="s">
        <v>137</v>
      </c>
      <c r="K3078" t="s">
        <v>151</v>
      </c>
      <c r="L3078">
        <v>50</v>
      </c>
      <c r="M3078" t="s">
        <v>137</v>
      </c>
      <c r="N3078" t="s">
        <v>152</v>
      </c>
      <c r="O3078">
        <v>50</v>
      </c>
      <c r="P3078" t="s">
        <v>137</v>
      </c>
    </row>
    <row r="3079" spans="1:40">
      <c r="A3079" s="26">
        <v>41728.565465162035</v>
      </c>
      <c r="B3079" t="s">
        <v>128</v>
      </c>
      <c r="C3079" t="s">
        <v>2011</v>
      </c>
      <c r="D3079" t="s">
        <v>3664</v>
      </c>
      <c r="E3079" t="s">
        <v>131</v>
      </c>
      <c r="F3079" t="s">
        <v>132</v>
      </c>
      <c r="G3079" t="s">
        <v>133</v>
      </c>
      <c r="H3079" t="s">
        <v>154</v>
      </c>
      <c r="I3079">
        <v>35</v>
      </c>
      <c r="J3079" t="s">
        <v>137</v>
      </c>
      <c r="K3079" t="s">
        <v>155</v>
      </c>
      <c r="L3079">
        <v>5</v>
      </c>
      <c r="M3079" t="s">
        <v>137</v>
      </c>
      <c r="N3079" t="s">
        <v>156</v>
      </c>
      <c r="O3079">
        <v>60</v>
      </c>
      <c r="P3079" t="s">
        <v>137</v>
      </c>
    </row>
    <row r="3080" spans="1:40">
      <c r="A3080" s="26">
        <v>41728.565465162035</v>
      </c>
      <c r="B3080" t="s">
        <v>128</v>
      </c>
      <c r="C3080" t="s">
        <v>2011</v>
      </c>
      <c r="D3080" t="s">
        <v>3665</v>
      </c>
      <c r="E3080" t="s">
        <v>131</v>
      </c>
      <c r="F3080" t="s">
        <v>132</v>
      </c>
      <c r="G3080" t="s">
        <v>133</v>
      </c>
      <c r="H3080" t="s">
        <v>158</v>
      </c>
      <c r="I3080">
        <v>1</v>
      </c>
      <c r="J3080" t="s">
        <v>137</v>
      </c>
    </row>
    <row r="3081" spans="1:40">
      <c r="A3081" s="26">
        <v>41728.565465162035</v>
      </c>
      <c r="B3081" t="s">
        <v>128</v>
      </c>
      <c r="C3081" t="s">
        <v>2011</v>
      </c>
      <c r="D3081" t="s">
        <v>3666</v>
      </c>
      <c r="E3081" t="s">
        <v>131</v>
      </c>
      <c r="F3081" t="s">
        <v>132</v>
      </c>
      <c r="G3081" t="s">
        <v>133</v>
      </c>
      <c r="H3081" t="s">
        <v>192</v>
      </c>
      <c r="I3081">
        <v>30</v>
      </c>
      <c r="J3081" t="s">
        <v>137</v>
      </c>
      <c r="K3081" t="s">
        <v>193</v>
      </c>
      <c r="L3081">
        <v>30</v>
      </c>
      <c r="M3081" t="s">
        <v>137</v>
      </c>
      <c r="N3081" t="s">
        <v>194</v>
      </c>
      <c r="O3081">
        <v>30</v>
      </c>
      <c r="P3081" t="s">
        <v>137</v>
      </c>
      <c r="Q3081" t="s">
        <v>195</v>
      </c>
      <c r="R3081">
        <v>10</v>
      </c>
      <c r="S3081" t="s">
        <v>137</v>
      </c>
      <c r="T3081" t="s">
        <v>175</v>
      </c>
      <c r="U3081">
        <v>20</v>
      </c>
      <c r="V3081" t="s">
        <v>137</v>
      </c>
      <c r="W3081" t="s">
        <v>176</v>
      </c>
      <c r="X3081">
        <v>20</v>
      </c>
      <c r="Y3081" t="s">
        <v>137</v>
      </c>
      <c r="Z3081" t="s">
        <v>177</v>
      </c>
      <c r="AA3081">
        <v>20</v>
      </c>
      <c r="AB3081" t="s">
        <v>137</v>
      </c>
      <c r="AC3081" t="s">
        <v>196</v>
      </c>
      <c r="AD3081">
        <v>20</v>
      </c>
      <c r="AE3081" t="s">
        <v>137</v>
      </c>
      <c r="AF3081" t="s">
        <v>181</v>
      </c>
      <c r="AG3081">
        <v>115200</v>
      </c>
      <c r="AH3081" t="s">
        <v>137</v>
      </c>
      <c r="AI3081" t="s">
        <v>182</v>
      </c>
      <c r="AJ3081">
        <v>12000</v>
      </c>
      <c r="AK3081" t="s">
        <v>137</v>
      </c>
      <c r="AL3081" t="s">
        <v>197</v>
      </c>
      <c r="AM3081">
        <v>30000</v>
      </c>
      <c r="AN3081" t="s">
        <v>137</v>
      </c>
    </row>
    <row r="3082" spans="1:40">
      <c r="A3082" s="26">
        <v>41728.565465162035</v>
      </c>
      <c r="B3082" t="s">
        <v>128</v>
      </c>
      <c r="C3082" t="s">
        <v>2011</v>
      </c>
      <c r="D3082" t="s">
        <v>3667</v>
      </c>
      <c r="E3082" t="s">
        <v>131</v>
      </c>
      <c r="F3082" t="s">
        <v>132</v>
      </c>
      <c r="G3082" t="s">
        <v>133</v>
      </c>
      <c r="H3082" t="s">
        <v>160</v>
      </c>
      <c r="I3082">
        <v>60</v>
      </c>
      <c r="J3082" t="s">
        <v>137</v>
      </c>
      <c r="K3082" t="s">
        <v>161</v>
      </c>
      <c r="L3082">
        <v>40</v>
      </c>
      <c r="M3082" t="s">
        <v>137</v>
      </c>
      <c r="N3082" t="s">
        <v>162</v>
      </c>
      <c r="O3082">
        <v>50</v>
      </c>
      <c r="P3082" t="s">
        <v>137</v>
      </c>
      <c r="Q3082" t="s">
        <v>163</v>
      </c>
      <c r="R3082">
        <v>40</v>
      </c>
      <c r="S3082" t="s">
        <v>137</v>
      </c>
      <c r="T3082" t="s">
        <v>164</v>
      </c>
      <c r="U3082">
        <v>60</v>
      </c>
      <c r="V3082" t="s">
        <v>137</v>
      </c>
      <c r="W3082" t="s">
        <v>165</v>
      </c>
      <c r="X3082">
        <v>50</v>
      </c>
      <c r="Y3082" t="s">
        <v>137</v>
      </c>
      <c r="Z3082" t="s">
        <v>166</v>
      </c>
      <c r="AA3082">
        <v>50</v>
      </c>
      <c r="AB3082" t="s">
        <v>137</v>
      </c>
      <c r="AC3082" t="s">
        <v>167</v>
      </c>
      <c r="AD3082">
        <v>35</v>
      </c>
      <c r="AE3082" t="s">
        <v>137</v>
      </c>
      <c r="AF3082" t="s">
        <v>168</v>
      </c>
      <c r="AG3082">
        <v>8</v>
      </c>
      <c r="AH3082" t="s">
        <v>137</v>
      </c>
      <c r="AI3082" t="s">
        <v>169</v>
      </c>
      <c r="AJ3082">
        <v>90</v>
      </c>
      <c r="AK3082" t="s">
        <v>137</v>
      </c>
      <c r="AL3082" t="s">
        <v>170</v>
      </c>
      <c r="AM3082">
        <v>1</v>
      </c>
      <c r="AN3082" t="s">
        <v>137</v>
      </c>
    </row>
    <row r="3083" spans="1:40">
      <c r="A3083" s="26">
        <v>41728.565465162035</v>
      </c>
      <c r="B3083" t="s">
        <v>128</v>
      </c>
      <c r="C3083" t="s">
        <v>818</v>
      </c>
      <c r="D3083" t="s">
        <v>3668</v>
      </c>
      <c r="E3083" t="s">
        <v>131</v>
      </c>
      <c r="F3083" t="s">
        <v>132</v>
      </c>
      <c r="G3083" t="s">
        <v>133</v>
      </c>
      <c r="H3083" t="s">
        <v>160</v>
      </c>
      <c r="I3083">
        <v>60</v>
      </c>
      <c r="J3083" t="s">
        <v>137</v>
      </c>
      <c r="K3083" t="s">
        <v>161</v>
      </c>
      <c r="L3083">
        <v>40</v>
      </c>
      <c r="M3083" t="s">
        <v>137</v>
      </c>
      <c r="N3083" t="s">
        <v>162</v>
      </c>
      <c r="O3083">
        <v>50</v>
      </c>
      <c r="P3083" t="s">
        <v>137</v>
      </c>
      <c r="Q3083" t="s">
        <v>163</v>
      </c>
      <c r="R3083">
        <v>40</v>
      </c>
      <c r="S3083" t="s">
        <v>137</v>
      </c>
      <c r="T3083" t="s">
        <v>164</v>
      </c>
      <c r="U3083">
        <v>60</v>
      </c>
      <c r="V3083" t="s">
        <v>137</v>
      </c>
      <c r="W3083" t="s">
        <v>165</v>
      </c>
      <c r="X3083">
        <v>50</v>
      </c>
      <c r="Y3083" t="s">
        <v>137</v>
      </c>
      <c r="Z3083" t="s">
        <v>166</v>
      </c>
      <c r="AA3083">
        <v>50</v>
      </c>
      <c r="AB3083" t="s">
        <v>137</v>
      </c>
      <c r="AC3083" t="s">
        <v>167</v>
      </c>
      <c r="AD3083">
        <v>35</v>
      </c>
      <c r="AE3083" t="s">
        <v>137</v>
      </c>
      <c r="AF3083" t="s">
        <v>168</v>
      </c>
      <c r="AG3083">
        <v>8</v>
      </c>
      <c r="AH3083" t="s">
        <v>137</v>
      </c>
      <c r="AI3083" t="s">
        <v>169</v>
      </c>
      <c r="AJ3083">
        <v>90</v>
      </c>
      <c r="AK3083" t="s">
        <v>137</v>
      </c>
      <c r="AL3083" t="s">
        <v>170</v>
      </c>
      <c r="AM3083">
        <v>1</v>
      </c>
      <c r="AN3083" t="s">
        <v>137</v>
      </c>
    </row>
    <row r="3084" spans="1:40">
      <c r="A3084" s="26">
        <v>41728.565465162035</v>
      </c>
      <c r="B3084" t="s">
        <v>128</v>
      </c>
      <c r="C3084" t="s">
        <v>818</v>
      </c>
      <c r="D3084" t="s">
        <v>3669</v>
      </c>
      <c r="E3084" t="s">
        <v>131</v>
      </c>
      <c r="F3084" t="s">
        <v>132</v>
      </c>
      <c r="G3084" t="s">
        <v>133</v>
      </c>
      <c r="H3084" t="s">
        <v>172</v>
      </c>
      <c r="I3084">
        <v>33</v>
      </c>
      <c r="J3084" t="s">
        <v>137</v>
      </c>
      <c r="K3084" t="s">
        <v>173</v>
      </c>
      <c r="L3084">
        <v>33</v>
      </c>
      <c r="M3084" t="s">
        <v>137</v>
      </c>
      <c r="N3084" t="s">
        <v>174</v>
      </c>
      <c r="O3084">
        <v>34</v>
      </c>
      <c r="P3084" t="s">
        <v>137</v>
      </c>
      <c r="Q3084" t="s">
        <v>175</v>
      </c>
      <c r="R3084">
        <v>20</v>
      </c>
      <c r="S3084" t="s">
        <v>137</v>
      </c>
      <c r="T3084" t="s">
        <v>176</v>
      </c>
      <c r="U3084">
        <v>20</v>
      </c>
      <c r="V3084" t="s">
        <v>137</v>
      </c>
      <c r="W3084" t="s">
        <v>177</v>
      </c>
      <c r="X3084">
        <v>20</v>
      </c>
      <c r="Y3084" t="s">
        <v>137</v>
      </c>
      <c r="Z3084" t="s">
        <v>178</v>
      </c>
      <c r="AA3084">
        <v>20</v>
      </c>
      <c r="AB3084" t="s">
        <v>137</v>
      </c>
      <c r="AC3084" t="s">
        <v>179</v>
      </c>
      <c r="AD3084">
        <v>20</v>
      </c>
      <c r="AE3084" t="s">
        <v>137</v>
      </c>
      <c r="AF3084" t="s">
        <v>180</v>
      </c>
      <c r="AG3084">
        <v>20</v>
      </c>
      <c r="AH3084" t="s">
        <v>137</v>
      </c>
      <c r="AI3084" t="s">
        <v>181</v>
      </c>
      <c r="AJ3084">
        <v>115200</v>
      </c>
      <c r="AK3084" t="s">
        <v>137</v>
      </c>
      <c r="AL3084" t="s">
        <v>182</v>
      </c>
      <c r="AM3084">
        <v>12000</v>
      </c>
      <c r="AN3084" t="s">
        <v>137</v>
      </c>
    </row>
    <row r="3085" spans="1:40">
      <c r="A3085" s="26">
        <v>41728.565465162035</v>
      </c>
      <c r="B3085" t="s">
        <v>128</v>
      </c>
      <c r="C3085" t="s">
        <v>818</v>
      </c>
      <c r="D3085" t="s">
        <v>3670</v>
      </c>
      <c r="E3085" t="s">
        <v>131</v>
      </c>
      <c r="F3085" t="s">
        <v>132</v>
      </c>
      <c r="G3085" t="s">
        <v>133</v>
      </c>
      <c r="H3085" t="s">
        <v>140</v>
      </c>
      <c r="I3085">
        <v>49</v>
      </c>
      <c r="J3085" t="s">
        <v>137</v>
      </c>
      <c r="K3085" t="s">
        <v>141</v>
      </c>
      <c r="L3085">
        <v>130</v>
      </c>
      <c r="M3085" t="s">
        <v>137</v>
      </c>
      <c r="N3085" t="s">
        <v>142</v>
      </c>
      <c r="O3085">
        <v>180</v>
      </c>
      <c r="P3085" t="s">
        <v>137</v>
      </c>
      <c r="Q3085" t="s">
        <v>143</v>
      </c>
      <c r="R3085">
        <v>140</v>
      </c>
      <c r="S3085" t="s">
        <v>137</v>
      </c>
      <c r="T3085" t="s">
        <v>144</v>
      </c>
      <c r="U3085">
        <v>80</v>
      </c>
      <c r="V3085" t="s">
        <v>137</v>
      </c>
      <c r="W3085" t="s">
        <v>145</v>
      </c>
      <c r="X3085">
        <v>101</v>
      </c>
      <c r="Y3085" t="s">
        <v>137</v>
      </c>
      <c r="Z3085" t="s">
        <v>146</v>
      </c>
      <c r="AA3085">
        <v>190</v>
      </c>
      <c r="AB3085" t="s">
        <v>137</v>
      </c>
      <c r="AC3085" t="s">
        <v>147</v>
      </c>
      <c r="AD3085">
        <v>20</v>
      </c>
      <c r="AE3085" t="s">
        <v>137</v>
      </c>
    </row>
    <row r="3086" spans="1:40">
      <c r="A3086" s="26">
        <v>41728.565465162035</v>
      </c>
      <c r="B3086" t="s">
        <v>128</v>
      </c>
      <c r="C3086" t="s">
        <v>818</v>
      </c>
      <c r="D3086" t="s">
        <v>3671</v>
      </c>
    </row>
    <row r="3087" spans="1:40">
      <c r="A3087" s="26">
        <v>41728.565465162035</v>
      </c>
      <c r="B3087" t="s">
        <v>128</v>
      </c>
      <c r="C3087" t="s">
        <v>818</v>
      </c>
      <c r="D3087" t="s">
        <v>3672</v>
      </c>
      <c r="E3087" t="s">
        <v>131</v>
      </c>
      <c r="F3087" t="s">
        <v>132</v>
      </c>
      <c r="G3087" t="s">
        <v>133</v>
      </c>
      <c r="H3087" t="s">
        <v>150</v>
      </c>
      <c r="I3087">
        <v>50</v>
      </c>
      <c r="J3087" t="s">
        <v>137</v>
      </c>
      <c r="K3087" t="s">
        <v>151</v>
      </c>
      <c r="L3087">
        <v>50</v>
      </c>
      <c r="M3087" t="s">
        <v>137</v>
      </c>
      <c r="N3087" t="s">
        <v>152</v>
      </c>
      <c r="O3087">
        <v>50</v>
      </c>
      <c r="P3087" t="s">
        <v>137</v>
      </c>
    </row>
    <row r="3088" spans="1:40">
      <c r="A3088" s="26">
        <v>41728.565465162035</v>
      </c>
      <c r="B3088" t="s">
        <v>128</v>
      </c>
      <c r="C3088" t="s">
        <v>818</v>
      </c>
      <c r="D3088" t="s">
        <v>3673</v>
      </c>
      <c r="E3088" t="s">
        <v>131</v>
      </c>
      <c r="F3088" t="s">
        <v>132</v>
      </c>
      <c r="G3088" t="s">
        <v>133</v>
      </c>
      <c r="H3088" t="s">
        <v>154</v>
      </c>
      <c r="I3088">
        <v>35</v>
      </c>
      <c r="J3088" t="s">
        <v>137</v>
      </c>
      <c r="K3088" t="s">
        <v>155</v>
      </c>
      <c r="L3088">
        <v>5</v>
      </c>
      <c r="M3088" t="s">
        <v>137</v>
      </c>
      <c r="N3088" t="s">
        <v>156</v>
      </c>
      <c r="O3088">
        <v>60</v>
      </c>
      <c r="P3088" t="s">
        <v>137</v>
      </c>
    </row>
    <row r="3089" spans="1:40">
      <c r="A3089" s="26">
        <v>41728.565465162035</v>
      </c>
      <c r="B3089" t="s">
        <v>128</v>
      </c>
      <c r="C3089" t="s">
        <v>818</v>
      </c>
      <c r="D3089" t="s">
        <v>3674</v>
      </c>
      <c r="E3089" t="s">
        <v>131</v>
      </c>
      <c r="F3089" t="s">
        <v>132</v>
      </c>
      <c r="G3089" t="s">
        <v>133</v>
      </c>
      <c r="H3089" t="s">
        <v>158</v>
      </c>
      <c r="I3089">
        <v>1</v>
      </c>
      <c r="J3089" t="s">
        <v>137</v>
      </c>
    </row>
    <row r="3090" spans="1:40">
      <c r="A3090" s="26">
        <v>41728.565465162035</v>
      </c>
      <c r="B3090" t="s">
        <v>128</v>
      </c>
      <c r="C3090" t="s">
        <v>818</v>
      </c>
      <c r="D3090" t="s">
        <v>3675</v>
      </c>
      <c r="E3090" t="s">
        <v>131</v>
      </c>
      <c r="F3090" t="s">
        <v>132</v>
      </c>
      <c r="G3090" t="s">
        <v>133</v>
      </c>
      <c r="H3090" t="s">
        <v>192</v>
      </c>
      <c r="I3090">
        <v>30</v>
      </c>
      <c r="J3090" t="s">
        <v>137</v>
      </c>
      <c r="K3090" t="s">
        <v>193</v>
      </c>
      <c r="L3090">
        <v>30</v>
      </c>
      <c r="M3090" t="s">
        <v>137</v>
      </c>
      <c r="N3090" t="s">
        <v>194</v>
      </c>
      <c r="O3090">
        <v>30</v>
      </c>
      <c r="P3090" t="s">
        <v>137</v>
      </c>
      <c r="Q3090" t="s">
        <v>195</v>
      </c>
      <c r="R3090">
        <v>10</v>
      </c>
      <c r="S3090" t="s">
        <v>137</v>
      </c>
      <c r="T3090" t="s">
        <v>175</v>
      </c>
      <c r="U3090">
        <v>20</v>
      </c>
      <c r="V3090" t="s">
        <v>137</v>
      </c>
      <c r="W3090" t="s">
        <v>176</v>
      </c>
      <c r="X3090">
        <v>20</v>
      </c>
      <c r="Y3090" t="s">
        <v>137</v>
      </c>
      <c r="Z3090" t="s">
        <v>177</v>
      </c>
      <c r="AA3090">
        <v>20</v>
      </c>
      <c r="AB3090" t="s">
        <v>137</v>
      </c>
      <c r="AC3090" t="s">
        <v>196</v>
      </c>
      <c r="AD3090">
        <v>20</v>
      </c>
      <c r="AE3090" t="s">
        <v>137</v>
      </c>
      <c r="AF3090" t="s">
        <v>181</v>
      </c>
      <c r="AG3090">
        <v>115200</v>
      </c>
      <c r="AH3090" t="s">
        <v>137</v>
      </c>
      <c r="AI3090" t="s">
        <v>182</v>
      </c>
      <c r="AJ3090">
        <v>12000</v>
      </c>
      <c r="AK3090" t="s">
        <v>137</v>
      </c>
      <c r="AL3090" t="s">
        <v>197</v>
      </c>
      <c r="AM3090">
        <v>30000</v>
      </c>
      <c r="AN3090" t="s">
        <v>137</v>
      </c>
    </row>
    <row r="3091" spans="1:40">
      <c r="A3091" s="26">
        <v>41728.565465162035</v>
      </c>
      <c r="B3091" t="s">
        <v>128</v>
      </c>
      <c r="C3091" t="s">
        <v>818</v>
      </c>
      <c r="D3091" t="s">
        <v>3676</v>
      </c>
      <c r="E3091" t="s">
        <v>131</v>
      </c>
      <c r="F3091" t="s">
        <v>132</v>
      </c>
      <c r="G3091" t="s">
        <v>133</v>
      </c>
      <c r="H3091" t="s">
        <v>160</v>
      </c>
      <c r="I3091">
        <v>60</v>
      </c>
      <c r="J3091" t="s">
        <v>137</v>
      </c>
      <c r="K3091" t="s">
        <v>161</v>
      </c>
      <c r="L3091">
        <v>40</v>
      </c>
      <c r="M3091" t="s">
        <v>137</v>
      </c>
      <c r="N3091" t="s">
        <v>162</v>
      </c>
      <c r="O3091">
        <v>50</v>
      </c>
      <c r="P3091" t="s">
        <v>137</v>
      </c>
      <c r="Q3091" t="s">
        <v>163</v>
      </c>
      <c r="R3091">
        <v>40</v>
      </c>
      <c r="S3091" t="s">
        <v>137</v>
      </c>
      <c r="T3091" t="s">
        <v>164</v>
      </c>
      <c r="U3091">
        <v>60</v>
      </c>
      <c r="V3091" t="s">
        <v>137</v>
      </c>
      <c r="W3091" t="s">
        <v>165</v>
      </c>
      <c r="X3091">
        <v>50</v>
      </c>
      <c r="Y3091" t="s">
        <v>137</v>
      </c>
      <c r="Z3091" t="s">
        <v>166</v>
      </c>
      <c r="AA3091">
        <v>50</v>
      </c>
      <c r="AB3091" t="s">
        <v>137</v>
      </c>
      <c r="AC3091" t="s">
        <v>167</v>
      </c>
      <c r="AD3091">
        <v>35</v>
      </c>
      <c r="AE3091" t="s">
        <v>137</v>
      </c>
      <c r="AF3091" t="s">
        <v>168</v>
      </c>
      <c r="AG3091">
        <v>8</v>
      </c>
      <c r="AH3091" t="s">
        <v>137</v>
      </c>
      <c r="AI3091" t="s">
        <v>169</v>
      </c>
      <c r="AJ3091">
        <v>90</v>
      </c>
      <c r="AK3091" t="s">
        <v>137</v>
      </c>
      <c r="AL3091" t="s">
        <v>170</v>
      </c>
      <c r="AM3091">
        <v>1</v>
      </c>
      <c r="AN3091" t="s">
        <v>137</v>
      </c>
    </row>
    <row r="3092" spans="1:40">
      <c r="A3092" s="26">
        <v>41728.565465162035</v>
      </c>
      <c r="B3092" t="s">
        <v>128</v>
      </c>
      <c r="C3092" t="s">
        <v>818</v>
      </c>
      <c r="D3092" t="s">
        <v>3677</v>
      </c>
      <c r="E3092" t="s">
        <v>131</v>
      </c>
      <c r="F3092" t="s">
        <v>132</v>
      </c>
      <c r="G3092" t="s">
        <v>133</v>
      </c>
      <c r="H3092" t="s">
        <v>172</v>
      </c>
      <c r="I3092">
        <v>33</v>
      </c>
      <c r="J3092" t="s">
        <v>137</v>
      </c>
      <c r="K3092" t="s">
        <v>173</v>
      </c>
      <c r="L3092">
        <v>33</v>
      </c>
      <c r="M3092" t="s">
        <v>137</v>
      </c>
      <c r="N3092" t="s">
        <v>174</v>
      </c>
      <c r="O3092">
        <v>34</v>
      </c>
      <c r="P3092" t="s">
        <v>137</v>
      </c>
      <c r="Q3092" t="s">
        <v>175</v>
      </c>
      <c r="R3092">
        <v>20</v>
      </c>
      <c r="S3092" t="s">
        <v>137</v>
      </c>
      <c r="T3092" t="s">
        <v>176</v>
      </c>
      <c r="U3092">
        <v>20</v>
      </c>
      <c r="V3092" t="s">
        <v>137</v>
      </c>
      <c r="W3092" t="s">
        <v>177</v>
      </c>
      <c r="X3092">
        <v>20</v>
      </c>
      <c r="Y3092" t="s">
        <v>137</v>
      </c>
      <c r="Z3092" t="s">
        <v>178</v>
      </c>
      <c r="AA3092">
        <v>20</v>
      </c>
      <c r="AB3092" t="s">
        <v>137</v>
      </c>
      <c r="AC3092" t="s">
        <v>179</v>
      </c>
      <c r="AD3092">
        <v>20</v>
      </c>
      <c r="AE3092" t="s">
        <v>137</v>
      </c>
      <c r="AF3092" t="s">
        <v>180</v>
      </c>
      <c r="AG3092">
        <v>20</v>
      </c>
      <c r="AH3092" t="s">
        <v>137</v>
      </c>
      <c r="AI3092" t="s">
        <v>181</v>
      </c>
      <c r="AJ3092">
        <v>115200</v>
      </c>
      <c r="AK3092" t="s">
        <v>137</v>
      </c>
      <c r="AL3092" t="s">
        <v>182</v>
      </c>
      <c r="AM3092">
        <v>12000</v>
      </c>
      <c r="AN3092" t="s">
        <v>137</v>
      </c>
    </row>
    <row r="3093" spans="1:40">
      <c r="A3093" s="26">
        <v>41728.565465173611</v>
      </c>
      <c r="B3093" t="s">
        <v>128</v>
      </c>
      <c r="C3093" t="s">
        <v>820</v>
      </c>
      <c r="D3093" t="s">
        <v>3678</v>
      </c>
      <c r="E3093" t="s">
        <v>131</v>
      </c>
      <c r="F3093" t="s">
        <v>132</v>
      </c>
      <c r="G3093" t="s">
        <v>133</v>
      </c>
      <c r="H3093" t="s">
        <v>172</v>
      </c>
      <c r="I3093">
        <v>33</v>
      </c>
      <c r="J3093" t="s">
        <v>137</v>
      </c>
      <c r="K3093" t="s">
        <v>173</v>
      </c>
      <c r="L3093">
        <v>33</v>
      </c>
      <c r="M3093" t="s">
        <v>137</v>
      </c>
      <c r="N3093" t="s">
        <v>174</v>
      </c>
      <c r="O3093">
        <v>34</v>
      </c>
      <c r="P3093" t="s">
        <v>137</v>
      </c>
      <c r="Q3093" t="s">
        <v>175</v>
      </c>
      <c r="R3093">
        <v>20</v>
      </c>
      <c r="S3093" t="s">
        <v>137</v>
      </c>
      <c r="T3093" t="s">
        <v>176</v>
      </c>
      <c r="U3093">
        <v>20</v>
      </c>
      <c r="V3093" t="s">
        <v>137</v>
      </c>
      <c r="W3093" t="s">
        <v>177</v>
      </c>
      <c r="X3093">
        <v>20</v>
      </c>
      <c r="Y3093" t="s">
        <v>137</v>
      </c>
      <c r="Z3093" t="s">
        <v>178</v>
      </c>
      <c r="AA3093">
        <v>20</v>
      </c>
      <c r="AB3093" t="s">
        <v>137</v>
      </c>
      <c r="AC3093" t="s">
        <v>179</v>
      </c>
      <c r="AD3093">
        <v>20</v>
      </c>
      <c r="AE3093" t="s">
        <v>137</v>
      </c>
      <c r="AF3093" t="s">
        <v>180</v>
      </c>
      <c r="AG3093">
        <v>20</v>
      </c>
      <c r="AH3093" t="s">
        <v>137</v>
      </c>
      <c r="AI3093" t="s">
        <v>181</v>
      </c>
      <c r="AJ3093">
        <v>115200</v>
      </c>
      <c r="AK3093" t="s">
        <v>137</v>
      </c>
      <c r="AL3093" t="s">
        <v>182</v>
      </c>
      <c r="AM3093">
        <v>12000</v>
      </c>
      <c r="AN3093" t="s">
        <v>137</v>
      </c>
    </row>
    <row r="3094" spans="1:40">
      <c r="A3094" s="26">
        <v>41728.565465173611</v>
      </c>
      <c r="B3094" t="s">
        <v>128</v>
      </c>
      <c r="C3094" t="s">
        <v>820</v>
      </c>
      <c r="D3094" t="s">
        <v>3679</v>
      </c>
      <c r="E3094" t="s">
        <v>131</v>
      </c>
      <c r="F3094" t="s">
        <v>132</v>
      </c>
      <c r="G3094" t="s">
        <v>133</v>
      </c>
      <c r="H3094" t="s">
        <v>140</v>
      </c>
      <c r="I3094">
        <v>49</v>
      </c>
      <c r="J3094" t="s">
        <v>137</v>
      </c>
      <c r="K3094" t="s">
        <v>141</v>
      </c>
      <c r="L3094">
        <v>130</v>
      </c>
      <c r="M3094" t="s">
        <v>137</v>
      </c>
      <c r="N3094" t="s">
        <v>142</v>
      </c>
      <c r="O3094">
        <v>180</v>
      </c>
      <c r="P3094" t="s">
        <v>137</v>
      </c>
      <c r="Q3094" t="s">
        <v>143</v>
      </c>
      <c r="R3094">
        <v>140</v>
      </c>
      <c r="S3094" t="s">
        <v>137</v>
      </c>
      <c r="T3094" t="s">
        <v>144</v>
      </c>
      <c r="U3094">
        <v>80</v>
      </c>
      <c r="V3094" t="s">
        <v>137</v>
      </c>
      <c r="W3094" t="s">
        <v>145</v>
      </c>
      <c r="X3094">
        <v>101</v>
      </c>
      <c r="Y3094" t="s">
        <v>137</v>
      </c>
      <c r="Z3094" t="s">
        <v>146</v>
      </c>
      <c r="AA3094">
        <v>190</v>
      </c>
      <c r="AB3094" t="s">
        <v>137</v>
      </c>
      <c r="AC3094" t="s">
        <v>147</v>
      </c>
      <c r="AD3094">
        <v>20</v>
      </c>
      <c r="AE3094" t="s">
        <v>137</v>
      </c>
    </row>
    <row r="3095" spans="1:40">
      <c r="A3095" s="26">
        <v>41728.565465173611</v>
      </c>
      <c r="B3095" t="s">
        <v>128</v>
      </c>
      <c r="C3095" t="s">
        <v>820</v>
      </c>
      <c r="D3095" t="s">
        <v>3680</v>
      </c>
    </row>
    <row r="3096" spans="1:40">
      <c r="A3096" s="26">
        <v>41728.565465173611</v>
      </c>
      <c r="B3096" t="s">
        <v>128</v>
      </c>
      <c r="C3096" t="s">
        <v>820</v>
      </c>
      <c r="D3096" t="s">
        <v>3681</v>
      </c>
      <c r="E3096" t="s">
        <v>131</v>
      </c>
      <c r="F3096" t="s">
        <v>132</v>
      </c>
      <c r="G3096" t="s">
        <v>133</v>
      </c>
      <c r="H3096" t="s">
        <v>150</v>
      </c>
      <c r="I3096">
        <v>50</v>
      </c>
      <c r="J3096" t="s">
        <v>137</v>
      </c>
      <c r="K3096" t="s">
        <v>151</v>
      </c>
      <c r="L3096">
        <v>50</v>
      </c>
      <c r="M3096" t="s">
        <v>137</v>
      </c>
      <c r="N3096" t="s">
        <v>152</v>
      </c>
      <c r="O3096">
        <v>50</v>
      </c>
      <c r="P3096" t="s">
        <v>137</v>
      </c>
    </row>
    <row r="3097" spans="1:40">
      <c r="A3097" s="26">
        <v>41728.565465173611</v>
      </c>
      <c r="B3097" t="s">
        <v>128</v>
      </c>
      <c r="C3097" t="s">
        <v>820</v>
      </c>
      <c r="D3097" t="s">
        <v>3682</v>
      </c>
      <c r="E3097" t="s">
        <v>131</v>
      </c>
      <c r="F3097" t="s">
        <v>132</v>
      </c>
      <c r="G3097" t="s">
        <v>133</v>
      </c>
      <c r="H3097" t="s">
        <v>154</v>
      </c>
      <c r="I3097">
        <v>35</v>
      </c>
      <c r="J3097" t="s">
        <v>137</v>
      </c>
      <c r="K3097" t="s">
        <v>155</v>
      </c>
      <c r="L3097">
        <v>5</v>
      </c>
      <c r="M3097" t="s">
        <v>137</v>
      </c>
      <c r="N3097" t="s">
        <v>156</v>
      </c>
      <c r="O3097">
        <v>60</v>
      </c>
      <c r="P3097" t="s">
        <v>137</v>
      </c>
    </row>
    <row r="3098" spans="1:40">
      <c r="A3098" s="26">
        <v>41728.565465173611</v>
      </c>
      <c r="B3098" t="s">
        <v>128</v>
      </c>
      <c r="C3098" t="s">
        <v>820</v>
      </c>
      <c r="D3098" t="s">
        <v>3683</v>
      </c>
      <c r="E3098" t="s">
        <v>131</v>
      </c>
      <c r="F3098" t="s">
        <v>132</v>
      </c>
      <c r="G3098" t="s">
        <v>133</v>
      </c>
      <c r="H3098" t="s">
        <v>158</v>
      </c>
      <c r="I3098">
        <v>1</v>
      </c>
      <c r="J3098" t="s">
        <v>137</v>
      </c>
    </row>
    <row r="3099" spans="1:40">
      <c r="A3099" s="26">
        <v>41728.565465173611</v>
      </c>
      <c r="B3099" t="s">
        <v>128</v>
      </c>
      <c r="C3099" t="s">
        <v>820</v>
      </c>
      <c r="D3099" t="s">
        <v>3684</v>
      </c>
      <c r="E3099" t="s">
        <v>131</v>
      </c>
      <c r="F3099" t="s">
        <v>132</v>
      </c>
      <c r="G3099" t="s">
        <v>133</v>
      </c>
      <c r="H3099" t="s">
        <v>192</v>
      </c>
      <c r="I3099">
        <v>30</v>
      </c>
      <c r="J3099" t="s">
        <v>137</v>
      </c>
      <c r="K3099" t="s">
        <v>193</v>
      </c>
      <c r="L3099">
        <v>30</v>
      </c>
      <c r="M3099" t="s">
        <v>137</v>
      </c>
      <c r="N3099" t="s">
        <v>194</v>
      </c>
      <c r="O3099">
        <v>30</v>
      </c>
      <c r="P3099" t="s">
        <v>137</v>
      </c>
      <c r="Q3099" t="s">
        <v>195</v>
      </c>
      <c r="R3099">
        <v>10</v>
      </c>
      <c r="S3099" t="s">
        <v>137</v>
      </c>
      <c r="T3099" t="s">
        <v>175</v>
      </c>
      <c r="U3099">
        <v>20</v>
      </c>
      <c r="V3099" t="s">
        <v>137</v>
      </c>
      <c r="W3099" t="s">
        <v>176</v>
      </c>
      <c r="X3099">
        <v>20</v>
      </c>
      <c r="Y3099" t="s">
        <v>137</v>
      </c>
      <c r="Z3099" t="s">
        <v>177</v>
      </c>
      <c r="AA3099">
        <v>20</v>
      </c>
      <c r="AB3099" t="s">
        <v>137</v>
      </c>
      <c r="AC3099" t="s">
        <v>196</v>
      </c>
      <c r="AD3099">
        <v>20</v>
      </c>
      <c r="AE3099" t="s">
        <v>137</v>
      </c>
      <c r="AF3099" t="s">
        <v>181</v>
      </c>
      <c r="AG3099">
        <v>115200</v>
      </c>
      <c r="AH3099" t="s">
        <v>137</v>
      </c>
      <c r="AI3099" t="s">
        <v>182</v>
      </c>
      <c r="AJ3099">
        <v>12000</v>
      </c>
      <c r="AK3099" t="s">
        <v>137</v>
      </c>
      <c r="AL3099" t="s">
        <v>197</v>
      </c>
      <c r="AM3099">
        <v>30000</v>
      </c>
      <c r="AN3099" t="s">
        <v>137</v>
      </c>
    </row>
    <row r="3100" spans="1:40">
      <c r="A3100" s="26">
        <v>41728.565465173611</v>
      </c>
      <c r="B3100" t="s">
        <v>128</v>
      </c>
      <c r="C3100" t="s">
        <v>820</v>
      </c>
      <c r="D3100" t="s">
        <v>3685</v>
      </c>
      <c r="E3100" t="s">
        <v>131</v>
      </c>
      <c r="F3100" t="s">
        <v>132</v>
      </c>
      <c r="G3100" t="s">
        <v>133</v>
      </c>
      <c r="H3100" t="s">
        <v>160</v>
      </c>
      <c r="I3100">
        <v>60</v>
      </c>
      <c r="J3100" t="s">
        <v>137</v>
      </c>
      <c r="K3100" t="s">
        <v>161</v>
      </c>
      <c r="L3100">
        <v>40</v>
      </c>
      <c r="M3100" t="s">
        <v>137</v>
      </c>
      <c r="N3100" t="s">
        <v>162</v>
      </c>
      <c r="O3100">
        <v>50</v>
      </c>
      <c r="P3100" t="s">
        <v>137</v>
      </c>
      <c r="Q3100" t="s">
        <v>163</v>
      </c>
      <c r="R3100">
        <v>40</v>
      </c>
      <c r="S3100" t="s">
        <v>137</v>
      </c>
      <c r="T3100" t="s">
        <v>164</v>
      </c>
      <c r="U3100">
        <v>60</v>
      </c>
      <c r="V3100" t="s">
        <v>137</v>
      </c>
      <c r="W3100" t="s">
        <v>165</v>
      </c>
      <c r="X3100">
        <v>50</v>
      </c>
      <c r="Y3100" t="s">
        <v>137</v>
      </c>
      <c r="Z3100" t="s">
        <v>166</v>
      </c>
      <c r="AA3100">
        <v>50</v>
      </c>
      <c r="AB3100" t="s">
        <v>137</v>
      </c>
      <c r="AC3100" t="s">
        <v>167</v>
      </c>
      <c r="AD3100">
        <v>35</v>
      </c>
      <c r="AE3100" t="s">
        <v>137</v>
      </c>
      <c r="AF3100" t="s">
        <v>168</v>
      </c>
      <c r="AG3100">
        <v>8</v>
      </c>
      <c r="AH3100" t="s">
        <v>137</v>
      </c>
      <c r="AI3100" t="s">
        <v>169</v>
      </c>
      <c r="AJ3100">
        <v>90</v>
      </c>
      <c r="AK3100" t="s">
        <v>137</v>
      </c>
      <c r="AL3100" t="s">
        <v>170</v>
      </c>
      <c r="AM3100">
        <v>1</v>
      </c>
      <c r="AN3100" t="s">
        <v>137</v>
      </c>
    </row>
    <row r="3101" spans="1:40">
      <c r="A3101" s="26">
        <v>41728.565465173611</v>
      </c>
      <c r="B3101" t="s">
        <v>128</v>
      </c>
      <c r="C3101" t="s">
        <v>820</v>
      </c>
      <c r="D3101" t="s">
        <v>3686</v>
      </c>
      <c r="E3101" t="s">
        <v>131</v>
      </c>
      <c r="F3101" t="s">
        <v>132</v>
      </c>
      <c r="G3101" t="s">
        <v>133</v>
      </c>
      <c r="H3101" t="s">
        <v>172</v>
      </c>
      <c r="I3101">
        <v>33</v>
      </c>
      <c r="J3101" t="s">
        <v>137</v>
      </c>
      <c r="K3101" t="s">
        <v>173</v>
      </c>
      <c r="L3101">
        <v>33</v>
      </c>
      <c r="M3101" t="s">
        <v>137</v>
      </c>
      <c r="N3101" t="s">
        <v>174</v>
      </c>
      <c r="O3101">
        <v>34</v>
      </c>
      <c r="P3101" t="s">
        <v>137</v>
      </c>
      <c r="Q3101" t="s">
        <v>175</v>
      </c>
      <c r="R3101">
        <v>20</v>
      </c>
      <c r="S3101" t="s">
        <v>137</v>
      </c>
      <c r="T3101" t="s">
        <v>176</v>
      </c>
      <c r="U3101">
        <v>20</v>
      </c>
      <c r="V3101" t="s">
        <v>137</v>
      </c>
      <c r="W3101" t="s">
        <v>177</v>
      </c>
      <c r="X3101">
        <v>20</v>
      </c>
      <c r="Y3101" t="s">
        <v>137</v>
      </c>
      <c r="Z3101" t="s">
        <v>178</v>
      </c>
      <c r="AA3101">
        <v>20</v>
      </c>
      <c r="AB3101" t="s">
        <v>137</v>
      </c>
      <c r="AC3101" t="s">
        <v>179</v>
      </c>
      <c r="AD3101">
        <v>20</v>
      </c>
      <c r="AE3101" t="s">
        <v>137</v>
      </c>
      <c r="AF3101" t="s">
        <v>180</v>
      </c>
      <c r="AG3101">
        <v>20</v>
      </c>
      <c r="AH3101" t="s">
        <v>137</v>
      </c>
      <c r="AI3101" t="s">
        <v>181</v>
      </c>
      <c r="AJ3101">
        <v>115200</v>
      </c>
      <c r="AK3101" t="s">
        <v>137</v>
      </c>
      <c r="AL3101" t="s">
        <v>182</v>
      </c>
      <c r="AM3101">
        <v>12000</v>
      </c>
      <c r="AN3101" t="s">
        <v>137</v>
      </c>
    </row>
    <row r="3102" spans="1:40">
      <c r="A3102" s="26">
        <v>41728.565465173611</v>
      </c>
      <c r="B3102" t="s">
        <v>128</v>
      </c>
      <c r="C3102" t="s">
        <v>820</v>
      </c>
      <c r="D3102" t="s">
        <v>3687</v>
      </c>
      <c r="E3102" t="s">
        <v>131</v>
      </c>
      <c r="F3102" t="s">
        <v>132</v>
      </c>
      <c r="G3102" t="s">
        <v>133</v>
      </c>
      <c r="H3102" t="s">
        <v>140</v>
      </c>
      <c r="I3102">
        <v>49</v>
      </c>
      <c r="J3102" t="s">
        <v>137</v>
      </c>
      <c r="K3102" t="s">
        <v>141</v>
      </c>
      <c r="L3102">
        <v>130</v>
      </c>
      <c r="M3102" t="s">
        <v>137</v>
      </c>
      <c r="N3102" t="s">
        <v>142</v>
      </c>
      <c r="O3102">
        <v>180</v>
      </c>
      <c r="P3102" t="s">
        <v>137</v>
      </c>
      <c r="Q3102" t="s">
        <v>143</v>
      </c>
      <c r="R3102">
        <v>140</v>
      </c>
      <c r="S3102" t="s">
        <v>137</v>
      </c>
      <c r="T3102" t="s">
        <v>144</v>
      </c>
      <c r="U3102">
        <v>80</v>
      </c>
      <c r="V3102" t="s">
        <v>137</v>
      </c>
      <c r="W3102" t="s">
        <v>145</v>
      </c>
      <c r="X3102">
        <v>101</v>
      </c>
      <c r="Y3102" t="s">
        <v>137</v>
      </c>
      <c r="Z3102" t="s">
        <v>146</v>
      </c>
      <c r="AA3102">
        <v>190</v>
      </c>
      <c r="AB3102" t="s">
        <v>137</v>
      </c>
      <c r="AC3102" t="s">
        <v>147</v>
      </c>
      <c r="AD3102">
        <v>20</v>
      </c>
      <c r="AE3102" t="s">
        <v>137</v>
      </c>
    </row>
    <row r="3103" spans="1:40">
      <c r="A3103" s="26">
        <v>41728.565465173611</v>
      </c>
      <c r="B3103" t="s">
        <v>128</v>
      </c>
      <c r="C3103" t="s">
        <v>820</v>
      </c>
      <c r="D3103" t="s">
        <v>3688</v>
      </c>
    </row>
    <row r="3104" spans="1:40">
      <c r="A3104" s="26">
        <v>41728.565465173611</v>
      </c>
      <c r="B3104" t="s">
        <v>128</v>
      </c>
      <c r="C3104" t="s">
        <v>820</v>
      </c>
      <c r="D3104" t="s">
        <v>3689</v>
      </c>
      <c r="E3104" t="s">
        <v>131</v>
      </c>
      <c r="F3104" t="s">
        <v>132</v>
      </c>
      <c r="G3104" t="s">
        <v>133</v>
      </c>
      <c r="H3104" t="s">
        <v>150</v>
      </c>
      <c r="I3104">
        <v>50</v>
      </c>
      <c r="J3104" t="s">
        <v>137</v>
      </c>
      <c r="K3104" t="s">
        <v>151</v>
      </c>
      <c r="L3104">
        <v>50</v>
      </c>
      <c r="M3104" t="s">
        <v>137</v>
      </c>
      <c r="N3104" t="s">
        <v>152</v>
      </c>
      <c r="O3104">
        <v>50</v>
      </c>
      <c r="P3104" t="s">
        <v>137</v>
      </c>
    </row>
    <row r="3105" spans="1:40">
      <c r="A3105" s="26">
        <v>41728.565465173611</v>
      </c>
      <c r="B3105" t="s">
        <v>128</v>
      </c>
      <c r="C3105" t="s">
        <v>820</v>
      </c>
      <c r="D3105" t="s">
        <v>3690</v>
      </c>
      <c r="E3105" t="s">
        <v>131</v>
      </c>
      <c r="F3105" t="s">
        <v>132</v>
      </c>
      <c r="G3105" t="s">
        <v>133</v>
      </c>
      <c r="H3105" t="s">
        <v>154</v>
      </c>
      <c r="I3105">
        <v>35</v>
      </c>
      <c r="J3105" t="s">
        <v>137</v>
      </c>
      <c r="K3105" t="s">
        <v>155</v>
      </c>
      <c r="L3105">
        <v>5</v>
      </c>
      <c r="M3105" t="s">
        <v>137</v>
      </c>
      <c r="N3105" t="s">
        <v>156</v>
      </c>
      <c r="O3105">
        <v>60</v>
      </c>
      <c r="P3105" t="s">
        <v>137</v>
      </c>
    </row>
    <row r="3106" spans="1:40">
      <c r="A3106" s="26">
        <v>41728.565465173611</v>
      </c>
      <c r="B3106" t="s">
        <v>128</v>
      </c>
      <c r="C3106" t="s">
        <v>820</v>
      </c>
      <c r="D3106" t="s">
        <v>3691</v>
      </c>
      <c r="E3106" t="s">
        <v>131</v>
      </c>
      <c r="F3106" t="s">
        <v>132</v>
      </c>
      <c r="G3106" t="s">
        <v>133</v>
      </c>
      <c r="H3106" t="s">
        <v>158</v>
      </c>
      <c r="I3106">
        <v>1</v>
      </c>
      <c r="J3106" t="s">
        <v>137</v>
      </c>
    </row>
    <row r="3107" spans="1:40">
      <c r="A3107" s="26">
        <v>41728.565465173611</v>
      </c>
      <c r="B3107" t="s">
        <v>128</v>
      </c>
      <c r="C3107" t="s">
        <v>820</v>
      </c>
      <c r="D3107" t="s">
        <v>3692</v>
      </c>
      <c r="E3107" t="s">
        <v>131</v>
      </c>
      <c r="F3107" t="s">
        <v>132</v>
      </c>
      <c r="G3107" t="s">
        <v>133</v>
      </c>
      <c r="H3107" t="s">
        <v>192</v>
      </c>
      <c r="I3107">
        <v>30</v>
      </c>
      <c r="J3107" t="s">
        <v>137</v>
      </c>
      <c r="K3107" t="s">
        <v>193</v>
      </c>
      <c r="L3107">
        <v>30</v>
      </c>
      <c r="M3107" t="s">
        <v>137</v>
      </c>
      <c r="N3107" t="s">
        <v>194</v>
      </c>
      <c r="O3107">
        <v>30</v>
      </c>
      <c r="P3107" t="s">
        <v>137</v>
      </c>
      <c r="Q3107" t="s">
        <v>195</v>
      </c>
      <c r="R3107">
        <v>10</v>
      </c>
      <c r="S3107" t="s">
        <v>137</v>
      </c>
      <c r="T3107" t="s">
        <v>175</v>
      </c>
      <c r="U3107">
        <v>20</v>
      </c>
      <c r="V3107" t="s">
        <v>137</v>
      </c>
      <c r="W3107" t="s">
        <v>176</v>
      </c>
      <c r="X3107">
        <v>20</v>
      </c>
      <c r="Y3107" t="s">
        <v>137</v>
      </c>
      <c r="Z3107" t="s">
        <v>177</v>
      </c>
      <c r="AA3107">
        <v>20</v>
      </c>
      <c r="AB3107" t="s">
        <v>137</v>
      </c>
      <c r="AC3107" t="s">
        <v>196</v>
      </c>
      <c r="AD3107">
        <v>20</v>
      </c>
      <c r="AE3107" t="s">
        <v>137</v>
      </c>
      <c r="AF3107" t="s">
        <v>181</v>
      </c>
      <c r="AG3107">
        <v>115200</v>
      </c>
      <c r="AH3107" t="s">
        <v>137</v>
      </c>
      <c r="AI3107" t="s">
        <v>182</v>
      </c>
      <c r="AJ3107">
        <v>12000</v>
      </c>
      <c r="AK3107" t="s">
        <v>137</v>
      </c>
      <c r="AL3107" t="s">
        <v>197</v>
      </c>
      <c r="AM3107">
        <v>30000</v>
      </c>
      <c r="AN3107" t="s">
        <v>137</v>
      </c>
    </row>
    <row r="3108" spans="1:40">
      <c r="A3108" s="26">
        <v>41728.565465173611</v>
      </c>
      <c r="B3108" t="s">
        <v>128</v>
      </c>
      <c r="C3108" t="s">
        <v>820</v>
      </c>
      <c r="D3108" t="s">
        <v>3693</v>
      </c>
      <c r="E3108" t="s">
        <v>131</v>
      </c>
      <c r="F3108" t="s">
        <v>132</v>
      </c>
      <c r="G3108" t="s">
        <v>133</v>
      </c>
      <c r="H3108" t="s">
        <v>160</v>
      </c>
      <c r="I3108">
        <v>60</v>
      </c>
      <c r="J3108" t="s">
        <v>137</v>
      </c>
      <c r="K3108" t="s">
        <v>161</v>
      </c>
      <c r="L3108">
        <v>40</v>
      </c>
      <c r="M3108" t="s">
        <v>137</v>
      </c>
      <c r="N3108" t="s">
        <v>162</v>
      </c>
      <c r="O3108">
        <v>50</v>
      </c>
      <c r="P3108" t="s">
        <v>137</v>
      </c>
      <c r="Q3108" t="s">
        <v>163</v>
      </c>
      <c r="R3108">
        <v>40</v>
      </c>
      <c r="S3108" t="s">
        <v>137</v>
      </c>
      <c r="T3108" t="s">
        <v>164</v>
      </c>
      <c r="U3108">
        <v>60</v>
      </c>
      <c r="V3108" t="s">
        <v>137</v>
      </c>
      <c r="W3108" t="s">
        <v>165</v>
      </c>
      <c r="X3108">
        <v>50</v>
      </c>
      <c r="Y3108" t="s">
        <v>137</v>
      </c>
      <c r="Z3108" t="s">
        <v>166</v>
      </c>
      <c r="AA3108">
        <v>50</v>
      </c>
      <c r="AB3108" t="s">
        <v>137</v>
      </c>
      <c r="AC3108" t="s">
        <v>167</v>
      </c>
      <c r="AD3108">
        <v>35</v>
      </c>
      <c r="AE3108" t="s">
        <v>137</v>
      </c>
      <c r="AF3108" t="s">
        <v>168</v>
      </c>
      <c r="AG3108">
        <v>8</v>
      </c>
      <c r="AH3108" t="s">
        <v>137</v>
      </c>
      <c r="AI3108" t="s">
        <v>169</v>
      </c>
      <c r="AJ3108">
        <v>90</v>
      </c>
      <c r="AK3108" t="s">
        <v>137</v>
      </c>
      <c r="AL3108" t="s">
        <v>170</v>
      </c>
      <c r="AM3108">
        <v>1</v>
      </c>
      <c r="AN3108" t="s">
        <v>137</v>
      </c>
    </row>
    <row r="3109" spans="1:40">
      <c r="A3109" s="26">
        <v>41728.565465173611</v>
      </c>
      <c r="B3109" t="s">
        <v>128</v>
      </c>
      <c r="C3109" t="s">
        <v>820</v>
      </c>
      <c r="D3109" t="s">
        <v>3694</v>
      </c>
      <c r="E3109" t="s">
        <v>131</v>
      </c>
      <c r="F3109" t="s">
        <v>132</v>
      </c>
      <c r="G3109" t="s">
        <v>133</v>
      </c>
      <c r="H3109" t="s">
        <v>172</v>
      </c>
      <c r="I3109">
        <v>33</v>
      </c>
      <c r="J3109" t="s">
        <v>137</v>
      </c>
      <c r="K3109" t="s">
        <v>173</v>
      </c>
      <c r="L3109">
        <v>33</v>
      </c>
      <c r="M3109" t="s">
        <v>137</v>
      </c>
      <c r="N3109" t="s">
        <v>174</v>
      </c>
      <c r="O3109">
        <v>34</v>
      </c>
      <c r="P3109" t="s">
        <v>137</v>
      </c>
      <c r="Q3109" t="s">
        <v>175</v>
      </c>
      <c r="R3109">
        <v>20</v>
      </c>
      <c r="S3109" t="s">
        <v>137</v>
      </c>
      <c r="T3109" t="s">
        <v>176</v>
      </c>
      <c r="U3109">
        <v>20</v>
      </c>
      <c r="V3109" t="s">
        <v>137</v>
      </c>
      <c r="W3109" t="s">
        <v>177</v>
      </c>
      <c r="X3109">
        <v>20</v>
      </c>
      <c r="Y3109" t="s">
        <v>137</v>
      </c>
      <c r="Z3109" t="s">
        <v>178</v>
      </c>
      <c r="AA3109">
        <v>20</v>
      </c>
      <c r="AB3109" t="s">
        <v>137</v>
      </c>
      <c r="AC3109" t="s">
        <v>179</v>
      </c>
      <c r="AD3109">
        <v>20</v>
      </c>
      <c r="AE3109" t="s">
        <v>137</v>
      </c>
      <c r="AF3109" t="s">
        <v>180</v>
      </c>
      <c r="AG3109">
        <v>20</v>
      </c>
      <c r="AH3109" t="s">
        <v>137</v>
      </c>
      <c r="AI3109" t="s">
        <v>181</v>
      </c>
      <c r="AJ3109">
        <v>115200</v>
      </c>
      <c r="AK3109" t="s">
        <v>137</v>
      </c>
      <c r="AL3109" t="s">
        <v>182</v>
      </c>
      <c r="AM3109">
        <v>12000</v>
      </c>
      <c r="AN3109" t="s">
        <v>137</v>
      </c>
    </row>
    <row r="3110" spans="1:40">
      <c r="A3110" s="26">
        <v>41728.565465173611</v>
      </c>
      <c r="B3110" t="s">
        <v>128</v>
      </c>
      <c r="C3110" t="s">
        <v>1615</v>
      </c>
      <c r="D3110" t="s">
        <v>3695</v>
      </c>
    </row>
    <row r="3111" spans="1:40">
      <c r="A3111" s="26">
        <v>41728.565465173611</v>
      </c>
      <c r="B3111" t="s">
        <v>128</v>
      </c>
      <c r="C3111" t="s">
        <v>1615</v>
      </c>
      <c r="D3111" t="s">
        <v>3696</v>
      </c>
      <c r="E3111" t="s">
        <v>131</v>
      </c>
      <c r="F3111" t="s">
        <v>132</v>
      </c>
      <c r="G3111" t="s">
        <v>133</v>
      </c>
      <c r="H3111" t="s">
        <v>150</v>
      </c>
      <c r="I3111">
        <v>50</v>
      </c>
      <c r="J3111" t="s">
        <v>137</v>
      </c>
      <c r="K3111" t="s">
        <v>151</v>
      </c>
      <c r="L3111">
        <v>50</v>
      </c>
      <c r="M3111" t="s">
        <v>137</v>
      </c>
      <c r="N3111" t="s">
        <v>152</v>
      </c>
      <c r="O3111">
        <v>50</v>
      </c>
      <c r="P3111" t="s">
        <v>137</v>
      </c>
    </row>
    <row r="3112" spans="1:40">
      <c r="A3112" s="26">
        <v>41728.565465173611</v>
      </c>
      <c r="B3112" t="s">
        <v>128</v>
      </c>
      <c r="C3112" t="s">
        <v>1615</v>
      </c>
      <c r="D3112" t="s">
        <v>3697</v>
      </c>
      <c r="E3112" t="s">
        <v>131</v>
      </c>
      <c r="F3112" t="s">
        <v>132</v>
      </c>
      <c r="G3112" t="s">
        <v>133</v>
      </c>
      <c r="H3112" t="s">
        <v>154</v>
      </c>
      <c r="I3112">
        <v>35</v>
      </c>
      <c r="J3112" t="s">
        <v>137</v>
      </c>
      <c r="K3112" t="s">
        <v>155</v>
      </c>
      <c r="L3112">
        <v>5</v>
      </c>
      <c r="M3112" t="s">
        <v>137</v>
      </c>
      <c r="N3112" t="s">
        <v>156</v>
      </c>
      <c r="O3112">
        <v>60</v>
      </c>
      <c r="P3112" t="s">
        <v>137</v>
      </c>
    </row>
    <row r="3113" spans="1:40">
      <c r="A3113" s="26">
        <v>41728.565465173611</v>
      </c>
      <c r="B3113" t="s">
        <v>128</v>
      </c>
      <c r="C3113" t="s">
        <v>1615</v>
      </c>
      <c r="D3113" t="s">
        <v>3698</v>
      </c>
      <c r="E3113" t="s">
        <v>131</v>
      </c>
      <c r="F3113" t="s">
        <v>132</v>
      </c>
      <c r="G3113" t="s">
        <v>133</v>
      </c>
      <c r="H3113" t="s">
        <v>158</v>
      </c>
      <c r="I3113">
        <v>1</v>
      </c>
      <c r="J3113" t="s">
        <v>137</v>
      </c>
    </row>
    <row r="3114" spans="1:40">
      <c r="A3114" s="26">
        <v>41728.565465173611</v>
      </c>
      <c r="B3114" t="s">
        <v>128</v>
      </c>
      <c r="C3114" t="s">
        <v>1615</v>
      </c>
      <c r="D3114" t="s">
        <v>3699</v>
      </c>
      <c r="E3114" t="s">
        <v>131</v>
      </c>
      <c r="F3114" t="s">
        <v>132</v>
      </c>
      <c r="G3114" t="s">
        <v>133</v>
      </c>
      <c r="H3114" t="s">
        <v>192</v>
      </c>
      <c r="I3114">
        <v>30</v>
      </c>
      <c r="J3114" t="s">
        <v>137</v>
      </c>
      <c r="K3114" t="s">
        <v>193</v>
      </c>
      <c r="L3114">
        <v>30</v>
      </c>
      <c r="M3114" t="s">
        <v>137</v>
      </c>
      <c r="N3114" t="s">
        <v>194</v>
      </c>
      <c r="O3114">
        <v>30</v>
      </c>
      <c r="P3114" t="s">
        <v>137</v>
      </c>
      <c r="Q3114" t="s">
        <v>195</v>
      </c>
      <c r="R3114">
        <v>10</v>
      </c>
      <c r="S3114" t="s">
        <v>137</v>
      </c>
      <c r="T3114" t="s">
        <v>175</v>
      </c>
      <c r="U3114">
        <v>20</v>
      </c>
      <c r="V3114" t="s">
        <v>137</v>
      </c>
      <c r="W3114" t="s">
        <v>176</v>
      </c>
      <c r="X3114">
        <v>20</v>
      </c>
      <c r="Y3114" t="s">
        <v>137</v>
      </c>
      <c r="Z3114" t="s">
        <v>177</v>
      </c>
      <c r="AA3114">
        <v>20</v>
      </c>
      <c r="AB3114" t="s">
        <v>137</v>
      </c>
      <c r="AC3114" t="s">
        <v>196</v>
      </c>
      <c r="AD3114">
        <v>20</v>
      </c>
      <c r="AE3114" t="s">
        <v>137</v>
      </c>
      <c r="AF3114" t="s">
        <v>181</v>
      </c>
      <c r="AG3114">
        <v>115200</v>
      </c>
      <c r="AH3114" t="s">
        <v>137</v>
      </c>
      <c r="AI3114" t="s">
        <v>182</v>
      </c>
      <c r="AJ3114">
        <v>12000</v>
      </c>
      <c r="AK3114" t="s">
        <v>137</v>
      </c>
      <c r="AL3114" t="s">
        <v>197</v>
      </c>
      <c r="AM3114">
        <v>30000</v>
      </c>
      <c r="AN3114" t="s">
        <v>137</v>
      </c>
    </row>
    <row r="3115" spans="1:40">
      <c r="A3115" s="26">
        <v>41728.565465173611</v>
      </c>
      <c r="B3115" t="s">
        <v>128</v>
      </c>
      <c r="C3115" t="s">
        <v>1615</v>
      </c>
      <c r="D3115" t="s">
        <v>3700</v>
      </c>
      <c r="E3115" t="s">
        <v>131</v>
      </c>
      <c r="F3115" t="s">
        <v>132</v>
      </c>
      <c r="G3115" t="s">
        <v>133</v>
      </c>
      <c r="H3115" t="s">
        <v>160</v>
      </c>
      <c r="I3115">
        <v>60</v>
      </c>
      <c r="J3115" t="s">
        <v>137</v>
      </c>
      <c r="K3115" t="s">
        <v>161</v>
      </c>
      <c r="L3115">
        <v>40</v>
      </c>
      <c r="M3115" t="s">
        <v>137</v>
      </c>
      <c r="N3115" t="s">
        <v>162</v>
      </c>
      <c r="O3115">
        <v>50</v>
      </c>
      <c r="P3115" t="s">
        <v>137</v>
      </c>
      <c r="Q3115" t="s">
        <v>163</v>
      </c>
      <c r="R3115">
        <v>40</v>
      </c>
      <c r="S3115" t="s">
        <v>137</v>
      </c>
      <c r="T3115" t="s">
        <v>164</v>
      </c>
      <c r="U3115">
        <v>60</v>
      </c>
      <c r="V3115" t="s">
        <v>137</v>
      </c>
      <c r="W3115" t="s">
        <v>165</v>
      </c>
      <c r="X3115">
        <v>50</v>
      </c>
      <c r="Y3115" t="s">
        <v>137</v>
      </c>
      <c r="Z3115" t="s">
        <v>166</v>
      </c>
      <c r="AA3115">
        <v>50</v>
      </c>
      <c r="AB3115" t="s">
        <v>137</v>
      </c>
      <c r="AC3115" t="s">
        <v>167</v>
      </c>
      <c r="AD3115">
        <v>35</v>
      </c>
      <c r="AE3115" t="s">
        <v>137</v>
      </c>
      <c r="AF3115" t="s">
        <v>168</v>
      </c>
      <c r="AG3115">
        <v>8</v>
      </c>
      <c r="AH3115" t="s">
        <v>137</v>
      </c>
      <c r="AI3115" t="s">
        <v>169</v>
      </c>
      <c r="AJ3115">
        <v>90</v>
      </c>
      <c r="AK3115" t="s">
        <v>137</v>
      </c>
      <c r="AL3115" t="s">
        <v>170</v>
      </c>
      <c r="AM3115">
        <v>1</v>
      </c>
      <c r="AN3115" t="s">
        <v>137</v>
      </c>
    </row>
    <row r="3116" spans="1:40">
      <c r="A3116" s="26">
        <v>41728.565465173611</v>
      </c>
      <c r="B3116" t="s">
        <v>128</v>
      </c>
      <c r="C3116" t="s">
        <v>1615</v>
      </c>
      <c r="D3116" t="s">
        <v>3701</v>
      </c>
      <c r="E3116" t="s">
        <v>131</v>
      </c>
      <c r="F3116" t="s">
        <v>132</v>
      </c>
      <c r="G3116" t="s">
        <v>133</v>
      </c>
      <c r="H3116" t="s">
        <v>172</v>
      </c>
      <c r="I3116">
        <v>33</v>
      </c>
      <c r="J3116" t="s">
        <v>137</v>
      </c>
      <c r="K3116" t="s">
        <v>173</v>
      </c>
      <c r="L3116">
        <v>33</v>
      </c>
      <c r="M3116" t="s">
        <v>137</v>
      </c>
      <c r="N3116" t="s">
        <v>174</v>
      </c>
      <c r="O3116">
        <v>34</v>
      </c>
      <c r="P3116" t="s">
        <v>137</v>
      </c>
      <c r="Q3116" t="s">
        <v>175</v>
      </c>
      <c r="R3116">
        <v>20</v>
      </c>
      <c r="S3116" t="s">
        <v>137</v>
      </c>
      <c r="T3116" t="s">
        <v>176</v>
      </c>
      <c r="U3116">
        <v>20</v>
      </c>
      <c r="V3116" t="s">
        <v>137</v>
      </c>
      <c r="W3116" t="s">
        <v>177</v>
      </c>
      <c r="X3116">
        <v>20</v>
      </c>
      <c r="Y3116" t="s">
        <v>137</v>
      </c>
      <c r="Z3116" t="s">
        <v>178</v>
      </c>
      <c r="AA3116">
        <v>20</v>
      </c>
      <c r="AB3116" t="s">
        <v>137</v>
      </c>
      <c r="AC3116" t="s">
        <v>179</v>
      </c>
      <c r="AD3116">
        <v>20</v>
      </c>
      <c r="AE3116" t="s">
        <v>137</v>
      </c>
      <c r="AF3116" t="s">
        <v>180</v>
      </c>
      <c r="AG3116">
        <v>20</v>
      </c>
      <c r="AH3116" t="s">
        <v>137</v>
      </c>
      <c r="AI3116" t="s">
        <v>181</v>
      </c>
      <c r="AJ3116">
        <v>115200</v>
      </c>
      <c r="AK3116" t="s">
        <v>137</v>
      </c>
      <c r="AL3116" t="s">
        <v>182</v>
      </c>
      <c r="AM3116">
        <v>12000</v>
      </c>
      <c r="AN3116" t="s">
        <v>137</v>
      </c>
    </row>
    <row r="3117" spans="1:40">
      <c r="A3117" s="26">
        <v>41728.565465173611</v>
      </c>
      <c r="B3117" t="s">
        <v>128</v>
      </c>
      <c r="C3117" t="s">
        <v>1796</v>
      </c>
      <c r="D3117" t="s">
        <v>3702</v>
      </c>
      <c r="E3117" t="s">
        <v>131</v>
      </c>
      <c r="F3117" t="s">
        <v>132</v>
      </c>
      <c r="G3117" t="s">
        <v>133</v>
      </c>
      <c r="H3117" t="s">
        <v>140</v>
      </c>
      <c r="I3117">
        <v>49</v>
      </c>
      <c r="J3117" t="s">
        <v>137</v>
      </c>
      <c r="K3117" t="s">
        <v>141</v>
      </c>
      <c r="L3117">
        <v>130</v>
      </c>
      <c r="M3117" t="s">
        <v>137</v>
      </c>
      <c r="N3117" t="s">
        <v>142</v>
      </c>
      <c r="O3117">
        <v>180</v>
      </c>
      <c r="P3117" t="s">
        <v>137</v>
      </c>
      <c r="Q3117" t="s">
        <v>143</v>
      </c>
      <c r="R3117">
        <v>140</v>
      </c>
      <c r="S3117" t="s">
        <v>137</v>
      </c>
      <c r="T3117" t="s">
        <v>144</v>
      </c>
      <c r="U3117">
        <v>80</v>
      </c>
      <c r="V3117" t="s">
        <v>137</v>
      </c>
      <c r="W3117" t="s">
        <v>145</v>
      </c>
      <c r="X3117">
        <v>101</v>
      </c>
      <c r="Y3117" t="s">
        <v>137</v>
      </c>
      <c r="Z3117" t="s">
        <v>146</v>
      </c>
      <c r="AA3117">
        <v>190</v>
      </c>
      <c r="AB3117" t="s">
        <v>137</v>
      </c>
      <c r="AC3117" t="s">
        <v>147</v>
      </c>
      <c r="AD3117">
        <v>20</v>
      </c>
      <c r="AE3117" t="s">
        <v>137</v>
      </c>
    </row>
    <row r="3118" spans="1:40">
      <c r="A3118" s="26">
        <v>41728.565465173611</v>
      </c>
      <c r="B3118" t="s">
        <v>128</v>
      </c>
      <c r="C3118" t="s">
        <v>1796</v>
      </c>
      <c r="D3118" t="s">
        <v>3703</v>
      </c>
    </row>
    <row r="3119" spans="1:40">
      <c r="A3119" s="26">
        <v>41728.565465173611</v>
      </c>
      <c r="B3119" t="s">
        <v>128</v>
      </c>
      <c r="C3119" t="s">
        <v>1796</v>
      </c>
      <c r="D3119" t="s">
        <v>3704</v>
      </c>
      <c r="E3119" t="s">
        <v>131</v>
      </c>
      <c r="F3119" t="s">
        <v>132</v>
      </c>
      <c r="G3119" t="s">
        <v>133</v>
      </c>
      <c r="H3119" t="s">
        <v>150</v>
      </c>
      <c r="I3119">
        <v>50</v>
      </c>
      <c r="J3119" t="s">
        <v>137</v>
      </c>
      <c r="K3119" t="s">
        <v>151</v>
      </c>
      <c r="L3119">
        <v>50</v>
      </c>
      <c r="M3119" t="s">
        <v>137</v>
      </c>
      <c r="N3119" t="s">
        <v>152</v>
      </c>
      <c r="O3119">
        <v>50</v>
      </c>
      <c r="P3119" t="s">
        <v>137</v>
      </c>
    </row>
    <row r="3120" spans="1:40">
      <c r="A3120" s="26">
        <v>41728.565465173611</v>
      </c>
      <c r="B3120" t="s">
        <v>128</v>
      </c>
      <c r="C3120" t="s">
        <v>1796</v>
      </c>
      <c r="D3120" t="s">
        <v>3705</v>
      </c>
      <c r="E3120" t="s">
        <v>131</v>
      </c>
      <c r="F3120" t="s">
        <v>132</v>
      </c>
      <c r="G3120" t="s">
        <v>133</v>
      </c>
      <c r="H3120" t="s">
        <v>154</v>
      </c>
      <c r="I3120">
        <v>35</v>
      </c>
      <c r="J3120" t="s">
        <v>137</v>
      </c>
      <c r="K3120" t="s">
        <v>155</v>
      </c>
      <c r="L3120">
        <v>5</v>
      </c>
      <c r="M3120" t="s">
        <v>137</v>
      </c>
      <c r="N3120" t="s">
        <v>156</v>
      </c>
      <c r="O3120">
        <v>60</v>
      </c>
      <c r="P3120" t="s">
        <v>137</v>
      </c>
    </row>
    <row r="3121" spans="1:40">
      <c r="A3121" s="26">
        <v>41728.565465173611</v>
      </c>
      <c r="B3121" t="s">
        <v>128</v>
      </c>
      <c r="C3121" t="s">
        <v>1796</v>
      </c>
      <c r="D3121" t="s">
        <v>3706</v>
      </c>
      <c r="E3121" t="s">
        <v>131</v>
      </c>
      <c r="F3121" t="s">
        <v>132</v>
      </c>
      <c r="G3121" t="s">
        <v>133</v>
      </c>
      <c r="H3121" t="s">
        <v>158</v>
      </c>
      <c r="I3121">
        <v>1</v>
      </c>
      <c r="J3121" t="s">
        <v>137</v>
      </c>
    </row>
    <row r="3122" spans="1:40">
      <c r="A3122" s="26">
        <v>41728.565465173611</v>
      </c>
      <c r="B3122" t="s">
        <v>128</v>
      </c>
      <c r="C3122" t="s">
        <v>1796</v>
      </c>
      <c r="D3122" t="s">
        <v>3707</v>
      </c>
      <c r="E3122" t="s">
        <v>131</v>
      </c>
      <c r="F3122" t="s">
        <v>132</v>
      </c>
      <c r="G3122" t="s">
        <v>133</v>
      </c>
      <c r="H3122" t="s">
        <v>192</v>
      </c>
      <c r="I3122">
        <v>30</v>
      </c>
      <c r="J3122" t="s">
        <v>137</v>
      </c>
      <c r="K3122" t="s">
        <v>193</v>
      </c>
      <c r="L3122">
        <v>30</v>
      </c>
      <c r="M3122" t="s">
        <v>137</v>
      </c>
      <c r="N3122" t="s">
        <v>194</v>
      </c>
      <c r="O3122">
        <v>30</v>
      </c>
      <c r="P3122" t="s">
        <v>137</v>
      </c>
      <c r="Q3122" t="s">
        <v>195</v>
      </c>
      <c r="R3122">
        <v>10</v>
      </c>
      <c r="S3122" t="s">
        <v>137</v>
      </c>
      <c r="T3122" t="s">
        <v>175</v>
      </c>
      <c r="U3122">
        <v>20</v>
      </c>
      <c r="V3122" t="s">
        <v>137</v>
      </c>
      <c r="W3122" t="s">
        <v>176</v>
      </c>
      <c r="X3122">
        <v>20</v>
      </c>
      <c r="Y3122" t="s">
        <v>137</v>
      </c>
      <c r="Z3122" t="s">
        <v>177</v>
      </c>
      <c r="AA3122">
        <v>20</v>
      </c>
      <c r="AB3122" t="s">
        <v>137</v>
      </c>
      <c r="AC3122" t="s">
        <v>196</v>
      </c>
      <c r="AD3122">
        <v>20</v>
      </c>
      <c r="AE3122" t="s">
        <v>137</v>
      </c>
      <c r="AF3122" t="s">
        <v>181</v>
      </c>
      <c r="AG3122">
        <v>115200</v>
      </c>
      <c r="AH3122" t="s">
        <v>137</v>
      </c>
      <c r="AI3122" t="s">
        <v>182</v>
      </c>
      <c r="AJ3122">
        <v>12000</v>
      </c>
      <c r="AK3122" t="s">
        <v>137</v>
      </c>
      <c r="AL3122" t="s">
        <v>197</v>
      </c>
      <c r="AM3122">
        <v>30000</v>
      </c>
      <c r="AN3122" t="s">
        <v>137</v>
      </c>
    </row>
    <row r="3123" spans="1:40">
      <c r="A3123" s="26">
        <v>41728.565465173611</v>
      </c>
      <c r="B3123" t="s">
        <v>128</v>
      </c>
      <c r="C3123" t="s">
        <v>1796</v>
      </c>
      <c r="D3123" t="s">
        <v>3708</v>
      </c>
      <c r="E3123" t="s">
        <v>131</v>
      </c>
      <c r="F3123" t="s">
        <v>132</v>
      </c>
      <c r="G3123" t="s">
        <v>133</v>
      </c>
      <c r="H3123" t="s">
        <v>160</v>
      </c>
      <c r="I3123">
        <v>60</v>
      </c>
      <c r="J3123" t="s">
        <v>137</v>
      </c>
      <c r="K3123" t="s">
        <v>161</v>
      </c>
      <c r="L3123">
        <v>40</v>
      </c>
      <c r="M3123" t="s">
        <v>137</v>
      </c>
      <c r="N3123" t="s">
        <v>162</v>
      </c>
      <c r="O3123">
        <v>50</v>
      </c>
      <c r="P3123" t="s">
        <v>137</v>
      </c>
      <c r="Q3123" t="s">
        <v>163</v>
      </c>
      <c r="R3123">
        <v>40</v>
      </c>
      <c r="S3123" t="s">
        <v>137</v>
      </c>
      <c r="T3123" t="s">
        <v>164</v>
      </c>
      <c r="U3123">
        <v>60</v>
      </c>
      <c r="V3123" t="s">
        <v>137</v>
      </c>
      <c r="W3123" t="s">
        <v>165</v>
      </c>
      <c r="X3123">
        <v>50</v>
      </c>
      <c r="Y3123" t="s">
        <v>137</v>
      </c>
      <c r="Z3123" t="s">
        <v>166</v>
      </c>
      <c r="AA3123">
        <v>50</v>
      </c>
      <c r="AB3123" t="s">
        <v>137</v>
      </c>
      <c r="AC3123" t="s">
        <v>167</v>
      </c>
      <c r="AD3123">
        <v>35</v>
      </c>
      <c r="AE3123" t="s">
        <v>137</v>
      </c>
      <c r="AF3123" t="s">
        <v>168</v>
      </c>
      <c r="AG3123">
        <v>8</v>
      </c>
      <c r="AH3123" t="s">
        <v>137</v>
      </c>
      <c r="AI3123" t="s">
        <v>169</v>
      </c>
      <c r="AJ3123">
        <v>90</v>
      </c>
      <c r="AK3123" t="s">
        <v>137</v>
      </c>
      <c r="AL3123" t="s">
        <v>170</v>
      </c>
      <c r="AM3123">
        <v>1</v>
      </c>
      <c r="AN3123" t="s">
        <v>137</v>
      </c>
    </row>
    <row r="3124" spans="1:40">
      <c r="A3124" s="26">
        <v>41728.565465173611</v>
      </c>
      <c r="B3124" t="s">
        <v>128</v>
      </c>
      <c r="C3124" t="s">
        <v>1796</v>
      </c>
      <c r="D3124" t="s">
        <v>3709</v>
      </c>
      <c r="E3124" t="s">
        <v>131</v>
      </c>
      <c r="F3124" t="s">
        <v>132</v>
      </c>
      <c r="G3124" t="s">
        <v>133</v>
      </c>
      <c r="H3124" t="s">
        <v>172</v>
      </c>
      <c r="I3124">
        <v>33</v>
      </c>
      <c r="J3124" t="s">
        <v>137</v>
      </c>
      <c r="K3124" t="s">
        <v>173</v>
      </c>
      <c r="L3124">
        <v>33</v>
      </c>
      <c r="M3124" t="s">
        <v>137</v>
      </c>
      <c r="N3124" t="s">
        <v>174</v>
      </c>
      <c r="O3124">
        <v>34</v>
      </c>
      <c r="P3124" t="s">
        <v>137</v>
      </c>
      <c r="Q3124" t="s">
        <v>175</v>
      </c>
      <c r="R3124">
        <v>20</v>
      </c>
      <c r="S3124" t="s">
        <v>137</v>
      </c>
      <c r="T3124" t="s">
        <v>176</v>
      </c>
      <c r="U3124">
        <v>20</v>
      </c>
      <c r="V3124" t="s">
        <v>137</v>
      </c>
      <c r="W3124" t="s">
        <v>177</v>
      </c>
      <c r="X3124">
        <v>20</v>
      </c>
      <c r="Y3124" t="s">
        <v>137</v>
      </c>
      <c r="Z3124" t="s">
        <v>178</v>
      </c>
      <c r="AA3124">
        <v>20</v>
      </c>
      <c r="AB3124" t="s">
        <v>137</v>
      </c>
      <c r="AC3124" t="s">
        <v>179</v>
      </c>
      <c r="AD3124">
        <v>20</v>
      </c>
      <c r="AE3124" t="s">
        <v>137</v>
      </c>
      <c r="AF3124" t="s">
        <v>180</v>
      </c>
      <c r="AG3124">
        <v>20</v>
      </c>
      <c r="AH3124" t="s">
        <v>137</v>
      </c>
      <c r="AI3124" t="s">
        <v>181</v>
      </c>
      <c r="AJ3124">
        <v>115200</v>
      </c>
      <c r="AK3124" t="s">
        <v>137</v>
      </c>
      <c r="AL3124" t="s">
        <v>182</v>
      </c>
      <c r="AM3124">
        <v>12000</v>
      </c>
      <c r="AN3124" t="s">
        <v>137</v>
      </c>
    </row>
    <row r="3125" spans="1:40">
      <c r="A3125" s="26">
        <v>41728.565465173611</v>
      </c>
      <c r="B3125" t="s">
        <v>128</v>
      </c>
      <c r="C3125" t="s">
        <v>1796</v>
      </c>
      <c r="D3125" t="s">
        <v>3710</v>
      </c>
      <c r="E3125" t="s">
        <v>131</v>
      </c>
      <c r="F3125" t="s">
        <v>132</v>
      </c>
      <c r="G3125" t="s">
        <v>133</v>
      </c>
      <c r="H3125" t="s">
        <v>140</v>
      </c>
      <c r="I3125">
        <v>49</v>
      </c>
      <c r="J3125" t="s">
        <v>137</v>
      </c>
      <c r="K3125" t="s">
        <v>141</v>
      </c>
      <c r="L3125">
        <v>130</v>
      </c>
      <c r="M3125" t="s">
        <v>137</v>
      </c>
      <c r="N3125" t="s">
        <v>142</v>
      </c>
      <c r="O3125">
        <v>180</v>
      </c>
      <c r="P3125" t="s">
        <v>137</v>
      </c>
      <c r="Q3125" t="s">
        <v>143</v>
      </c>
      <c r="R3125">
        <v>140</v>
      </c>
      <c r="S3125" t="s">
        <v>137</v>
      </c>
      <c r="T3125" t="s">
        <v>144</v>
      </c>
      <c r="U3125">
        <v>80</v>
      </c>
      <c r="V3125" t="s">
        <v>137</v>
      </c>
      <c r="W3125" t="s">
        <v>145</v>
      </c>
      <c r="X3125">
        <v>101</v>
      </c>
      <c r="Y3125" t="s">
        <v>137</v>
      </c>
      <c r="Z3125" t="s">
        <v>146</v>
      </c>
      <c r="AA3125">
        <v>190</v>
      </c>
      <c r="AB3125" t="s">
        <v>137</v>
      </c>
      <c r="AC3125" t="s">
        <v>147</v>
      </c>
      <c r="AD3125">
        <v>20</v>
      </c>
      <c r="AE3125" t="s">
        <v>137</v>
      </c>
    </row>
    <row r="3126" spans="1:40">
      <c r="A3126" s="26">
        <v>41728.565465173611</v>
      </c>
      <c r="B3126" t="s">
        <v>128</v>
      </c>
      <c r="C3126" t="s">
        <v>1796</v>
      </c>
      <c r="D3126" t="s">
        <v>3711</v>
      </c>
    </row>
    <row r="3127" spans="1:40">
      <c r="A3127" s="26">
        <v>41728.565465173611</v>
      </c>
      <c r="B3127" t="s">
        <v>128</v>
      </c>
      <c r="C3127" t="s">
        <v>1796</v>
      </c>
      <c r="D3127" t="s">
        <v>3712</v>
      </c>
      <c r="E3127" t="s">
        <v>131</v>
      </c>
      <c r="F3127" t="s">
        <v>132</v>
      </c>
      <c r="G3127" t="s">
        <v>133</v>
      </c>
      <c r="H3127" t="s">
        <v>150</v>
      </c>
      <c r="I3127">
        <v>50</v>
      </c>
      <c r="J3127" t="s">
        <v>137</v>
      </c>
      <c r="K3127" t="s">
        <v>151</v>
      </c>
      <c r="L3127">
        <v>50</v>
      </c>
      <c r="M3127" t="s">
        <v>137</v>
      </c>
      <c r="N3127" t="s">
        <v>152</v>
      </c>
      <c r="O3127">
        <v>50</v>
      </c>
      <c r="P3127" t="s">
        <v>137</v>
      </c>
    </row>
    <row r="3128" spans="1:40">
      <c r="A3128" s="26">
        <v>41728.565465173611</v>
      </c>
      <c r="B3128" t="s">
        <v>128</v>
      </c>
      <c r="C3128" t="s">
        <v>1796</v>
      </c>
      <c r="D3128" t="s">
        <v>3713</v>
      </c>
      <c r="E3128" t="s">
        <v>131</v>
      </c>
      <c r="F3128" t="s">
        <v>132</v>
      </c>
      <c r="G3128" t="s">
        <v>133</v>
      </c>
      <c r="H3128" t="s">
        <v>154</v>
      </c>
      <c r="I3128">
        <v>35</v>
      </c>
      <c r="J3128" t="s">
        <v>137</v>
      </c>
      <c r="K3128" t="s">
        <v>155</v>
      </c>
      <c r="L3128">
        <v>5</v>
      </c>
      <c r="M3128" t="s">
        <v>137</v>
      </c>
      <c r="N3128" t="s">
        <v>156</v>
      </c>
      <c r="O3128">
        <v>60</v>
      </c>
      <c r="P3128" t="s">
        <v>137</v>
      </c>
    </row>
    <row r="3129" spans="1:40">
      <c r="A3129" s="26">
        <v>41728.565465173611</v>
      </c>
      <c r="B3129" t="s">
        <v>128</v>
      </c>
      <c r="C3129" t="s">
        <v>1796</v>
      </c>
      <c r="D3129" t="s">
        <v>3714</v>
      </c>
      <c r="E3129" t="s">
        <v>131</v>
      </c>
      <c r="F3129" t="s">
        <v>132</v>
      </c>
      <c r="G3129" t="s">
        <v>133</v>
      </c>
      <c r="H3129" t="s">
        <v>158</v>
      </c>
      <c r="I3129">
        <v>1</v>
      </c>
      <c r="J3129" t="s">
        <v>137</v>
      </c>
    </row>
    <row r="3130" spans="1:40">
      <c r="A3130" s="26">
        <v>41728.565465173611</v>
      </c>
      <c r="B3130" t="s">
        <v>128</v>
      </c>
      <c r="C3130" t="s">
        <v>1796</v>
      </c>
      <c r="D3130" t="s">
        <v>3715</v>
      </c>
      <c r="E3130" t="s">
        <v>131</v>
      </c>
      <c r="F3130" t="s">
        <v>132</v>
      </c>
      <c r="G3130" t="s">
        <v>133</v>
      </c>
      <c r="H3130" t="s">
        <v>192</v>
      </c>
      <c r="I3130">
        <v>30</v>
      </c>
      <c r="J3130" t="s">
        <v>137</v>
      </c>
      <c r="K3130" t="s">
        <v>193</v>
      </c>
      <c r="L3130">
        <v>30</v>
      </c>
      <c r="M3130" t="s">
        <v>137</v>
      </c>
      <c r="N3130" t="s">
        <v>194</v>
      </c>
      <c r="O3130">
        <v>30</v>
      </c>
      <c r="P3130" t="s">
        <v>137</v>
      </c>
      <c r="Q3130" t="s">
        <v>195</v>
      </c>
      <c r="R3130">
        <v>10</v>
      </c>
      <c r="S3130" t="s">
        <v>137</v>
      </c>
      <c r="T3130" t="s">
        <v>175</v>
      </c>
      <c r="U3130">
        <v>20</v>
      </c>
      <c r="V3130" t="s">
        <v>137</v>
      </c>
      <c r="W3130" t="s">
        <v>176</v>
      </c>
      <c r="X3130">
        <v>20</v>
      </c>
      <c r="Y3130" t="s">
        <v>137</v>
      </c>
      <c r="Z3130" t="s">
        <v>177</v>
      </c>
      <c r="AA3130">
        <v>20</v>
      </c>
      <c r="AB3130" t="s">
        <v>137</v>
      </c>
      <c r="AC3130" t="s">
        <v>196</v>
      </c>
      <c r="AD3130">
        <v>20</v>
      </c>
      <c r="AE3130" t="s">
        <v>137</v>
      </c>
      <c r="AF3130" t="s">
        <v>181</v>
      </c>
      <c r="AG3130">
        <v>115200</v>
      </c>
      <c r="AH3130" t="s">
        <v>137</v>
      </c>
      <c r="AI3130" t="s">
        <v>182</v>
      </c>
      <c r="AJ3130">
        <v>12000</v>
      </c>
      <c r="AK3130" t="s">
        <v>137</v>
      </c>
      <c r="AL3130" t="s">
        <v>197</v>
      </c>
      <c r="AM3130">
        <v>30000</v>
      </c>
      <c r="AN3130" t="s">
        <v>137</v>
      </c>
    </row>
    <row r="3131" spans="1:40">
      <c r="A3131" s="26">
        <v>41728.565465173611</v>
      </c>
      <c r="B3131" t="s">
        <v>128</v>
      </c>
      <c r="C3131" t="s">
        <v>1796</v>
      </c>
      <c r="D3131" t="s">
        <v>3716</v>
      </c>
      <c r="E3131" t="s">
        <v>131</v>
      </c>
      <c r="F3131" t="s">
        <v>132</v>
      </c>
      <c r="G3131" t="s">
        <v>133</v>
      </c>
      <c r="H3131" t="s">
        <v>160</v>
      </c>
      <c r="I3131">
        <v>60</v>
      </c>
      <c r="J3131" t="s">
        <v>137</v>
      </c>
      <c r="K3131" t="s">
        <v>161</v>
      </c>
      <c r="L3131">
        <v>40</v>
      </c>
      <c r="M3131" t="s">
        <v>137</v>
      </c>
      <c r="N3131" t="s">
        <v>162</v>
      </c>
      <c r="O3131">
        <v>50</v>
      </c>
      <c r="P3131" t="s">
        <v>137</v>
      </c>
      <c r="Q3131" t="s">
        <v>163</v>
      </c>
      <c r="R3131">
        <v>40</v>
      </c>
      <c r="S3131" t="s">
        <v>137</v>
      </c>
      <c r="T3131" t="s">
        <v>164</v>
      </c>
      <c r="U3131">
        <v>60</v>
      </c>
      <c r="V3131" t="s">
        <v>137</v>
      </c>
      <c r="W3131" t="s">
        <v>165</v>
      </c>
      <c r="X3131">
        <v>50</v>
      </c>
      <c r="Y3131" t="s">
        <v>137</v>
      </c>
      <c r="Z3131" t="s">
        <v>166</v>
      </c>
      <c r="AA3131">
        <v>50</v>
      </c>
      <c r="AB3131" t="s">
        <v>137</v>
      </c>
      <c r="AC3131" t="s">
        <v>167</v>
      </c>
      <c r="AD3131">
        <v>35</v>
      </c>
      <c r="AE3131" t="s">
        <v>137</v>
      </c>
      <c r="AF3131" t="s">
        <v>168</v>
      </c>
      <c r="AG3131">
        <v>8</v>
      </c>
      <c r="AH3131" t="s">
        <v>137</v>
      </c>
      <c r="AI3131" t="s">
        <v>169</v>
      </c>
      <c r="AJ3131">
        <v>90</v>
      </c>
      <c r="AK3131" t="s">
        <v>137</v>
      </c>
      <c r="AL3131" t="s">
        <v>170</v>
      </c>
      <c r="AM3131">
        <v>1</v>
      </c>
      <c r="AN3131" t="s">
        <v>137</v>
      </c>
    </row>
    <row r="3132" spans="1:40">
      <c r="A3132" s="26">
        <v>41728.565465173611</v>
      </c>
      <c r="B3132" t="s">
        <v>128</v>
      </c>
      <c r="C3132" t="s">
        <v>1796</v>
      </c>
      <c r="D3132" t="s">
        <v>3717</v>
      </c>
      <c r="E3132" t="s">
        <v>131</v>
      </c>
      <c r="F3132" t="s">
        <v>132</v>
      </c>
      <c r="G3132" t="s">
        <v>133</v>
      </c>
      <c r="H3132" t="s">
        <v>172</v>
      </c>
      <c r="I3132">
        <v>33</v>
      </c>
      <c r="J3132" t="s">
        <v>137</v>
      </c>
      <c r="K3132" t="s">
        <v>173</v>
      </c>
      <c r="L3132">
        <v>33</v>
      </c>
      <c r="M3132" t="s">
        <v>137</v>
      </c>
      <c r="N3132" t="s">
        <v>174</v>
      </c>
      <c r="O3132">
        <v>34</v>
      </c>
      <c r="P3132" t="s">
        <v>137</v>
      </c>
      <c r="Q3132" t="s">
        <v>175</v>
      </c>
      <c r="R3132">
        <v>20</v>
      </c>
      <c r="S3132" t="s">
        <v>137</v>
      </c>
      <c r="T3132" t="s">
        <v>176</v>
      </c>
      <c r="U3132">
        <v>20</v>
      </c>
      <c r="V3132" t="s">
        <v>137</v>
      </c>
      <c r="W3132" t="s">
        <v>177</v>
      </c>
      <c r="X3132">
        <v>20</v>
      </c>
      <c r="Y3132" t="s">
        <v>137</v>
      </c>
      <c r="Z3132" t="s">
        <v>178</v>
      </c>
      <c r="AA3132">
        <v>20</v>
      </c>
      <c r="AB3132" t="s">
        <v>137</v>
      </c>
      <c r="AC3132" t="s">
        <v>179</v>
      </c>
      <c r="AD3132">
        <v>20</v>
      </c>
      <c r="AE3132" t="s">
        <v>137</v>
      </c>
      <c r="AF3132" t="s">
        <v>180</v>
      </c>
      <c r="AG3132">
        <v>20</v>
      </c>
      <c r="AH3132" t="s">
        <v>137</v>
      </c>
      <c r="AI3132" t="s">
        <v>181</v>
      </c>
      <c r="AJ3132">
        <v>115200</v>
      </c>
      <c r="AK3132" t="s">
        <v>137</v>
      </c>
      <c r="AL3132" t="s">
        <v>182</v>
      </c>
      <c r="AM3132">
        <v>12000</v>
      </c>
      <c r="AN3132" t="s">
        <v>137</v>
      </c>
    </row>
    <row r="3133" spans="1:40">
      <c r="A3133" s="26">
        <v>41728.565465173611</v>
      </c>
      <c r="B3133" t="s">
        <v>128</v>
      </c>
      <c r="C3133" t="s">
        <v>1796</v>
      </c>
      <c r="D3133" t="s">
        <v>3718</v>
      </c>
      <c r="E3133" t="s">
        <v>131</v>
      </c>
      <c r="F3133" t="s">
        <v>132</v>
      </c>
      <c r="G3133" t="s">
        <v>133</v>
      </c>
      <c r="H3133" t="s">
        <v>140</v>
      </c>
      <c r="I3133">
        <v>49</v>
      </c>
      <c r="J3133" t="s">
        <v>137</v>
      </c>
      <c r="K3133" t="s">
        <v>141</v>
      </c>
      <c r="L3133">
        <v>130</v>
      </c>
      <c r="M3133" t="s">
        <v>137</v>
      </c>
      <c r="N3133" t="s">
        <v>142</v>
      </c>
      <c r="O3133">
        <v>180</v>
      </c>
      <c r="P3133" t="s">
        <v>137</v>
      </c>
      <c r="Q3133" t="s">
        <v>143</v>
      </c>
      <c r="R3133">
        <v>140</v>
      </c>
      <c r="S3133" t="s">
        <v>137</v>
      </c>
      <c r="T3133" t="s">
        <v>144</v>
      </c>
      <c r="U3133">
        <v>80</v>
      </c>
      <c r="V3133" t="s">
        <v>137</v>
      </c>
      <c r="W3133" t="s">
        <v>145</v>
      </c>
      <c r="X3133">
        <v>101</v>
      </c>
      <c r="Y3133" t="s">
        <v>137</v>
      </c>
      <c r="Z3133" t="s">
        <v>146</v>
      </c>
      <c r="AA3133">
        <v>190</v>
      </c>
      <c r="AB3133" t="s">
        <v>137</v>
      </c>
      <c r="AC3133" t="s">
        <v>147</v>
      </c>
      <c r="AD3133">
        <v>20</v>
      </c>
      <c r="AE3133" t="s">
        <v>137</v>
      </c>
    </row>
    <row r="3134" spans="1:40">
      <c r="A3134" s="26">
        <v>41728.565465173611</v>
      </c>
      <c r="B3134" t="s">
        <v>128</v>
      </c>
      <c r="C3134" t="s">
        <v>1796</v>
      </c>
      <c r="D3134" t="s">
        <v>3719</v>
      </c>
    </row>
    <row r="3135" spans="1:40">
      <c r="A3135" s="26">
        <v>41728.565465173611</v>
      </c>
      <c r="B3135" t="s">
        <v>128</v>
      </c>
      <c r="C3135" t="s">
        <v>1796</v>
      </c>
      <c r="D3135" t="s">
        <v>3720</v>
      </c>
      <c r="E3135" t="s">
        <v>131</v>
      </c>
      <c r="F3135" t="s">
        <v>132</v>
      </c>
      <c r="G3135" t="s">
        <v>133</v>
      </c>
      <c r="H3135" t="s">
        <v>150</v>
      </c>
      <c r="I3135">
        <v>50</v>
      </c>
      <c r="J3135" t="s">
        <v>137</v>
      </c>
      <c r="K3135" t="s">
        <v>151</v>
      </c>
      <c r="L3135">
        <v>50</v>
      </c>
      <c r="M3135" t="s">
        <v>137</v>
      </c>
      <c r="N3135" t="s">
        <v>152</v>
      </c>
      <c r="O3135">
        <v>50</v>
      </c>
      <c r="P3135" t="s">
        <v>137</v>
      </c>
    </row>
    <row r="3136" spans="1:40">
      <c r="A3136" s="26">
        <v>41728.565465173611</v>
      </c>
      <c r="B3136" t="s">
        <v>128</v>
      </c>
      <c r="C3136" t="s">
        <v>1796</v>
      </c>
      <c r="D3136" t="s">
        <v>3721</v>
      </c>
      <c r="E3136" t="s">
        <v>131</v>
      </c>
      <c r="F3136" t="s">
        <v>132</v>
      </c>
      <c r="G3136" t="s">
        <v>133</v>
      </c>
      <c r="H3136" t="s">
        <v>154</v>
      </c>
      <c r="I3136">
        <v>35</v>
      </c>
      <c r="J3136" t="s">
        <v>137</v>
      </c>
      <c r="K3136" t="s">
        <v>155</v>
      </c>
      <c r="L3136">
        <v>5</v>
      </c>
      <c r="M3136" t="s">
        <v>137</v>
      </c>
      <c r="N3136" t="s">
        <v>156</v>
      </c>
      <c r="O3136">
        <v>60</v>
      </c>
      <c r="P3136" t="s">
        <v>137</v>
      </c>
    </row>
    <row r="3137" spans="1:40">
      <c r="A3137" s="26">
        <v>41728.565465173611</v>
      </c>
      <c r="B3137" t="s">
        <v>128</v>
      </c>
      <c r="C3137" t="s">
        <v>1796</v>
      </c>
      <c r="D3137" t="s">
        <v>3722</v>
      </c>
      <c r="E3137" t="s">
        <v>131</v>
      </c>
      <c r="F3137" t="s">
        <v>132</v>
      </c>
      <c r="G3137" t="s">
        <v>133</v>
      </c>
      <c r="H3137" t="s">
        <v>158</v>
      </c>
      <c r="I3137">
        <v>1</v>
      </c>
      <c r="J3137" t="s">
        <v>137</v>
      </c>
    </row>
    <row r="3138" spans="1:40">
      <c r="A3138" s="26">
        <v>41728.565465173611</v>
      </c>
      <c r="B3138" t="s">
        <v>128</v>
      </c>
      <c r="C3138" t="s">
        <v>1796</v>
      </c>
      <c r="D3138" t="s">
        <v>3723</v>
      </c>
      <c r="E3138" t="s">
        <v>131</v>
      </c>
      <c r="F3138" t="s">
        <v>132</v>
      </c>
      <c r="G3138" t="s">
        <v>133</v>
      </c>
      <c r="H3138" t="s">
        <v>192</v>
      </c>
      <c r="I3138">
        <v>30</v>
      </c>
      <c r="J3138" t="s">
        <v>137</v>
      </c>
      <c r="K3138" t="s">
        <v>193</v>
      </c>
      <c r="L3138">
        <v>30</v>
      </c>
      <c r="M3138" t="s">
        <v>137</v>
      </c>
      <c r="N3138" t="s">
        <v>194</v>
      </c>
      <c r="O3138">
        <v>30</v>
      </c>
      <c r="P3138" t="s">
        <v>137</v>
      </c>
      <c r="Q3138" t="s">
        <v>195</v>
      </c>
      <c r="R3138">
        <v>10</v>
      </c>
      <c r="S3138" t="s">
        <v>137</v>
      </c>
      <c r="T3138" t="s">
        <v>175</v>
      </c>
      <c r="U3138">
        <v>20</v>
      </c>
      <c r="V3138" t="s">
        <v>137</v>
      </c>
      <c r="W3138" t="s">
        <v>176</v>
      </c>
      <c r="X3138">
        <v>20</v>
      </c>
      <c r="Y3138" t="s">
        <v>137</v>
      </c>
      <c r="Z3138" t="s">
        <v>177</v>
      </c>
      <c r="AA3138">
        <v>20</v>
      </c>
      <c r="AB3138" t="s">
        <v>137</v>
      </c>
      <c r="AC3138" t="s">
        <v>196</v>
      </c>
      <c r="AD3138">
        <v>20</v>
      </c>
      <c r="AE3138" t="s">
        <v>137</v>
      </c>
      <c r="AF3138" t="s">
        <v>181</v>
      </c>
      <c r="AG3138">
        <v>115200</v>
      </c>
      <c r="AH3138" t="s">
        <v>137</v>
      </c>
      <c r="AI3138" t="s">
        <v>182</v>
      </c>
      <c r="AJ3138">
        <v>12000</v>
      </c>
      <c r="AK3138" t="s">
        <v>137</v>
      </c>
      <c r="AL3138" t="s">
        <v>197</v>
      </c>
      <c r="AM3138">
        <v>30000</v>
      </c>
      <c r="AN3138" t="s">
        <v>137</v>
      </c>
    </row>
    <row r="3139" spans="1:40">
      <c r="A3139" s="26">
        <v>41728.565465173611</v>
      </c>
      <c r="B3139" t="s">
        <v>128</v>
      </c>
      <c r="C3139" t="s">
        <v>1796</v>
      </c>
      <c r="D3139" t="s">
        <v>3724</v>
      </c>
      <c r="E3139" t="s">
        <v>131</v>
      </c>
      <c r="F3139" t="s">
        <v>132</v>
      </c>
      <c r="G3139" t="s">
        <v>133</v>
      </c>
      <c r="H3139" t="s">
        <v>160</v>
      </c>
      <c r="I3139">
        <v>60</v>
      </c>
      <c r="J3139" t="s">
        <v>137</v>
      </c>
      <c r="K3139" t="s">
        <v>161</v>
      </c>
      <c r="L3139">
        <v>40</v>
      </c>
      <c r="M3139" t="s">
        <v>137</v>
      </c>
      <c r="N3139" t="s">
        <v>162</v>
      </c>
      <c r="O3139">
        <v>50</v>
      </c>
      <c r="P3139" t="s">
        <v>137</v>
      </c>
      <c r="Q3139" t="s">
        <v>163</v>
      </c>
      <c r="R3139">
        <v>40</v>
      </c>
      <c r="S3139" t="s">
        <v>137</v>
      </c>
      <c r="T3139" t="s">
        <v>164</v>
      </c>
      <c r="U3139">
        <v>60</v>
      </c>
      <c r="V3139" t="s">
        <v>137</v>
      </c>
      <c r="W3139" t="s">
        <v>165</v>
      </c>
      <c r="X3139">
        <v>50</v>
      </c>
      <c r="Y3139" t="s">
        <v>137</v>
      </c>
      <c r="Z3139" t="s">
        <v>166</v>
      </c>
      <c r="AA3139">
        <v>50</v>
      </c>
      <c r="AB3139" t="s">
        <v>137</v>
      </c>
      <c r="AC3139" t="s">
        <v>167</v>
      </c>
      <c r="AD3139">
        <v>35</v>
      </c>
      <c r="AE3139" t="s">
        <v>137</v>
      </c>
      <c r="AF3139" t="s">
        <v>168</v>
      </c>
      <c r="AG3139">
        <v>8</v>
      </c>
      <c r="AH3139" t="s">
        <v>137</v>
      </c>
      <c r="AI3139" t="s">
        <v>169</v>
      </c>
      <c r="AJ3139">
        <v>90</v>
      </c>
      <c r="AK3139" t="s">
        <v>137</v>
      </c>
      <c r="AL3139" t="s">
        <v>170</v>
      </c>
      <c r="AM3139">
        <v>1</v>
      </c>
      <c r="AN3139" t="s">
        <v>137</v>
      </c>
    </row>
    <row r="3140" spans="1:40">
      <c r="A3140" s="26">
        <v>41728.565465173611</v>
      </c>
      <c r="B3140" t="s">
        <v>128</v>
      </c>
      <c r="C3140" t="s">
        <v>1796</v>
      </c>
      <c r="D3140" t="s">
        <v>3725</v>
      </c>
      <c r="E3140" t="s">
        <v>131</v>
      </c>
      <c r="F3140" t="s">
        <v>132</v>
      </c>
      <c r="G3140" t="s">
        <v>133</v>
      </c>
      <c r="H3140" t="s">
        <v>172</v>
      </c>
      <c r="I3140">
        <v>33</v>
      </c>
      <c r="J3140" t="s">
        <v>137</v>
      </c>
      <c r="K3140" t="s">
        <v>173</v>
      </c>
      <c r="L3140">
        <v>33</v>
      </c>
      <c r="M3140" t="s">
        <v>137</v>
      </c>
      <c r="N3140" t="s">
        <v>174</v>
      </c>
      <c r="O3140">
        <v>34</v>
      </c>
      <c r="P3140" t="s">
        <v>137</v>
      </c>
      <c r="Q3140" t="s">
        <v>175</v>
      </c>
      <c r="R3140">
        <v>20</v>
      </c>
      <c r="S3140" t="s">
        <v>137</v>
      </c>
      <c r="T3140" t="s">
        <v>176</v>
      </c>
      <c r="U3140">
        <v>20</v>
      </c>
      <c r="V3140" t="s">
        <v>137</v>
      </c>
      <c r="W3140" t="s">
        <v>177</v>
      </c>
      <c r="X3140">
        <v>20</v>
      </c>
      <c r="Y3140" t="s">
        <v>137</v>
      </c>
      <c r="Z3140" t="s">
        <v>178</v>
      </c>
      <c r="AA3140">
        <v>20</v>
      </c>
      <c r="AB3140" t="s">
        <v>137</v>
      </c>
      <c r="AC3140" t="s">
        <v>179</v>
      </c>
      <c r="AD3140">
        <v>20</v>
      </c>
      <c r="AE3140" t="s">
        <v>137</v>
      </c>
      <c r="AF3140" t="s">
        <v>180</v>
      </c>
      <c r="AG3140">
        <v>20</v>
      </c>
      <c r="AH3140" t="s">
        <v>137</v>
      </c>
      <c r="AI3140" t="s">
        <v>181</v>
      </c>
      <c r="AJ3140">
        <v>115200</v>
      </c>
      <c r="AK3140" t="s">
        <v>137</v>
      </c>
      <c r="AL3140" t="s">
        <v>182</v>
      </c>
      <c r="AM3140">
        <v>12000</v>
      </c>
      <c r="AN3140" t="s">
        <v>137</v>
      </c>
    </row>
    <row r="3141" spans="1:40">
      <c r="A3141" s="26">
        <v>41728.565465173611</v>
      </c>
      <c r="B3141" t="s">
        <v>128</v>
      </c>
      <c r="C3141" t="s">
        <v>2011</v>
      </c>
      <c r="D3141" t="s">
        <v>3726</v>
      </c>
      <c r="E3141" t="s">
        <v>131</v>
      </c>
      <c r="F3141" t="s">
        <v>132</v>
      </c>
      <c r="G3141" t="s">
        <v>133</v>
      </c>
      <c r="H3141" t="s">
        <v>172</v>
      </c>
      <c r="I3141">
        <v>33</v>
      </c>
      <c r="J3141" t="s">
        <v>137</v>
      </c>
      <c r="K3141" t="s">
        <v>173</v>
      </c>
      <c r="L3141">
        <v>33</v>
      </c>
      <c r="M3141" t="s">
        <v>137</v>
      </c>
      <c r="N3141" t="s">
        <v>174</v>
      </c>
      <c r="O3141">
        <v>34</v>
      </c>
      <c r="P3141" t="s">
        <v>137</v>
      </c>
      <c r="Q3141" t="s">
        <v>175</v>
      </c>
      <c r="R3141">
        <v>20</v>
      </c>
      <c r="S3141" t="s">
        <v>137</v>
      </c>
      <c r="T3141" t="s">
        <v>176</v>
      </c>
      <c r="U3141">
        <v>20</v>
      </c>
      <c r="V3141" t="s">
        <v>137</v>
      </c>
      <c r="W3141" t="s">
        <v>177</v>
      </c>
      <c r="X3141">
        <v>20</v>
      </c>
      <c r="Y3141" t="s">
        <v>137</v>
      </c>
      <c r="Z3141" t="s">
        <v>178</v>
      </c>
      <c r="AA3141">
        <v>20</v>
      </c>
      <c r="AB3141" t="s">
        <v>137</v>
      </c>
      <c r="AC3141" t="s">
        <v>179</v>
      </c>
      <c r="AD3141">
        <v>20</v>
      </c>
      <c r="AE3141" t="s">
        <v>137</v>
      </c>
      <c r="AF3141" t="s">
        <v>180</v>
      </c>
      <c r="AG3141">
        <v>20</v>
      </c>
      <c r="AH3141" t="s">
        <v>137</v>
      </c>
      <c r="AI3141" t="s">
        <v>181</v>
      </c>
      <c r="AJ3141">
        <v>115200</v>
      </c>
      <c r="AK3141" t="s">
        <v>137</v>
      </c>
      <c r="AL3141" t="s">
        <v>182</v>
      </c>
      <c r="AM3141">
        <v>12000</v>
      </c>
      <c r="AN3141" t="s">
        <v>137</v>
      </c>
    </row>
    <row r="3142" spans="1:40">
      <c r="A3142" s="26">
        <v>41728.565465173611</v>
      </c>
      <c r="B3142" t="s">
        <v>128</v>
      </c>
      <c r="C3142" t="s">
        <v>2011</v>
      </c>
      <c r="D3142" t="s">
        <v>3727</v>
      </c>
      <c r="E3142" t="s">
        <v>131</v>
      </c>
      <c r="F3142" t="s">
        <v>132</v>
      </c>
      <c r="G3142" t="s">
        <v>133</v>
      </c>
      <c r="H3142" t="s">
        <v>140</v>
      </c>
      <c r="I3142">
        <v>49</v>
      </c>
      <c r="J3142" t="s">
        <v>137</v>
      </c>
      <c r="K3142" t="s">
        <v>141</v>
      </c>
      <c r="L3142">
        <v>130</v>
      </c>
      <c r="M3142" t="s">
        <v>137</v>
      </c>
      <c r="N3142" t="s">
        <v>142</v>
      </c>
      <c r="O3142">
        <v>180</v>
      </c>
      <c r="P3142" t="s">
        <v>137</v>
      </c>
      <c r="Q3142" t="s">
        <v>143</v>
      </c>
      <c r="R3142">
        <v>140</v>
      </c>
      <c r="S3142" t="s">
        <v>137</v>
      </c>
      <c r="T3142" t="s">
        <v>144</v>
      </c>
      <c r="U3142">
        <v>80</v>
      </c>
      <c r="V3142" t="s">
        <v>137</v>
      </c>
      <c r="W3142" t="s">
        <v>145</v>
      </c>
      <c r="X3142">
        <v>101</v>
      </c>
      <c r="Y3142" t="s">
        <v>137</v>
      </c>
      <c r="Z3142" t="s">
        <v>146</v>
      </c>
      <c r="AA3142">
        <v>190</v>
      </c>
      <c r="AB3142" t="s">
        <v>137</v>
      </c>
      <c r="AC3142" t="s">
        <v>147</v>
      </c>
      <c r="AD3142">
        <v>20</v>
      </c>
      <c r="AE3142" t="s">
        <v>137</v>
      </c>
    </row>
    <row r="3143" spans="1:40">
      <c r="A3143" s="26">
        <v>41728.565465173611</v>
      </c>
      <c r="B3143" t="s">
        <v>128</v>
      </c>
      <c r="C3143" t="s">
        <v>2011</v>
      </c>
      <c r="D3143" t="s">
        <v>3728</v>
      </c>
    </row>
    <row r="3144" spans="1:40">
      <c r="A3144" s="26">
        <v>41728.565465173611</v>
      </c>
      <c r="B3144" t="s">
        <v>128</v>
      </c>
      <c r="C3144" t="s">
        <v>2011</v>
      </c>
      <c r="D3144" t="s">
        <v>3729</v>
      </c>
      <c r="E3144" t="s">
        <v>131</v>
      </c>
      <c r="F3144" t="s">
        <v>132</v>
      </c>
      <c r="G3144" t="s">
        <v>133</v>
      </c>
      <c r="H3144" t="s">
        <v>150</v>
      </c>
      <c r="I3144">
        <v>50</v>
      </c>
      <c r="J3144" t="s">
        <v>137</v>
      </c>
      <c r="K3144" t="s">
        <v>151</v>
      </c>
      <c r="L3144">
        <v>50</v>
      </c>
      <c r="M3144" t="s">
        <v>137</v>
      </c>
      <c r="N3144" t="s">
        <v>152</v>
      </c>
      <c r="O3144">
        <v>50</v>
      </c>
      <c r="P3144" t="s">
        <v>137</v>
      </c>
    </row>
    <row r="3145" spans="1:40">
      <c r="A3145" s="26">
        <v>41728.565465173611</v>
      </c>
      <c r="B3145" t="s">
        <v>128</v>
      </c>
      <c r="C3145" t="s">
        <v>2011</v>
      </c>
      <c r="D3145" t="s">
        <v>3730</v>
      </c>
      <c r="E3145" t="s">
        <v>131</v>
      </c>
      <c r="F3145" t="s">
        <v>132</v>
      </c>
      <c r="G3145" t="s">
        <v>133</v>
      </c>
      <c r="H3145" t="s">
        <v>154</v>
      </c>
      <c r="I3145">
        <v>35</v>
      </c>
      <c r="J3145" t="s">
        <v>137</v>
      </c>
      <c r="K3145" t="s">
        <v>155</v>
      </c>
      <c r="L3145">
        <v>5</v>
      </c>
      <c r="M3145" t="s">
        <v>137</v>
      </c>
      <c r="N3145" t="s">
        <v>156</v>
      </c>
      <c r="O3145">
        <v>60</v>
      </c>
      <c r="P3145" t="s">
        <v>137</v>
      </c>
    </row>
    <row r="3146" spans="1:40">
      <c r="A3146" s="26">
        <v>41728.565465173611</v>
      </c>
      <c r="B3146" t="s">
        <v>128</v>
      </c>
      <c r="C3146" t="s">
        <v>2011</v>
      </c>
      <c r="D3146" t="s">
        <v>3731</v>
      </c>
      <c r="E3146" t="s">
        <v>131</v>
      </c>
      <c r="F3146" t="s">
        <v>132</v>
      </c>
      <c r="G3146" t="s">
        <v>133</v>
      </c>
      <c r="H3146" t="s">
        <v>158</v>
      </c>
      <c r="I3146">
        <v>1</v>
      </c>
      <c r="J3146" t="s">
        <v>137</v>
      </c>
    </row>
    <row r="3147" spans="1:40">
      <c r="A3147" s="26">
        <v>41728.565465173611</v>
      </c>
      <c r="B3147" t="s">
        <v>128</v>
      </c>
      <c r="C3147" t="s">
        <v>2011</v>
      </c>
      <c r="D3147" t="s">
        <v>3732</v>
      </c>
      <c r="E3147" t="s">
        <v>131</v>
      </c>
      <c r="F3147" t="s">
        <v>132</v>
      </c>
      <c r="G3147" t="s">
        <v>133</v>
      </c>
      <c r="H3147" t="s">
        <v>192</v>
      </c>
      <c r="I3147">
        <v>30</v>
      </c>
      <c r="J3147" t="s">
        <v>137</v>
      </c>
      <c r="K3147" t="s">
        <v>193</v>
      </c>
      <c r="L3147">
        <v>30</v>
      </c>
      <c r="M3147" t="s">
        <v>137</v>
      </c>
      <c r="N3147" t="s">
        <v>194</v>
      </c>
      <c r="O3147">
        <v>30</v>
      </c>
      <c r="P3147" t="s">
        <v>137</v>
      </c>
      <c r="Q3147" t="s">
        <v>195</v>
      </c>
      <c r="R3147">
        <v>10</v>
      </c>
      <c r="S3147" t="s">
        <v>137</v>
      </c>
      <c r="T3147" t="s">
        <v>175</v>
      </c>
      <c r="U3147">
        <v>20</v>
      </c>
      <c r="V3147" t="s">
        <v>137</v>
      </c>
      <c r="W3147" t="s">
        <v>176</v>
      </c>
      <c r="X3147">
        <v>20</v>
      </c>
      <c r="Y3147" t="s">
        <v>137</v>
      </c>
      <c r="Z3147" t="s">
        <v>177</v>
      </c>
      <c r="AA3147">
        <v>20</v>
      </c>
      <c r="AB3147" t="s">
        <v>137</v>
      </c>
      <c r="AC3147" t="s">
        <v>196</v>
      </c>
      <c r="AD3147">
        <v>20</v>
      </c>
      <c r="AE3147" t="s">
        <v>137</v>
      </c>
      <c r="AF3147" t="s">
        <v>181</v>
      </c>
      <c r="AG3147">
        <v>115200</v>
      </c>
      <c r="AH3147" t="s">
        <v>137</v>
      </c>
      <c r="AI3147" t="s">
        <v>182</v>
      </c>
      <c r="AJ3147">
        <v>12000</v>
      </c>
      <c r="AK3147" t="s">
        <v>137</v>
      </c>
      <c r="AL3147" t="s">
        <v>197</v>
      </c>
      <c r="AM3147">
        <v>30000</v>
      </c>
      <c r="AN3147" t="s">
        <v>137</v>
      </c>
    </row>
    <row r="3148" spans="1:40">
      <c r="A3148" s="26">
        <v>41728.565465173611</v>
      </c>
      <c r="B3148" t="s">
        <v>128</v>
      </c>
      <c r="C3148" t="s">
        <v>2011</v>
      </c>
      <c r="D3148" t="s">
        <v>3733</v>
      </c>
      <c r="E3148" t="s">
        <v>131</v>
      </c>
      <c r="F3148" t="s">
        <v>132</v>
      </c>
      <c r="G3148" t="s">
        <v>133</v>
      </c>
      <c r="H3148" t="s">
        <v>160</v>
      </c>
      <c r="I3148">
        <v>60</v>
      </c>
      <c r="J3148" t="s">
        <v>137</v>
      </c>
      <c r="K3148" t="s">
        <v>161</v>
      </c>
      <c r="L3148">
        <v>40</v>
      </c>
      <c r="M3148" t="s">
        <v>137</v>
      </c>
      <c r="N3148" t="s">
        <v>162</v>
      </c>
      <c r="O3148">
        <v>50</v>
      </c>
      <c r="P3148" t="s">
        <v>137</v>
      </c>
      <c r="Q3148" t="s">
        <v>163</v>
      </c>
      <c r="R3148">
        <v>40</v>
      </c>
      <c r="S3148" t="s">
        <v>137</v>
      </c>
      <c r="T3148" t="s">
        <v>164</v>
      </c>
      <c r="U3148">
        <v>60</v>
      </c>
      <c r="V3148" t="s">
        <v>137</v>
      </c>
      <c r="W3148" t="s">
        <v>165</v>
      </c>
      <c r="X3148">
        <v>50</v>
      </c>
      <c r="Y3148" t="s">
        <v>137</v>
      </c>
      <c r="Z3148" t="s">
        <v>166</v>
      </c>
      <c r="AA3148">
        <v>50</v>
      </c>
      <c r="AB3148" t="s">
        <v>137</v>
      </c>
      <c r="AC3148" t="s">
        <v>167</v>
      </c>
      <c r="AD3148">
        <v>35</v>
      </c>
      <c r="AE3148" t="s">
        <v>137</v>
      </c>
      <c r="AF3148" t="s">
        <v>168</v>
      </c>
      <c r="AG3148">
        <v>8</v>
      </c>
      <c r="AH3148" t="s">
        <v>137</v>
      </c>
      <c r="AI3148" t="s">
        <v>169</v>
      </c>
      <c r="AJ3148">
        <v>90</v>
      </c>
      <c r="AK3148" t="s">
        <v>137</v>
      </c>
      <c r="AL3148" t="s">
        <v>170</v>
      </c>
      <c r="AM3148">
        <v>1</v>
      </c>
      <c r="AN3148" t="s">
        <v>137</v>
      </c>
    </row>
    <row r="3149" spans="1:40">
      <c r="A3149" s="26">
        <v>41728.565465173611</v>
      </c>
      <c r="B3149" t="s">
        <v>128</v>
      </c>
      <c r="C3149" t="s">
        <v>2011</v>
      </c>
      <c r="D3149" t="s">
        <v>3734</v>
      </c>
      <c r="E3149" t="s">
        <v>131</v>
      </c>
      <c r="F3149" t="s">
        <v>132</v>
      </c>
      <c r="G3149" t="s">
        <v>133</v>
      </c>
      <c r="H3149" t="s">
        <v>172</v>
      </c>
      <c r="I3149">
        <v>33</v>
      </c>
      <c r="J3149" t="s">
        <v>137</v>
      </c>
      <c r="K3149" t="s">
        <v>173</v>
      </c>
      <c r="L3149">
        <v>33</v>
      </c>
      <c r="M3149" t="s">
        <v>137</v>
      </c>
      <c r="N3149" t="s">
        <v>174</v>
      </c>
      <c r="O3149">
        <v>34</v>
      </c>
      <c r="P3149" t="s">
        <v>137</v>
      </c>
      <c r="Q3149" t="s">
        <v>175</v>
      </c>
      <c r="R3149">
        <v>20</v>
      </c>
      <c r="S3149" t="s">
        <v>137</v>
      </c>
      <c r="T3149" t="s">
        <v>176</v>
      </c>
      <c r="U3149">
        <v>20</v>
      </c>
      <c r="V3149" t="s">
        <v>137</v>
      </c>
      <c r="W3149" t="s">
        <v>177</v>
      </c>
      <c r="X3149">
        <v>20</v>
      </c>
      <c r="Y3149" t="s">
        <v>137</v>
      </c>
      <c r="Z3149" t="s">
        <v>178</v>
      </c>
      <c r="AA3149">
        <v>20</v>
      </c>
      <c r="AB3149" t="s">
        <v>137</v>
      </c>
      <c r="AC3149" t="s">
        <v>179</v>
      </c>
      <c r="AD3149">
        <v>20</v>
      </c>
      <c r="AE3149" t="s">
        <v>137</v>
      </c>
      <c r="AF3149" t="s">
        <v>180</v>
      </c>
      <c r="AG3149">
        <v>20</v>
      </c>
      <c r="AH3149" t="s">
        <v>137</v>
      </c>
      <c r="AI3149" t="s">
        <v>181</v>
      </c>
      <c r="AJ3149">
        <v>115200</v>
      </c>
      <c r="AK3149" t="s">
        <v>137</v>
      </c>
      <c r="AL3149" t="s">
        <v>182</v>
      </c>
      <c r="AM3149">
        <v>12000</v>
      </c>
      <c r="AN3149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2014-03-30T22:41:56Z</dcterms:modified>
</cp:coreProperties>
</file>